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C. MBRR (detailed schedules)\A5\"/>
    </mc:Choice>
  </mc:AlternateContent>
  <xr:revisionPtr revIDLastSave="0" documentId="13_ncr:1_{E8890820-C3A8-4BEA-BC39-78BF0DE58845}" xr6:coauthVersionLast="47" xr6:coauthVersionMax="47" xr10:uidLastSave="{00000000-0000-0000-0000-000000000000}"/>
  <bookViews>
    <workbookView xWindow="28680" yWindow="-120" windowWidth="29040" windowHeight="15990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BUF!$A$1:$L$84</definedName>
    <definedName name="_xlnm.Print_Area" localSheetId="228">CPT!$A$1:$L$84</definedName>
    <definedName name="_xlnm.Print_Area" localSheetId="234">'DC1'!$A$1:$L$84</definedName>
    <definedName name="_xlnm.Print_Area" localSheetId="10">'DC10'!$A$1:$L$84</definedName>
    <definedName name="_xlnm.Print_Area" localSheetId="17">'DC12'!$A$1:$L$84</definedName>
    <definedName name="_xlnm.Print_Area" localSheetId="24">'DC13'!$A$1:$L$84</definedName>
    <definedName name="_xlnm.Print_Area" localSheetId="28">'DC14'!$A$1:$L$84</definedName>
    <definedName name="_xlnm.Print_Area" localSheetId="34">'DC15'!$A$1:$L$84</definedName>
    <definedName name="_xlnm.Print_Area" localSheetId="44">'DC16'!$A$1:$L$84</definedName>
    <definedName name="_xlnm.Print_Area" localSheetId="50">'DC18'!$A$1:$L$84</definedName>
    <definedName name="_xlnm.Print_Area" localSheetId="57">'DC19'!$A$1:$L$84</definedName>
    <definedName name="_xlnm.Print_Area" localSheetId="240">'DC2'!$A$1:$L$84</definedName>
    <definedName name="_xlnm.Print_Area" localSheetId="62">'DC20'!$A$1:$L$84</definedName>
    <definedName name="_xlnm.Print_Area" localSheetId="79">'DC21'!$A$1:$L$84</definedName>
    <definedName name="_xlnm.Print_Area" localSheetId="87">'DC22'!$A$1:$L$84</definedName>
    <definedName name="_xlnm.Print_Area" localSheetId="91">'DC23'!$A$1:$L$84</definedName>
    <definedName name="_xlnm.Print_Area" localSheetId="96">'DC24'!$A$1:$L$84</definedName>
    <definedName name="_xlnm.Print_Area" localSheetId="100">'DC25'!$A$1:$L$84</definedName>
    <definedName name="_xlnm.Print_Area" localSheetId="106">'DC26'!$A$1:$L$84</definedName>
    <definedName name="_xlnm.Print_Area" localSheetId="111">'DC27'!$A$1:$L$84</definedName>
    <definedName name="_xlnm.Print_Area" localSheetId="117">'DC28'!$A$1:$L$84</definedName>
    <definedName name="_xlnm.Print_Area" localSheetId="122">'DC29'!$A$1:$L$84</definedName>
    <definedName name="_xlnm.Print_Area" localSheetId="245">'DC3'!$A$1:$L$84</definedName>
    <definedName name="_xlnm.Print_Area" localSheetId="162">'DC30'!$A$1:$L$84</definedName>
    <definedName name="_xlnm.Print_Area" localSheetId="169">'DC31'!$A$1:$L$84</definedName>
    <definedName name="_xlnm.Print_Area" localSheetId="174">'DC32'!$A$1:$L$84</definedName>
    <definedName name="_xlnm.Print_Area" localSheetId="133">'DC33'!$A$1:$L$84</definedName>
    <definedName name="_xlnm.Print_Area" localSheetId="138">'DC34'!$A$1:$L$84</definedName>
    <definedName name="_xlnm.Print_Area" localSheetId="143">'DC35'!$A$1:$L$84</definedName>
    <definedName name="_xlnm.Print_Area" localSheetId="149">'DC36'!$A$1:$L$84</definedName>
    <definedName name="_xlnm.Print_Area" localSheetId="211">'DC37'!$A$1:$L$84</definedName>
    <definedName name="_xlnm.Print_Area" localSheetId="217">'DC38'!$A$1:$L$84</definedName>
    <definedName name="_xlnm.Print_Area" localSheetId="223">'DC39'!$A$1:$L$84</definedName>
    <definedName name="_xlnm.Print_Area" localSheetId="253">'DC4'!$A$1:$L$84</definedName>
    <definedName name="_xlnm.Print_Area" localSheetId="227">'DC40'!$A$1:$L$84</definedName>
    <definedName name="_xlnm.Print_Area" localSheetId="69">'DC42'!$A$1:$L$84</definedName>
    <definedName name="_xlnm.Print_Area" localSheetId="127">'DC43'!$A$1:$L$84</definedName>
    <definedName name="_xlnm.Print_Area" localSheetId="39">'DC44'!$A$1:$L$84</definedName>
    <definedName name="_xlnm.Print_Area" localSheetId="178">'DC45'!$A$1:$L$84</definedName>
    <definedName name="_xlnm.Print_Area" localSheetId="154">'DC47'!$A$1:$L$84</definedName>
    <definedName name="_xlnm.Print_Area" localSheetId="73">'DC48'!$A$1:$L$84</definedName>
    <definedName name="_xlnm.Print_Area" localSheetId="257">'DC5'!$A$1:$L$84</definedName>
    <definedName name="_xlnm.Print_Area" localSheetId="185">'DC6'!$A$1:$L$84</definedName>
    <definedName name="_xlnm.Print_Area" localSheetId="194">'DC7'!$A$1:$L$84</definedName>
    <definedName name="_xlnm.Print_Area" localSheetId="200">'DC8'!$A$1:$L$84</definedName>
    <definedName name="_xlnm.Print_Area" localSheetId="205">'DC9'!$A$1:$L$84</definedName>
    <definedName name="_xlnm.Print_Area" localSheetId="3">'EC101'!$A$1:$L$84</definedName>
    <definedName name="_xlnm.Print_Area" localSheetId="4">'EC102'!$A$1:$L$84</definedName>
    <definedName name="_xlnm.Print_Area" localSheetId="5">'EC104'!$A$1:$L$84</definedName>
    <definedName name="_xlnm.Print_Area" localSheetId="6">'EC105'!$A$1:$L$84</definedName>
    <definedName name="_xlnm.Print_Area" localSheetId="7">'EC106'!$A$1:$L$84</definedName>
    <definedName name="_xlnm.Print_Area" localSheetId="8">'EC108'!$A$1:$L$84</definedName>
    <definedName name="_xlnm.Print_Area" localSheetId="9">'EC109'!$A$1:$L$84</definedName>
    <definedName name="_xlnm.Print_Area" localSheetId="11">'EC121'!$A$1:$L$84</definedName>
    <definedName name="_xlnm.Print_Area" localSheetId="12">'EC122'!$A$1:$L$84</definedName>
    <definedName name="_xlnm.Print_Area" localSheetId="13">'EC123'!$A$1:$L$84</definedName>
    <definedName name="_xlnm.Print_Area" localSheetId="14">'EC124'!$A$1:$L$84</definedName>
    <definedName name="_xlnm.Print_Area" localSheetId="15">'EC126'!$A$1:$L$84</definedName>
    <definedName name="_xlnm.Print_Area" localSheetId="16">'EC129'!$A$1:$L$84</definedName>
    <definedName name="_xlnm.Print_Area" localSheetId="18">'EC131'!$A$1:$L$84</definedName>
    <definedName name="_xlnm.Print_Area" localSheetId="19">'EC135'!$A$1:$L$84</definedName>
    <definedName name="_xlnm.Print_Area" localSheetId="20">'EC136'!$A$1:$L$84</definedName>
    <definedName name="_xlnm.Print_Area" localSheetId="21">'EC137'!$A$1:$L$84</definedName>
    <definedName name="_xlnm.Print_Area" localSheetId="22">'EC138'!$A$1:$L$84</definedName>
    <definedName name="_xlnm.Print_Area" localSheetId="23">'EC139'!$A$1:$L$84</definedName>
    <definedName name="_xlnm.Print_Area" localSheetId="25">'EC141'!$A$1:$L$84</definedName>
    <definedName name="_xlnm.Print_Area" localSheetId="26">'EC142'!$A$1:$L$84</definedName>
    <definedName name="_xlnm.Print_Area" localSheetId="27">'EC145'!$A$1:$L$84</definedName>
    <definedName name="_xlnm.Print_Area" localSheetId="29">'EC153'!$A$1:$L$84</definedName>
    <definedName name="_xlnm.Print_Area" localSheetId="30">'EC154'!$A$1:$L$84</definedName>
    <definedName name="_xlnm.Print_Area" localSheetId="31">'EC155'!$A$1:$L$84</definedName>
    <definedName name="_xlnm.Print_Area" localSheetId="32">'EC156'!$A$1:$L$84</definedName>
    <definedName name="_xlnm.Print_Area" localSheetId="33">'EC157'!$A$1:$L$84</definedName>
    <definedName name="_xlnm.Print_Area" localSheetId="35">'EC441'!$A$1:$L$84</definedName>
    <definedName name="_xlnm.Print_Area" localSheetId="36">'EC442'!$A$1:$L$84</definedName>
    <definedName name="_xlnm.Print_Area" localSheetId="37">'EC443'!$A$1:$L$84</definedName>
    <definedName name="_xlnm.Print_Area" localSheetId="38">'EC444'!$A$1:$L$84</definedName>
    <definedName name="_xlnm.Print_Area" localSheetId="63">EKU!$A$1:$L$84</definedName>
    <definedName name="_xlnm.Print_Area" localSheetId="74">ETH!$A$1:$L$84</definedName>
    <definedName name="_xlnm.Print_Area" localSheetId="41">'FS161'!$A$1:$L$84</definedName>
    <definedName name="_xlnm.Print_Area" localSheetId="42">'FS162'!$A$1:$L$84</definedName>
    <definedName name="_xlnm.Print_Area" localSheetId="43">'FS163'!$A$1:$L$84</definedName>
    <definedName name="_xlnm.Print_Area" localSheetId="45">'FS181'!$A$1:$L$84</definedName>
    <definedName name="_xlnm.Print_Area" localSheetId="46">'FS182'!$A$1:$L$84</definedName>
    <definedName name="_xlnm.Print_Area" localSheetId="47">'FS183'!$A$1:$L$84</definedName>
    <definedName name="_xlnm.Print_Area" localSheetId="48">'FS184'!$A$1:$L$84</definedName>
    <definedName name="_xlnm.Print_Area" localSheetId="49">'FS185'!$A$1:$L$84</definedName>
    <definedName name="_xlnm.Print_Area" localSheetId="51">'FS191'!$A$1:$L$84</definedName>
    <definedName name="_xlnm.Print_Area" localSheetId="52">'FS192'!$A$1:$L$84</definedName>
    <definedName name="_xlnm.Print_Area" localSheetId="53">'FS193'!$A$1:$L$84</definedName>
    <definedName name="_xlnm.Print_Area" localSheetId="54">'FS194'!$A$1:$L$84</definedName>
    <definedName name="_xlnm.Print_Area" localSheetId="55">'FS195'!$A$1:$L$84</definedName>
    <definedName name="_xlnm.Print_Area" localSheetId="56">'FS196'!$A$1:$L$84</definedName>
    <definedName name="_xlnm.Print_Area" localSheetId="58">'FS201'!$A$1:$L$84</definedName>
    <definedName name="_xlnm.Print_Area" localSheetId="59">'FS203'!$A$1:$L$84</definedName>
    <definedName name="_xlnm.Print_Area" localSheetId="60">'FS204'!$A$1:$L$84</definedName>
    <definedName name="_xlnm.Print_Area" localSheetId="61">'FS205'!$A$1:$L$84</definedName>
    <definedName name="_xlnm.Print_Area" localSheetId="66">'GT421'!$A$1:$L$84</definedName>
    <definedName name="_xlnm.Print_Area" localSheetId="67">'GT422'!$A$1:$L$84</definedName>
    <definedName name="_xlnm.Print_Area" localSheetId="68">'GT423'!$A$1:$L$84</definedName>
    <definedName name="_xlnm.Print_Area" localSheetId="70">'GT481'!$A$1:$L$84</definedName>
    <definedName name="_xlnm.Print_Area" localSheetId="71">'GT484'!$A$1:$L$84</definedName>
    <definedName name="_xlnm.Print_Area" localSheetId="72">'GT485'!$A$1:$L$84</definedName>
    <definedName name="_xlnm.Print_Area" localSheetId="64">JHB!$A$1:$L$84</definedName>
    <definedName name="_xlnm.Print_Area" localSheetId="75">'KZN212'!$A$1:$L$84</definedName>
    <definedName name="_xlnm.Print_Area" localSheetId="76">'KZN213'!$A$1:$L$84</definedName>
    <definedName name="_xlnm.Print_Area" localSheetId="77">'KZN214'!$A$1:$L$84</definedName>
    <definedName name="_xlnm.Print_Area" localSheetId="78">'KZN216'!$A$1:$L$84</definedName>
    <definedName name="_xlnm.Print_Area" localSheetId="80">'KZN221'!$A$1:$L$84</definedName>
    <definedName name="_xlnm.Print_Area" localSheetId="81">'KZN222'!$A$1:$L$84</definedName>
    <definedName name="_xlnm.Print_Area" localSheetId="82">'KZN223'!$A$1:$L$84</definedName>
    <definedName name="_xlnm.Print_Area" localSheetId="83">'KZN224'!$A$1:$L$84</definedName>
    <definedName name="_xlnm.Print_Area" localSheetId="84">'KZN225'!$A$1:$L$84</definedName>
    <definedName name="_xlnm.Print_Area" localSheetId="85">'KZN226'!$A$1:$L$84</definedName>
    <definedName name="_xlnm.Print_Area" localSheetId="86">'KZN227'!$A$1:$L$84</definedName>
    <definedName name="_xlnm.Print_Area" localSheetId="88">'KZN235'!$A$1:$L$84</definedName>
    <definedName name="_xlnm.Print_Area" localSheetId="89">'KZN237'!$A$1:$L$84</definedName>
    <definedName name="_xlnm.Print_Area" localSheetId="90">'KZN238'!$A$1:$L$84</definedName>
    <definedName name="_xlnm.Print_Area" localSheetId="92">'KZN241'!$A$1:$L$84</definedName>
    <definedName name="_xlnm.Print_Area" localSheetId="93">'KZN242'!$A$1:$L$84</definedName>
    <definedName name="_xlnm.Print_Area" localSheetId="94">'KZN244'!$A$1:$L$84</definedName>
    <definedName name="_xlnm.Print_Area" localSheetId="95">'KZN245'!$A$1:$L$84</definedName>
    <definedName name="_xlnm.Print_Area" localSheetId="97">'KZN252'!$A$1:$L$84</definedName>
    <definedName name="_xlnm.Print_Area" localSheetId="98">'KZN253'!$A$1:$L$84</definedName>
    <definedName name="_xlnm.Print_Area" localSheetId="99">'KZN254'!$A$1:$L$84</definedName>
    <definedName name="_xlnm.Print_Area" localSheetId="101">'KZN261'!$A$1:$L$84</definedName>
    <definedName name="_xlnm.Print_Area" localSheetId="102">'KZN262'!$A$1:$L$84</definedName>
    <definedName name="_xlnm.Print_Area" localSheetId="103">'KZN263'!$A$1:$L$84</definedName>
    <definedName name="_xlnm.Print_Area" localSheetId="104">'KZN265'!$A$1:$L$84</definedName>
    <definedName name="_xlnm.Print_Area" localSheetId="105">'KZN266'!$A$1:$L$84</definedName>
    <definedName name="_xlnm.Print_Area" localSheetId="107">'KZN271'!$A$1:$L$84</definedName>
    <definedName name="_xlnm.Print_Area" localSheetId="108">'KZN272'!$A$1:$L$84</definedName>
    <definedName name="_xlnm.Print_Area" localSheetId="109">'KZN275'!$A$1:$L$84</definedName>
    <definedName name="_xlnm.Print_Area" localSheetId="110">'KZN276'!$A$1:$L$84</definedName>
    <definedName name="_xlnm.Print_Area" localSheetId="112">'KZN281'!$A$1:$L$84</definedName>
    <definedName name="_xlnm.Print_Area" localSheetId="113">'KZN282'!$A$1:$L$84</definedName>
    <definedName name="_xlnm.Print_Area" localSheetId="114">'KZN284'!$A$1:$L$84</definedName>
    <definedName name="_xlnm.Print_Area" localSheetId="115">'KZN285'!$A$1:$L$84</definedName>
    <definedName name="_xlnm.Print_Area" localSheetId="116">'KZN286'!$A$1:$L$84</definedName>
    <definedName name="_xlnm.Print_Area" localSheetId="118">'KZN291'!$A$1:$L$84</definedName>
    <definedName name="_xlnm.Print_Area" localSheetId="119">'KZN292'!$A$1:$L$84</definedName>
    <definedName name="_xlnm.Print_Area" localSheetId="120">'KZN293'!$A$1:$L$84</definedName>
    <definedName name="_xlnm.Print_Area" localSheetId="121">'KZN294'!$A$1:$L$84</definedName>
    <definedName name="_xlnm.Print_Area" localSheetId="123">'KZN433'!$A$1:$L$84</definedName>
    <definedName name="_xlnm.Print_Area" localSheetId="124">'KZN434'!$A$1:$L$84</definedName>
    <definedName name="_xlnm.Print_Area" localSheetId="125">'KZN435'!$A$1:$L$84</definedName>
    <definedName name="_xlnm.Print_Area" localSheetId="126">'KZN436'!$A$1:$L$84</definedName>
    <definedName name="_xlnm.Print_Area" localSheetId="128">'LIM331'!$A$1:$L$84</definedName>
    <definedName name="_xlnm.Print_Area" localSheetId="129">'LIM332'!$A$1:$L$84</definedName>
    <definedName name="_xlnm.Print_Area" localSheetId="130">'LIM333'!$A$1:$L$84</definedName>
    <definedName name="_xlnm.Print_Area" localSheetId="131">'LIM334'!$A$1:$L$84</definedName>
    <definedName name="_xlnm.Print_Area" localSheetId="132">'LIM335'!$A$1:$L$84</definedName>
    <definedName name="_xlnm.Print_Area" localSheetId="134">'LIM341'!$A$1:$L$84</definedName>
    <definedName name="_xlnm.Print_Area" localSheetId="135">'LIM343'!$A$1:$L$84</definedName>
    <definedName name="_xlnm.Print_Area" localSheetId="136">'LIM344'!$A$1:$L$84</definedName>
    <definedName name="_xlnm.Print_Area" localSheetId="137">'LIM345'!$A$1:$L$84</definedName>
    <definedName name="_xlnm.Print_Area" localSheetId="139">'LIM351'!$A$1:$L$84</definedName>
    <definedName name="_xlnm.Print_Area" localSheetId="140">'LIM353'!$A$1:$L$84</definedName>
    <definedName name="_xlnm.Print_Area" localSheetId="141">'LIM354'!$A$1:$L$84</definedName>
    <definedName name="_xlnm.Print_Area" localSheetId="142">'LIM355'!$A$1:$L$84</definedName>
    <definedName name="_xlnm.Print_Area" localSheetId="144">'LIM361'!$A$1:$L$84</definedName>
    <definedName name="_xlnm.Print_Area" localSheetId="145">'LIM362'!$A$1:$L$84</definedName>
    <definedName name="_xlnm.Print_Area" localSheetId="146">'LIM366'!$A$1:$L$84</definedName>
    <definedName name="_xlnm.Print_Area" localSheetId="147">'LIM367'!$A$1:$L$84</definedName>
    <definedName name="_xlnm.Print_Area" localSheetId="148">'LIM368'!$A$1:$L$84</definedName>
    <definedName name="_xlnm.Print_Area" localSheetId="150">'LIM471'!$A$1:$L$84</definedName>
    <definedName name="_xlnm.Print_Area" localSheetId="151">'LIM472'!$A$1:$L$84</definedName>
    <definedName name="_xlnm.Print_Area" localSheetId="152">'LIM473'!$A$1:$L$84</definedName>
    <definedName name="_xlnm.Print_Area" localSheetId="153">'LIM476'!$A$1:$L$84</definedName>
    <definedName name="_xlnm.Print_Area" localSheetId="40">MAN!$A$1:$L$84</definedName>
    <definedName name="_xlnm.Print_Area" localSheetId="155">'MP301'!$A$1:$L$84</definedName>
    <definedName name="_xlnm.Print_Area" localSheetId="156">'MP302'!$A$1:$L$84</definedName>
    <definedName name="_xlnm.Print_Area" localSheetId="157">'MP303'!$A$1:$L$84</definedName>
    <definedName name="_xlnm.Print_Area" localSheetId="158">'MP304'!$A$1:$L$84</definedName>
    <definedName name="_xlnm.Print_Area" localSheetId="159">'MP305'!$A$1:$L$84</definedName>
    <definedName name="_xlnm.Print_Area" localSheetId="160">'MP306'!$A$1:$L$84</definedName>
    <definedName name="_xlnm.Print_Area" localSheetId="161">'MP307'!$A$1:$L$84</definedName>
    <definedName name="_xlnm.Print_Area" localSheetId="163">'MP311'!$A$1:$L$84</definedName>
    <definedName name="_xlnm.Print_Area" localSheetId="164">'MP312'!$A$1:$L$84</definedName>
    <definedName name="_xlnm.Print_Area" localSheetId="165">'MP313'!$A$1:$L$84</definedName>
    <definedName name="_xlnm.Print_Area" localSheetId="166">'MP314'!$A$1:$L$84</definedName>
    <definedName name="_xlnm.Print_Area" localSheetId="167">'MP315'!$A$1:$L$84</definedName>
    <definedName name="_xlnm.Print_Area" localSheetId="168">'MP316'!$A$1:$L$84</definedName>
    <definedName name="_xlnm.Print_Area" localSheetId="170">'MP321'!$A$1:$L$84</definedName>
    <definedName name="_xlnm.Print_Area" localSheetId="171">'MP324'!$A$1:$L$84</definedName>
    <definedName name="_xlnm.Print_Area" localSheetId="172">'MP325'!$A$1:$L$84</definedName>
    <definedName name="_xlnm.Print_Area" localSheetId="173">'MP326'!$A$1:$L$84</definedName>
    <definedName name="_xlnm.Print_Area" localSheetId="179">'NC061'!$A$1:$L$84</definedName>
    <definedName name="_xlnm.Print_Area" localSheetId="180">'NC062'!$A$1:$L$84</definedName>
    <definedName name="_xlnm.Print_Area" localSheetId="181">'NC064'!$A$1:$L$84</definedName>
    <definedName name="_xlnm.Print_Area" localSheetId="182">'NC065'!$A$1:$L$84</definedName>
    <definedName name="_xlnm.Print_Area" localSheetId="183">'NC066'!$A$1:$L$84</definedName>
    <definedName name="_xlnm.Print_Area" localSheetId="184">'NC067'!$A$1:$L$84</definedName>
    <definedName name="_xlnm.Print_Area" localSheetId="186">'NC071'!$A$1:$L$84</definedName>
    <definedName name="_xlnm.Print_Area" localSheetId="187">'NC072'!$A$1:$L$84</definedName>
    <definedName name="_xlnm.Print_Area" localSheetId="188">'NC073'!$A$1:$L$84</definedName>
    <definedName name="_xlnm.Print_Area" localSheetId="189">'NC074'!$A$1:$L$84</definedName>
    <definedName name="_xlnm.Print_Area" localSheetId="190">'NC075'!$A$1:$L$84</definedName>
    <definedName name="_xlnm.Print_Area" localSheetId="191">'NC076'!$A$1:$L$84</definedName>
    <definedName name="_xlnm.Print_Area" localSheetId="192">'NC077'!$A$1:$L$84</definedName>
    <definedName name="_xlnm.Print_Area" localSheetId="193">'NC078'!$A$1:$L$84</definedName>
    <definedName name="_xlnm.Print_Area" localSheetId="195">'NC082'!$A$1:$L$84</definedName>
    <definedName name="_xlnm.Print_Area" localSheetId="196">'NC084'!$A$1:$L$84</definedName>
    <definedName name="_xlnm.Print_Area" localSheetId="197">'NC085'!$A$1:$L$84</definedName>
    <definedName name="_xlnm.Print_Area" localSheetId="198">'NC086'!$A$1:$L$84</definedName>
    <definedName name="_xlnm.Print_Area" localSheetId="199">'NC087'!$A$1:$L$84</definedName>
    <definedName name="_xlnm.Print_Area" localSheetId="201">'NC091'!$A$1:$L$84</definedName>
    <definedName name="_xlnm.Print_Area" localSheetId="202">'NC092'!$A$1:$L$84</definedName>
    <definedName name="_xlnm.Print_Area" localSheetId="203">'NC093'!$A$1:$L$84</definedName>
    <definedName name="_xlnm.Print_Area" localSheetId="204">'NC094'!$A$1:$L$84</definedName>
    <definedName name="_xlnm.Print_Area" localSheetId="175">'NC451'!$A$1:$L$84</definedName>
    <definedName name="_xlnm.Print_Area" localSheetId="176">'NC452'!$A$1:$L$84</definedName>
    <definedName name="_xlnm.Print_Area" localSheetId="177">'NC453'!$A$1:$L$84</definedName>
    <definedName name="_xlnm.Print_Area" localSheetId="2">NMA!$A$1:$L$84</definedName>
    <definedName name="_xlnm.Print_Area" localSheetId="206">'NW371'!$A$1:$L$84</definedName>
    <definedName name="_xlnm.Print_Area" localSheetId="207">'NW372'!$A$1:$L$84</definedName>
    <definedName name="_xlnm.Print_Area" localSheetId="208">'NW373'!$A$1:$L$84</definedName>
    <definedName name="_xlnm.Print_Area" localSheetId="209">'NW374'!$A$1:$L$84</definedName>
    <definedName name="_xlnm.Print_Area" localSheetId="210">'NW375'!$A$1:$L$84</definedName>
    <definedName name="_xlnm.Print_Area" localSheetId="212">'NW381'!$A$1:$L$84</definedName>
    <definedName name="_xlnm.Print_Area" localSheetId="213">'NW382'!$A$1:$L$84</definedName>
    <definedName name="_xlnm.Print_Area" localSheetId="214">'NW383'!$A$1:$L$84</definedName>
    <definedName name="_xlnm.Print_Area" localSheetId="215">'NW384'!$A$1:$L$84</definedName>
    <definedName name="_xlnm.Print_Area" localSheetId="216">'NW385'!$A$1:$L$84</definedName>
    <definedName name="_xlnm.Print_Area" localSheetId="218">'NW392'!$A$1:$L$84</definedName>
    <definedName name="_xlnm.Print_Area" localSheetId="219">'NW393'!$A$1:$L$84</definedName>
    <definedName name="_xlnm.Print_Area" localSheetId="220">'NW394'!$A$1:$L$84</definedName>
    <definedName name="_xlnm.Print_Area" localSheetId="221">'NW396'!$A$1:$L$84</definedName>
    <definedName name="_xlnm.Print_Area" localSheetId="222">'NW397'!$A$1:$L$84</definedName>
    <definedName name="_xlnm.Print_Area" localSheetId="224">'NW403'!$A$1:$L$84</definedName>
    <definedName name="_xlnm.Print_Area" localSheetId="225">'NW404'!$A$1:$L$84</definedName>
    <definedName name="_xlnm.Print_Area" localSheetId="226">'NW405'!$A$1:$L$84</definedName>
    <definedName name="_xlnm.Print_Area" localSheetId="0">Summary!$A$1:$L$84</definedName>
    <definedName name="_xlnm.Print_Area" localSheetId="65">TSH!$A$1:$L$84</definedName>
    <definedName name="_xlnm.Print_Area" localSheetId="229">'WC011'!$A$1:$L$84</definedName>
    <definedName name="_xlnm.Print_Area" localSheetId="230">'WC012'!$A$1:$L$84</definedName>
    <definedName name="_xlnm.Print_Area" localSheetId="231">'WC013'!$A$1:$L$84</definedName>
    <definedName name="_xlnm.Print_Area" localSheetId="232">'WC014'!$A$1:$L$84</definedName>
    <definedName name="_xlnm.Print_Area" localSheetId="233">'WC015'!$A$1:$L$84</definedName>
    <definedName name="_xlnm.Print_Area" localSheetId="235">'WC022'!$A$1:$L$84</definedName>
    <definedName name="_xlnm.Print_Area" localSheetId="236">'WC023'!$A$1:$L$84</definedName>
    <definedName name="_xlnm.Print_Area" localSheetId="237">'WC024'!$A$1:$L$84</definedName>
    <definedName name="_xlnm.Print_Area" localSheetId="238">'WC025'!$A$1:$L$84</definedName>
    <definedName name="_xlnm.Print_Area" localSheetId="239">'WC026'!$A$1:$L$84</definedName>
    <definedName name="_xlnm.Print_Area" localSheetId="241">'WC031'!$A$1:$L$84</definedName>
    <definedName name="_xlnm.Print_Area" localSheetId="242">'WC032'!$A$1:$L$84</definedName>
    <definedName name="_xlnm.Print_Area" localSheetId="243">'WC033'!$A$1:$L$84</definedName>
    <definedName name="_xlnm.Print_Area" localSheetId="244">'WC034'!$A$1:$L$84</definedName>
    <definedName name="_xlnm.Print_Area" localSheetId="246">'WC041'!$A$1:$L$84</definedName>
    <definedName name="_xlnm.Print_Area" localSheetId="247">'WC042'!$A$1:$L$84</definedName>
    <definedName name="_xlnm.Print_Area" localSheetId="248">'WC043'!$A$1:$L$84</definedName>
    <definedName name="_xlnm.Print_Area" localSheetId="249">'WC044'!$A$1:$L$84</definedName>
    <definedName name="_xlnm.Print_Area" localSheetId="250">'WC045'!$A$1:$L$84</definedName>
    <definedName name="_xlnm.Print_Area" localSheetId="251">'WC047'!$A$1:$L$84</definedName>
    <definedName name="_xlnm.Print_Area" localSheetId="252">'WC048'!$A$1:$L$84</definedName>
    <definedName name="_xlnm.Print_Area" localSheetId="254">'WC051'!$A$1:$L$84</definedName>
    <definedName name="_xlnm.Print_Area" localSheetId="255">'WC052'!$A$1:$L$84</definedName>
    <definedName name="_xlnm.Print_Area" localSheetId="256">'WC053'!$A$1:$L$84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4" i="165" l="1"/>
  <c r="J74" i="191"/>
  <c r="J74" i="203"/>
  <c r="L74" i="227"/>
  <c r="J74" i="231"/>
  <c r="D74" i="232"/>
  <c r="H74" i="234"/>
  <c r="L74" i="236"/>
  <c r="F74" i="237"/>
  <c r="J74" i="239"/>
  <c r="D74" i="240"/>
  <c r="H74" i="242"/>
  <c r="L74" i="244"/>
  <c r="F74" i="245"/>
  <c r="H74" i="249"/>
  <c r="F74" i="250"/>
  <c r="L74" i="252"/>
  <c r="L74" i="253"/>
  <c r="L70" i="2"/>
  <c r="L74" i="2" s="1"/>
  <c r="K70" i="2"/>
  <c r="K74" i="2" s="1"/>
  <c r="J70" i="2"/>
  <c r="J74" i="2" s="1"/>
  <c r="I70" i="2"/>
  <c r="I74" i="2" s="1"/>
  <c r="H70" i="2"/>
  <c r="H74" i="2" s="1"/>
  <c r="G70" i="2"/>
  <c r="G74" i="2" s="1"/>
  <c r="F70" i="2"/>
  <c r="F74" i="2" s="1"/>
  <c r="E70" i="2"/>
  <c r="E74" i="2" s="1"/>
  <c r="D70" i="2"/>
  <c r="D74" i="2" s="1"/>
  <c r="C70" i="2"/>
  <c r="C74" i="2" s="1"/>
  <c r="L70" i="3"/>
  <c r="L74" i="3" s="1"/>
  <c r="K70" i="3"/>
  <c r="K74" i="3" s="1"/>
  <c r="J70" i="3"/>
  <c r="J74" i="3" s="1"/>
  <c r="I70" i="3"/>
  <c r="I74" i="3" s="1"/>
  <c r="H70" i="3"/>
  <c r="H74" i="3" s="1"/>
  <c r="G70" i="3"/>
  <c r="G74" i="3" s="1"/>
  <c r="F70" i="3"/>
  <c r="F74" i="3" s="1"/>
  <c r="E70" i="3"/>
  <c r="E74" i="3" s="1"/>
  <c r="D70" i="3"/>
  <c r="D74" i="3" s="1"/>
  <c r="C70" i="3"/>
  <c r="C74" i="3" s="1"/>
  <c r="L70" i="4"/>
  <c r="L74" i="4" s="1"/>
  <c r="K70" i="4"/>
  <c r="K74" i="4" s="1"/>
  <c r="J70" i="4"/>
  <c r="J74" i="4" s="1"/>
  <c r="I70" i="4"/>
  <c r="I74" i="4" s="1"/>
  <c r="H70" i="4"/>
  <c r="H74" i="4" s="1"/>
  <c r="G70" i="4"/>
  <c r="G74" i="4" s="1"/>
  <c r="F70" i="4"/>
  <c r="F74" i="4" s="1"/>
  <c r="E70" i="4"/>
  <c r="E74" i="4" s="1"/>
  <c r="D70" i="4"/>
  <c r="D74" i="4" s="1"/>
  <c r="C70" i="4"/>
  <c r="C74" i="4" s="1"/>
  <c r="L70" i="5"/>
  <c r="L74" i="5" s="1"/>
  <c r="K70" i="5"/>
  <c r="K74" i="5" s="1"/>
  <c r="J70" i="5"/>
  <c r="J74" i="5" s="1"/>
  <c r="I70" i="5"/>
  <c r="I74" i="5" s="1"/>
  <c r="H70" i="5"/>
  <c r="H74" i="5" s="1"/>
  <c r="G70" i="5"/>
  <c r="G74" i="5" s="1"/>
  <c r="F70" i="5"/>
  <c r="F74" i="5" s="1"/>
  <c r="E70" i="5"/>
  <c r="E74" i="5" s="1"/>
  <c r="D70" i="5"/>
  <c r="D74" i="5" s="1"/>
  <c r="C70" i="5"/>
  <c r="C74" i="5" s="1"/>
  <c r="L70" i="6"/>
  <c r="L74" i="6" s="1"/>
  <c r="K70" i="6"/>
  <c r="K74" i="6" s="1"/>
  <c r="J70" i="6"/>
  <c r="J74" i="6" s="1"/>
  <c r="I70" i="6"/>
  <c r="I74" i="6" s="1"/>
  <c r="H70" i="6"/>
  <c r="H74" i="6" s="1"/>
  <c r="G70" i="6"/>
  <c r="G74" i="6" s="1"/>
  <c r="F70" i="6"/>
  <c r="F74" i="6" s="1"/>
  <c r="E70" i="6"/>
  <c r="E74" i="6" s="1"/>
  <c r="D70" i="6"/>
  <c r="D74" i="6" s="1"/>
  <c r="C70" i="6"/>
  <c r="C74" i="6" s="1"/>
  <c r="L70" i="7"/>
  <c r="L74" i="7" s="1"/>
  <c r="K70" i="7"/>
  <c r="K74" i="7" s="1"/>
  <c r="J70" i="7"/>
  <c r="J74" i="7" s="1"/>
  <c r="I70" i="7"/>
  <c r="I74" i="7" s="1"/>
  <c r="H70" i="7"/>
  <c r="H74" i="7" s="1"/>
  <c r="G70" i="7"/>
  <c r="G74" i="7" s="1"/>
  <c r="F70" i="7"/>
  <c r="F74" i="7" s="1"/>
  <c r="E70" i="7"/>
  <c r="E74" i="7" s="1"/>
  <c r="D70" i="7"/>
  <c r="D74" i="7" s="1"/>
  <c r="C70" i="7"/>
  <c r="C74" i="7" s="1"/>
  <c r="L70" i="8"/>
  <c r="L74" i="8" s="1"/>
  <c r="K70" i="8"/>
  <c r="K74" i="8" s="1"/>
  <c r="J70" i="8"/>
  <c r="J74" i="8" s="1"/>
  <c r="I70" i="8"/>
  <c r="I74" i="8" s="1"/>
  <c r="H70" i="8"/>
  <c r="H74" i="8" s="1"/>
  <c r="G70" i="8"/>
  <c r="G74" i="8" s="1"/>
  <c r="F70" i="8"/>
  <c r="F74" i="8" s="1"/>
  <c r="E70" i="8"/>
  <c r="E74" i="8" s="1"/>
  <c r="D70" i="8"/>
  <c r="D74" i="8" s="1"/>
  <c r="C70" i="8"/>
  <c r="C74" i="8" s="1"/>
  <c r="L70" i="9"/>
  <c r="L74" i="9" s="1"/>
  <c r="K70" i="9"/>
  <c r="K74" i="9" s="1"/>
  <c r="J70" i="9"/>
  <c r="J74" i="9" s="1"/>
  <c r="I70" i="9"/>
  <c r="I74" i="9" s="1"/>
  <c r="H70" i="9"/>
  <c r="H74" i="9" s="1"/>
  <c r="G70" i="9"/>
  <c r="G74" i="9" s="1"/>
  <c r="F70" i="9"/>
  <c r="F74" i="9" s="1"/>
  <c r="E70" i="9"/>
  <c r="E74" i="9" s="1"/>
  <c r="D70" i="9"/>
  <c r="D74" i="9" s="1"/>
  <c r="C70" i="9"/>
  <c r="C74" i="9" s="1"/>
  <c r="L70" i="10"/>
  <c r="L74" i="10" s="1"/>
  <c r="K70" i="10"/>
  <c r="K74" i="10" s="1"/>
  <c r="J70" i="10"/>
  <c r="J74" i="10" s="1"/>
  <c r="I70" i="10"/>
  <c r="I74" i="10" s="1"/>
  <c r="H70" i="10"/>
  <c r="H74" i="10" s="1"/>
  <c r="G70" i="10"/>
  <c r="G74" i="10" s="1"/>
  <c r="F70" i="10"/>
  <c r="F74" i="10" s="1"/>
  <c r="E70" i="10"/>
  <c r="E74" i="10" s="1"/>
  <c r="D70" i="10"/>
  <c r="D74" i="10" s="1"/>
  <c r="C70" i="10"/>
  <c r="C74" i="10" s="1"/>
  <c r="L70" i="11"/>
  <c r="L74" i="11" s="1"/>
  <c r="K70" i="11"/>
  <c r="K74" i="11" s="1"/>
  <c r="J70" i="11"/>
  <c r="J74" i="11" s="1"/>
  <c r="I70" i="11"/>
  <c r="I74" i="11" s="1"/>
  <c r="H70" i="11"/>
  <c r="H74" i="11" s="1"/>
  <c r="G70" i="11"/>
  <c r="G74" i="11" s="1"/>
  <c r="F70" i="11"/>
  <c r="F74" i="11" s="1"/>
  <c r="E70" i="11"/>
  <c r="E74" i="11" s="1"/>
  <c r="D70" i="11"/>
  <c r="D74" i="11" s="1"/>
  <c r="C70" i="11"/>
  <c r="C74" i="11" s="1"/>
  <c r="L70" i="12"/>
  <c r="L74" i="12" s="1"/>
  <c r="K70" i="12"/>
  <c r="K74" i="12" s="1"/>
  <c r="J70" i="12"/>
  <c r="J74" i="12" s="1"/>
  <c r="I70" i="12"/>
  <c r="I74" i="12" s="1"/>
  <c r="H70" i="12"/>
  <c r="H74" i="12" s="1"/>
  <c r="G70" i="12"/>
  <c r="G74" i="12" s="1"/>
  <c r="F70" i="12"/>
  <c r="F74" i="12" s="1"/>
  <c r="E70" i="12"/>
  <c r="E74" i="12" s="1"/>
  <c r="D70" i="12"/>
  <c r="D74" i="12" s="1"/>
  <c r="C70" i="12"/>
  <c r="C74" i="12" s="1"/>
  <c r="L70" i="13"/>
  <c r="L74" i="13" s="1"/>
  <c r="K70" i="13"/>
  <c r="K74" i="13" s="1"/>
  <c r="J70" i="13"/>
  <c r="J74" i="13" s="1"/>
  <c r="I70" i="13"/>
  <c r="I74" i="13" s="1"/>
  <c r="H70" i="13"/>
  <c r="H74" i="13" s="1"/>
  <c r="G70" i="13"/>
  <c r="G74" i="13" s="1"/>
  <c r="F70" i="13"/>
  <c r="F74" i="13" s="1"/>
  <c r="E70" i="13"/>
  <c r="E74" i="13" s="1"/>
  <c r="D70" i="13"/>
  <c r="D74" i="13" s="1"/>
  <c r="C70" i="13"/>
  <c r="C74" i="13" s="1"/>
  <c r="L70" i="14"/>
  <c r="L74" i="14" s="1"/>
  <c r="K70" i="14"/>
  <c r="K74" i="14" s="1"/>
  <c r="J70" i="14"/>
  <c r="J74" i="14" s="1"/>
  <c r="I70" i="14"/>
  <c r="I74" i="14" s="1"/>
  <c r="H70" i="14"/>
  <c r="H74" i="14" s="1"/>
  <c r="G70" i="14"/>
  <c r="G74" i="14" s="1"/>
  <c r="F70" i="14"/>
  <c r="F74" i="14" s="1"/>
  <c r="E70" i="14"/>
  <c r="E74" i="14" s="1"/>
  <c r="D70" i="14"/>
  <c r="D74" i="14" s="1"/>
  <c r="C70" i="14"/>
  <c r="C74" i="14" s="1"/>
  <c r="L70" i="15"/>
  <c r="L74" i="15" s="1"/>
  <c r="K70" i="15"/>
  <c r="K74" i="15" s="1"/>
  <c r="J70" i="15"/>
  <c r="J74" i="15" s="1"/>
  <c r="I70" i="15"/>
  <c r="I74" i="15" s="1"/>
  <c r="H70" i="15"/>
  <c r="H74" i="15" s="1"/>
  <c r="G70" i="15"/>
  <c r="G74" i="15" s="1"/>
  <c r="F70" i="15"/>
  <c r="F74" i="15" s="1"/>
  <c r="E70" i="15"/>
  <c r="E74" i="15" s="1"/>
  <c r="D70" i="15"/>
  <c r="D74" i="15" s="1"/>
  <c r="C70" i="15"/>
  <c r="C74" i="15" s="1"/>
  <c r="L70" i="16"/>
  <c r="L74" i="16" s="1"/>
  <c r="K70" i="16"/>
  <c r="K74" i="16" s="1"/>
  <c r="J70" i="16"/>
  <c r="J74" i="16" s="1"/>
  <c r="I70" i="16"/>
  <c r="I74" i="16" s="1"/>
  <c r="H70" i="16"/>
  <c r="H74" i="16" s="1"/>
  <c r="G70" i="16"/>
  <c r="G74" i="16" s="1"/>
  <c r="F70" i="16"/>
  <c r="F74" i="16" s="1"/>
  <c r="E70" i="16"/>
  <c r="E74" i="16" s="1"/>
  <c r="D70" i="16"/>
  <c r="D74" i="16" s="1"/>
  <c r="C70" i="16"/>
  <c r="C74" i="16" s="1"/>
  <c r="L70" i="17"/>
  <c r="L74" i="17" s="1"/>
  <c r="K70" i="17"/>
  <c r="K74" i="17" s="1"/>
  <c r="J70" i="17"/>
  <c r="J74" i="17" s="1"/>
  <c r="I70" i="17"/>
  <c r="I74" i="17" s="1"/>
  <c r="H70" i="17"/>
  <c r="H74" i="17" s="1"/>
  <c r="G70" i="17"/>
  <c r="G74" i="17" s="1"/>
  <c r="F70" i="17"/>
  <c r="F74" i="17" s="1"/>
  <c r="E70" i="17"/>
  <c r="E74" i="17" s="1"/>
  <c r="D70" i="17"/>
  <c r="D74" i="17" s="1"/>
  <c r="C70" i="17"/>
  <c r="C74" i="17" s="1"/>
  <c r="L70" i="18"/>
  <c r="L74" i="18" s="1"/>
  <c r="K70" i="18"/>
  <c r="K74" i="18" s="1"/>
  <c r="J70" i="18"/>
  <c r="J74" i="18" s="1"/>
  <c r="I70" i="18"/>
  <c r="I74" i="18" s="1"/>
  <c r="H70" i="18"/>
  <c r="H74" i="18" s="1"/>
  <c r="G70" i="18"/>
  <c r="G74" i="18" s="1"/>
  <c r="F70" i="18"/>
  <c r="F74" i="18" s="1"/>
  <c r="E70" i="18"/>
  <c r="E74" i="18" s="1"/>
  <c r="D70" i="18"/>
  <c r="D74" i="18" s="1"/>
  <c r="C70" i="18"/>
  <c r="C74" i="18" s="1"/>
  <c r="L70" i="19"/>
  <c r="L74" i="19" s="1"/>
  <c r="K70" i="19"/>
  <c r="K74" i="19" s="1"/>
  <c r="J70" i="19"/>
  <c r="J74" i="19" s="1"/>
  <c r="I70" i="19"/>
  <c r="I74" i="19" s="1"/>
  <c r="H70" i="19"/>
  <c r="H74" i="19" s="1"/>
  <c r="G70" i="19"/>
  <c r="G74" i="19" s="1"/>
  <c r="F70" i="19"/>
  <c r="F74" i="19" s="1"/>
  <c r="E70" i="19"/>
  <c r="E74" i="19" s="1"/>
  <c r="D70" i="19"/>
  <c r="D74" i="19" s="1"/>
  <c r="C70" i="19"/>
  <c r="C74" i="19" s="1"/>
  <c r="L70" i="20"/>
  <c r="L74" i="20" s="1"/>
  <c r="K70" i="20"/>
  <c r="K74" i="20" s="1"/>
  <c r="J70" i="20"/>
  <c r="J74" i="20" s="1"/>
  <c r="I70" i="20"/>
  <c r="I74" i="20" s="1"/>
  <c r="H70" i="20"/>
  <c r="H74" i="20" s="1"/>
  <c r="G70" i="20"/>
  <c r="G74" i="20" s="1"/>
  <c r="F70" i="20"/>
  <c r="F74" i="20" s="1"/>
  <c r="E70" i="20"/>
  <c r="E74" i="20" s="1"/>
  <c r="D70" i="20"/>
  <c r="D74" i="20" s="1"/>
  <c r="C70" i="20"/>
  <c r="C74" i="20" s="1"/>
  <c r="L70" i="21"/>
  <c r="L74" i="21" s="1"/>
  <c r="K70" i="21"/>
  <c r="K74" i="21" s="1"/>
  <c r="J70" i="21"/>
  <c r="J74" i="21" s="1"/>
  <c r="I70" i="21"/>
  <c r="I74" i="21" s="1"/>
  <c r="H70" i="21"/>
  <c r="H74" i="21" s="1"/>
  <c r="G70" i="21"/>
  <c r="G74" i="21" s="1"/>
  <c r="F70" i="21"/>
  <c r="F74" i="21" s="1"/>
  <c r="E70" i="21"/>
  <c r="E74" i="21" s="1"/>
  <c r="D70" i="21"/>
  <c r="D74" i="21" s="1"/>
  <c r="C70" i="21"/>
  <c r="C74" i="21" s="1"/>
  <c r="L70" i="22"/>
  <c r="L74" i="22" s="1"/>
  <c r="K70" i="22"/>
  <c r="K74" i="22" s="1"/>
  <c r="J70" i="22"/>
  <c r="J74" i="22" s="1"/>
  <c r="I70" i="22"/>
  <c r="I74" i="22" s="1"/>
  <c r="H70" i="22"/>
  <c r="H74" i="22" s="1"/>
  <c r="G70" i="22"/>
  <c r="G74" i="22" s="1"/>
  <c r="F70" i="22"/>
  <c r="F74" i="22" s="1"/>
  <c r="E70" i="22"/>
  <c r="E74" i="22" s="1"/>
  <c r="D70" i="22"/>
  <c r="D74" i="22" s="1"/>
  <c r="C70" i="22"/>
  <c r="C74" i="22" s="1"/>
  <c r="L70" i="23"/>
  <c r="L74" i="23" s="1"/>
  <c r="K70" i="23"/>
  <c r="K74" i="23" s="1"/>
  <c r="J70" i="23"/>
  <c r="J74" i="23" s="1"/>
  <c r="I70" i="23"/>
  <c r="I74" i="23" s="1"/>
  <c r="H70" i="23"/>
  <c r="H74" i="23" s="1"/>
  <c r="G70" i="23"/>
  <c r="G74" i="23" s="1"/>
  <c r="F70" i="23"/>
  <c r="F74" i="23" s="1"/>
  <c r="E70" i="23"/>
  <c r="E74" i="23" s="1"/>
  <c r="D70" i="23"/>
  <c r="D74" i="23" s="1"/>
  <c r="C70" i="23"/>
  <c r="C74" i="23" s="1"/>
  <c r="L70" i="24"/>
  <c r="L74" i="24" s="1"/>
  <c r="K70" i="24"/>
  <c r="K74" i="24" s="1"/>
  <c r="J70" i="24"/>
  <c r="J74" i="24" s="1"/>
  <c r="I70" i="24"/>
  <c r="I74" i="24" s="1"/>
  <c r="H70" i="24"/>
  <c r="H74" i="24" s="1"/>
  <c r="G70" i="24"/>
  <c r="G74" i="24" s="1"/>
  <c r="F70" i="24"/>
  <c r="F74" i="24" s="1"/>
  <c r="E70" i="24"/>
  <c r="E74" i="24" s="1"/>
  <c r="D70" i="24"/>
  <c r="D74" i="24" s="1"/>
  <c r="C70" i="24"/>
  <c r="C74" i="24" s="1"/>
  <c r="L70" i="25"/>
  <c r="L74" i="25" s="1"/>
  <c r="K70" i="25"/>
  <c r="K74" i="25" s="1"/>
  <c r="J70" i="25"/>
  <c r="J74" i="25" s="1"/>
  <c r="I70" i="25"/>
  <c r="I74" i="25" s="1"/>
  <c r="H70" i="25"/>
  <c r="H74" i="25" s="1"/>
  <c r="G70" i="25"/>
  <c r="G74" i="25" s="1"/>
  <c r="F70" i="25"/>
  <c r="F74" i="25" s="1"/>
  <c r="E70" i="25"/>
  <c r="E74" i="25" s="1"/>
  <c r="D70" i="25"/>
  <c r="D74" i="25" s="1"/>
  <c r="C70" i="25"/>
  <c r="C74" i="25" s="1"/>
  <c r="L70" i="26"/>
  <c r="L74" i="26" s="1"/>
  <c r="K70" i="26"/>
  <c r="K74" i="26" s="1"/>
  <c r="J70" i="26"/>
  <c r="J74" i="26" s="1"/>
  <c r="I70" i="26"/>
  <c r="I74" i="26" s="1"/>
  <c r="H70" i="26"/>
  <c r="H74" i="26" s="1"/>
  <c r="G70" i="26"/>
  <c r="G74" i="26" s="1"/>
  <c r="F70" i="26"/>
  <c r="F74" i="26" s="1"/>
  <c r="E70" i="26"/>
  <c r="E74" i="26" s="1"/>
  <c r="D70" i="26"/>
  <c r="D74" i="26" s="1"/>
  <c r="C70" i="26"/>
  <c r="C74" i="26" s="1"/>
  <c r="L70" i="27"/>
  <c r="L74" i="27" s="1"/>
  <c r="K70" i="27"/>
  <c r="K74" i="27" s="1"/>
  <c r="J70" i="27"/>
  <c r="J74" i="27" s="1"/>
  <c r="I70" i="27"/>
  <c r="I74" i="27" s="1"/>
  <c r="H70" i="27"/>
  <c r="H74" i="27" s="1"/>
  <c r="G70" i="27"/>
  <c r="G74" i="27" s="1"/>
  <c r="F70" i="27"/>
  <c r="F74" i="27" s="1"/>
  <c r="E70" i="27"/>
  <c r="E74" i="27" s="1"/>
  <c r="D70" i="27"/>
  <c r="D74" i="27" s="1"/>
  <c r="C70" i="27"/>
  <c r="C74" i="27" s="1"/>
  <c r="L70" i="28"/>
  <c r="L74" i="28" s="1"/>
  <c r="K70" i="28"/>
  <c r="K74" i="28" s="1"/>
  <c r="J70" i="28"/>
  <c r="J74" i="28" s="1"/>
  <c r="I70" i="28"/>
  <c r="I74" i="28" s="1"/>
  <c r="H70" i="28"/>
  <c r="H74" i="28" s="1"/>
  <c r="G70" i="28"/>
  <c r="G74" i="28" s="1"/>
  <c r="F70" i="28"/>
  <c r="F74" i="28" s="1"/>
  <c r="E70" i="28"/>
  <c r="E74" i="28" s="1"/>
  <c r="D70" i="28"/>
  <c r="D74" i="28" s="1"/>
  <c r="C70" i="28"/>
  <c r="C74" i="28" s="1"/>
  <c r="L70" i="29"/>
  <c r="L74" i="29" s="1"/>
  <c r="K70" i="29"/>
  <c r="K74" i="29" s="1"/>
  <c r="J70" i="29"/>
  <c r="J74" i="29" s="1"/>
  <c r="I70" i="29"/>
  <c r="I74" i="29" s="1"/>
  <c r="H70" i="29"/>
  <c r="H74" i="29" s="1"/>
  <c r="G70" i="29"/>
  <c r="G74" i="29" s="1"/>
  <c r="F70" i="29"/>
  <c r="F74" i="29" s="1"/>
  <c r="E70" i="29"/>
  <c r="E74" i="29" s="1"/>
  <c r="D70" i="29"/>
  <c r="D74" i="29" s="1"/>
  <c r="C70" i="29"/>
  <c r="C74" i="29" s="1"/>
  <c r="L70" i="30"/>
  <c r="L74" i="30" s="1"/>
  <c r="K70" i="30"/>
  <c r="K74" i="30" s="1"/>
  <c r="J70" i="30"/>
  <c r="J74" i="30" s="1"/>
  <c r="I70" i="30"/>
  <c r="I74" i="30" s="1"/>
  <c r="H70" i="30"/>
  <c r="H74" i="30" s="1"/>
  <c r="G70" i="30"/>
  <c r="G74" i="30" s="1"/>
  <c r="F70" i="30"/>
  <c r="F74" i="30" s="1"/>
  <c r="E70" i="30"/>
  <c r="E74" i="30" s="1"/>
  <c r="D70" i="30"/>
  <c r="D74" i="30" s="1"/>
  <c r="C70" i="30"/>
  <c r="C74" i="30" s="1"/>
  <c r="L70" i="31"/>
  <c r="L74" i="31" s="1"/>
  <c r="K70" i="31"/>
  <c r="K74" i="31" s="1"/>
  <c r="J70" i="31"/>
  <c r="J74" i="31" s="1"/>
  <c r="I70" i="31"/>
  <c r="I74" i="31" s="1"/>
  <c r="H70" i="31"/>
  <c r="H74" i="31" s="1"/>
  <c r="G70" i="31"/>
  <c r="G74" i="31" s="1"/>
  <c r="F70" i="31"/>
  <c r="F74" i="31" s="1"/>
  <c r="E70" i="31"/>
  <c r="E74" i="31" s="1"/>
  <c r="D70" i="31"/>
  <c r="D74" i="31" s="1"/>
  <c r="C70" i="31"/>
  <c r="C74" i="31" s="1"/>
  <c r="L70" i="32"/>
  <c r="L74" i="32" s="1"/>
  <c r="K70" i="32"/>
  <c r="K74" i="32" s="1"/>
  <c r="J70" i="32"/>
  <c r="J74" i="32" s="1"/>
  <c r="I70" i="32"/>
  <c r="I74" i="32" s="1"/>
  <c r="H70" i="32"/>
  <c r="H74" i="32" s="1"/>
  <c r="G70" i="32"/>
  <c r="G74" i="32" s="1"/>
  <c r="F70" i="32"/>
  <c r="F74" i="32" s="1"/>
  <c r="E70" i="32"/>
  <c r="E74" i="32" s="1"/>
  <c r="D70" i="32"/>
  <c r="D74" i="32" s="1"/>
  <c r="C70" i="32"/>
  <c r="C74" i="32" s="1"/>
  <c r="L70" i="33"/>
  <c r="L74" i="33" s="1"/>
  <c r="K70" i="33"/>
  <c r="K74" i="33" s="1"/>
  <c r="J70" i="33"/>
  <c r="J74" i="33" s="1"/>
  <c r="I70" i="33"/>
  <c r="I74" i="33" s="1"/>
  <c r="H70" i="33"/>
  <c r="H74" i="33" s="1"/>
  <c r="G70" i="33"/>
  <c r="G74" i="33" s="1"/>
  <c r="F70" i="33"/>
  <c r="F74" i="33" s="1"/>
  <c r="E70" i="33"/>
  <c r="E74" i="33" s="1"/>
  <c r="D70" i="33"/>
  <c r="D74" i="33" s="1"/>
  <c r="C70" i="33"/>
  <c r="C74" i="33" s="1"/>
  <c r="L70" i="34"/>
  <c r="L74" i="34" s="1"/>
  <c r="K70" i="34"/>
  <c r="K74" i="34" s="1"/>
  <c r="J70" i="34"/>
  <c r="J74" i="34" s="1"/>
  <c r="I70" i="34"/>
  <c r="I74" i="34" s="1"/>
  <c r="H70" i="34"/>
  <c r="H74" i="34" s="1"/>
  <c r="G70" i="34"/>
  <c r="G74" i="34" s="1"/>
  <c r="F70" i="34"/>
  <c r="F74" i="34" s="1"/>
  <c r="E70" i="34"/>
  <c r="E74" i="34" s="1"/>
  <c r="D70" i="34"/>
  <c r="D74" i="34" s="1"/>
  <c r="C70" i="34"/>
  <c r="C74" i="34" s="1"/>
  <c r="L70" i="35"/>
  <c r="L74" i="35" s="1"/>
  <c r="K70" i="35"/>
  <c r="K74" i="35" s="1"/>
  <c r="J70" i="35"/>
  <c r="J74" i="35" s="1"/>
  <c r="I70" i="35"/>
  <c r="I74" i="35" s="1"/>
  <c r="H70" i="35"/>
  <c r="H74" i="35" s="1"/>
  <c r="G70" i="35"/>
  <c r="G74" i="35" s="1"/>
  <c r="F70" i="35"/>
  <c r="F74" i="35" s="1"/>
  <c r="E70" i="35"/>
  <c r="E74" i="35" s="1"/>
  <c r="D70" i="35"/>
  <c r="D74" i="35" s="1"/>
  <c r="C70" i="35"/>
  <c r="C74" i="35" s="1"/>
  <c r="L70" i="36"/>
  <c r="L74" i="36" s="1"/>
  <c r="K70" i="36"/>
  <c r="K74" i="36" s="1"/>
  <c r="J70" i="36"/>
  <c r="J74" i="36" s="1"/>
  <c r="I70" i="36"/>
  <c r="I74" i="36" s="1"/>
  <c r="H70" i="36"/>
  <c r="H74" i="36" s="1"/>
  <c r="G70" i="36"/>
  <c r="G74" i="36" s="1"/>
  <c r="F70" i="36"/>
  <c r="F74" i="36" s="1"/>
  <c r="E70" i="36"/>
  <c r="E74" i="36" s="1"/>
  <c r="D70" i="36"/>
  <c r="D74" i="36" s="1"/>
  <c r="C70" i="36"/>
  <c r="C74" i="36" s="1"/>
  <c r="L70" i="37"/>
  <c r="L74" i="37" s="1"/>
  <c r="K70" i="37"/>
  <c r="K74" i="37" s="1"/>
  <c r="J70" i="37"/>
  <c r="J74" i="37" s="1"/>
  <c r="I70" i="37"/>
  <c r="I74" i="37" s="1"/>
  <c r="H70" i="37"/>
  <c r="H74" i="37" s="1"/>
  <c r="G70" i="37"/>
  <c r="G74" i="37" s="1"/>
  <c r="F70" i="37"/>
  <c r="F74" i="37" s="1"/>
  <c r="E70" i="37"/>
  <c r="E74" i="37" s="1"/>
  <c r="D70" i="37"/>
  <c r="D74" i="37" s="1"/>
  <c r="C70" i="37"/>
  <c r="C74" i="37" s="1"/>
  <c r="L70" i="38"/>
  <c r="L74" i="38" s="1"/>
  <c r="K70" i="38"/>
  <c r="K74" i="38" s="1"/>
  <c r="J70" i="38"/>
  <c r="J74" i="38" s="1"/>
  <c r="I70" i="38"/>
  <c r="I74" i="38" s="1"/>
  <c r="H70" i="38"/>
  <c r="H74" i="38" s="1"/>
  <c r="G70" i="38"/>
  <c r="G74" i="38" s="1"/>
  <c r="F70" i="38"/>
  <c r="F74" i="38" s="1"/>
  <c r="E70" i="38"/>
  <c r="E74" i="38" s="1"/>
  <c r="D70" i="38"/>
  <c r="D74" i="38" s="1"/>
  <c r="C70" i="38"/>
  <c r="C74" i="38" s="1"/>
  <c r="L70" i="39"/>
  <c r="L74" i="39" s="1"/>
  <c r="K70" i="39"/>
  <c r="K74" i="39" s="1"/>
  <c r="J70" i="39"/>
  <c r="J74" i="39" s="1"/>
  <c r="I70" i="39"/>
  <c r="I74" i="39" s="1"/>
  <c r="H70" i="39"/>
  <c r="H74" i="39" s="1"/>
  <c r="G70" i="39"/>
  <c r="G74" i="39" s="1"/>
  <c r="F70" i="39"/>
  <c r="F74" i="39" s="1"/>
  <c r="E70" i="39"/>
  <c r="E74" i="39" s="1"/>
  <c r="D70" i="39"/>
  <c r="D74" i="39" s="1"/>
  <c r="C70" i="39"/>
  <c r="C74" i="39" s="1"/>
  <c r="L70" i="40"/>
  <c r="L74" i="40" s="1"/>
  <c r="K70" i="40"/>
  <c r="K74" i="40" s="1"/>
  <c r="J70" i="40"/>
  <c r="J74" i="40" s="1"/>
  <c r="I70" i="40"/>
  <c r="I74" i="40" s="1"/>
  <c r="H70" i="40"/>
  <c r="H74" i="40" s="1"/>
  <c r="G70" i="40"/>
  <c r="G74" i="40" s="1"/>
  <c r="F70" i="40"/>
  <c r="F74" i="40" s="1"/>
  <c r="E70" i="40"/>
  <c r="E74" i="40" s="1"/>
  <c r="D70" i="40"/>
  <c r="D74" i="40" s="1"/>
  <c r="C70" i="40"/>
  <c r="C74" i="40" s="1"/>
  <c r="L70" i="41"/>
  <c r="L74" i="41" s="1"/>
  <c r="K70" i="41"/>
  <c r="K74" i="41" s="1"/>
  <c r="J70" i="41"/>
  <c r="J74" i="41" s="1"/>
  <c r="I70" i="41"/>
  <c r="I74" i="41" s="1"/>
  <c r="H70" i="41"/>
  <c r="H74" i="41" s="1"/>
  <c r="G70" i="41"/>
  <c r="G74" i="41" s="1"/>
  <c r="F70" i="41"/>
  <c r="F74" i="41" s="1"/>
  <c r="E70" i="41"/>
  <c r="E74" i="41" s="1"/>
  <c r="D70" i="41"/>
  <c r="D74" i="41" s="1"/>
  <c r="C70" i="41"/>
  <c r="C74" i="41" s="1"/>
  <c r="L70" i="42"/>
  <c r="L74" i="42" s="1"/>
  <c r="K70" i="42"/>
  <c r="K74" i="42" s="1"/>
  <c r="J70" i="42"/>
  <c r="J74" i="42" s="1"/>
  <c r="I70" i="42"/>
  <c r="I74" i="42" s="1"/>
  <c r="H70" i="42"/>
  <c r="H74" i="42" s="1"/>
  <c r="G70" i="42"/>
  <c r="G74" i="42" s="1"/>
  <c r="F70" i="42"/>
  <c r="F74" i="42" s="1"/>
  <c r="E70" i="42"/>
  <c r="E74" i="42" s="1"/>
  <c r="D70" i="42"/>
  <c r="D74" i="42" s="1"/>
  <c r="C70" i="42"/>
  <c r="C74" i="42" s="1"/>
  <c r="L70" i="43"/>
  <c r="L74" i="43" s="1"/>
  <c r="K70" i="43"/>
  <c r="K74" i="43" s="1"/>
  <c r="J70" i="43"/>
  <c r="J74" i="43" s="1"/>
  <c r="I70" i="43"/>
  <c r="I74" i="43" s="1"/>
  <c r="H70" i="43"/>
  <c r="H74" i="43" s="1"/>
  <c r="G70" i="43"/>
  <c r="G74" i="43" s="1"/>
  <c r="F70" i="43"/>
  <c r="F74" i="43" s="1"/>
  <c r="E70" i="43"/>
  <c r="E74" i="43" s="1"/>
  <c r="D70" i="43"/>
  <c r="D74" i="43" s="1"/>
  <c r="C70" i="43"/>
  <c r="C74" i="43" s="1"/>
  <c r="L70" i="44"/>
  <c r="L74" i="44" s="1"/>
  <c r="K70" i="44"/>
  <c r="K74" i="44" s="1"/>
  <c r="J70" i="44"/>
  <c r="J74" i="44" s="1"/>
  <c r="I70" i="44"/>
  <c r="I74" i="44" s="1"/>
  <c r="H70" i="44"/>
  <c r="H74" i="44" s="1"/>
  <c r="G70" i="44"/>
  <c r="G74" i="44" s="1"/>
  <c r="F70" i="44"/>
  <c r="F74" i="44" s="1"/>
  <c r="E70" i="44"/>
  <c r="E74" i="44" s="1"/>
  <c r="D70" i="44"/>
  <c r="D74" i="44" s="1"/>
  <c r="C70" i="44"/>
  <c r="C74" i="44" s="1"/>
  <c r="L70" i="45"/>
  <c r="L74" i="45" s="1"/>
  <c r="K70" i="45"/>
  <c r="K74" i="45" s="1"/>
  <c r="J70" i="45"/>
  <c r="J74" i="45" s="1"/>
  <c r="I70" i="45"/>
  <c r="I74" i="45" s="1"/>
  <c r="H70" i="45"/>
  <c r="H74" i="45" s="1"/>
  <c r="G70" i="45"/>
  <c r="G74" i="45" s="1"/>
  <c r="F70" i="45"/>
  <c r="F74" i="45" s="1"/>
  <c r="E70" i="45"/>
  <c r="E74" i="45" s="1"/>
  <c r="D70" i="45"/>
  <c r="D74" i="45" s="1"/>
  <c r="C70" i="45"/>
  <c r="C74" i="45" s="1"/>
  <c r="L70" i="46"/>
  <c r="L74" i="46" s="1"/>
  <c r="K70" i="46"/>
  <c r="K74" i="46" s="1"/>
  <c r="J70" i="46"/>
  <c r="J74" i="46" s="1"/>
  <c r="I70" i="46"/>
  <c r="I74" i="46" s="1"/>
  <c r="H70" i="46"/>
  <c r="H74" i="46" s="1"/>
  <c r="G70" i="46"/>
  <c r="G74" i="46" s="1"/>
  <c r="F70" i="46"/>
  <c r="F74" i="46" s="1"/>
  <c r="E70" i="46"/>
  <c r="E74" i="46" s="1"/>
  <c r="D70" i="46"/>
  <c r="D74" i="46" s="1"/>
  <c r="C70" i="46"/>
  <c r="C74" i="46" s="1"/>
  <c r="L70" i="47"/>
  <c r="L74" i="47" s="1"/>
  <c r="K70" i="47"/>
  <c r="K74" i="47" s="1"/>
  <c r="J70" i="47"/>
  <c r="J74" i="47" s="1"/>
  <c r="I70" i="47"/>
  <c r="I74" i="47" s="1"/>
  <c r="H70" i="47"/>
  <c r="H74" i="47" s="1"/>
  <c r="G70" i="47"/>
  <c r="G74" i="47" s="1"/>
  <c r="F70" i="47"/>
  <c r="F74" i="47" s="1"/>
  <c r="E70" i="47"/>
  <c r="E74" i="47" s="1"/>
  <c r="D70" i="47"/>
  <c r="D74" i="47" s="1"/>
  <c r="C70" i="47"/>
  <c r="C74" i="47" s="1"/>
  <c r="L70" i="48"/>
  <c r="L74" i="48" s="1"/>
  <c r="K70" i="48"/>
  <c r="K74" i="48" s="1"/>
  <c r="J70" i="48"/>
  <c r="J74" i="48" s="1"/>
  <c r="I70" i="48"/>
  <c r="I74" i="48" s="1"/>
  <c r="H70" i="48"/>
  <c r="H74" i="48" s="1"/>
  <c r="G70" i="48"/>
  <c r="G74" i="48" s="1"/>
  <c r="F70" i="48"/>
  <c r="F74" i="48" s="1"/>
  <c r="E70" i="48"/>
  <c r="E74" i="48" s="1"/>
  <c r="D70" i="48"/>
  <c r="D74" i="48" s="1"/>
  <c r="C70" i="48"/>
  <c r="C74" i="48" s="1"/>
  <c r="L70" i="49"/>
  <c r="L74" i="49" s="1"/>
  <c r="K70" i="49"/>
  <c r="K74" i="49" s="1"/>
  <c r="J70" i="49"/>
  <c r="J74" i="49" s="1"/>
  <c r="I70" i="49"/>
  <c r="I74" i="49" s="1"/>
  <c r="H70" i="49"/>
  <c r="H74" i="49" s="1"/>
  <c r="G70" i="49"/>
  <c r="G74" i="49" s="1"/>
  <c r="F70" i="49"/>
  <c r="F74" i="49" s="1"/>
  <c r="E70" i="49"/>
  <c r="E74" i="49" s="1"/>
  <c r="D70" i="49"/>
  <c r="D74" i="49" s="1"/>
  <c r="C70" i="49"/>
  <c r="C74" i="49" s="1"/>
  <c r="L70" i="50"/>
  <c r="L74" i="50" s="1"/>
  <c r="K70" i="50"/>
  <c r="K74" i="50" s="1"/>
  <c r="J70" i="50"/>
  <c r="J74" i="50" s="1"/>
  <c r="I70" i="50"/>
  <c r="I74" i="50" s="1"/>
  <c r="H70" i="50"/>
  <c r="H74" i="50" s="1"/>
  <c r="G70" i="50"/>
  <c r="G74" i="50" s="1"/>
  <c r="F70" i="50"/>
  <c r="F74" i="50" s="1"/>
  <c r="E70" i="50"/>
  <c r="E74" i="50" s="1"/>
  <c r="D70" i="50"/>
  <c r="D74" i="50" s="1"/>
  <c r="C70" i="50"/>
  <c r="C74" i="50" s="1"/>
  <c r="L70" i="51"/>
  <c r="L74" i="51" s="1"/>
  <c r="K70" i="51"/>
  <c r="K74" i="51" s="1"/>
  <c r="J70" i="51"/>
  <c r="J74" i="51" s="1"/>
  <c r="I70" i="51"/>
  <c r="I74" i="51" s="1"/>
  <c r="H70" i="51"/>
  <c r="H74" i="51" s="1"/>
  <c r="G70" i="51"/>
  <c r="G74" i="51" s="1"/>
  <c r="F70" i="51"/>
  <c r="F74" i="51" s="1"/>
  <c r="E70" i="51"/>
  <c r="E74" i="51" s="1"/>
  <c r="D70" i="51"/>
  <c r="D74" i="51" s="1"/>
  <c r="C70" i="51"/>
  <c r="C74" i="51" s="1"/>
  <c r="L70" i="52"/>
  <c r="L74" i="52" s="1"/>
  <c r="K70" i="52"/>
  <c r="K74" i="52" s="1"/>
  <c r="J70" i="52"/>
  <c r="J74" i="52" s="1"/>
  <c r="I70" i="52"/>
  <c r="I74" i="52" s="1"/>
  <c r="H70" i="52"/>
  <c r="H74" i="52" s="1"/>
  <c r="G70" i="52"/>
  <c r="G74" i="52" s="1"/>
  <c r="F70" i="52"/>
  <c r="F74" i="52" s="1"/>
  <c r="E70" i="52"/>
  <c r="E74" i="52" s="1"/>
  <c r="D70" i="52"/>
  <c r="D74" i="52" s="1"/>
  <c r="C70" i="52"/>
  <c r="C74" i="52" s="1"/>
  <c r="L70" i="53"/>
  <c r="L74" i="53" s="1"/>
  <c r="K70" i="53"/>
  <c r="K74" i="53" s="1"/>
  <c r="J70" i="53"/>
  <c r="J74" i="53" s="1"/>
  <c r="I70" i="53"/>
  <c r="I74" i="53" s="1"/>
  <c r="H70" i="53"/>
  <c r="H74" i="53" s="1"/>
  <c r="G70" i="53"/>
  <c r="G74" i="53" s="1"/>
  <c r="F70" i="53"/>
  <c r="F74" i="53" s="1"/>
  <c r="E70" i="53"/>
  <c r="E74" i="53" s="1"/>
  <c r="D70" i="53"/>
  <c r="D74" i="53" s="1"/>
  <c r="C70" i="53"/>
  <c r="C74" i="53" s="1"/>
  <c r="L70" i="54"/>
  <c r="L74" i="54" s="1"/>
  <c r="K70" i="54"/>
  <c r="K74" i="54" s="1"/>
  <c r="J70" i="54"/>
  <c r="J74" i="54" s="1"/>
  <c r="I70" i="54"/>
  <c r="I74" i="54" s="1"/>
  <c r="H70" i="54"/>
  <c r="H74" i="54" s="1"/>
  <c r="G70" i="54"/>
  <c r="G74" i="54" s="1"/>
  <c r="F70" i="54"/>
  <c r="F74" i="54" s="1"/>
  <c r="E70" i="54"/>
  <c r="E74" i="54" s="1"/>
  <c r="D70" i="54"/>
  <c r="D74" i="54" s="1"/>
  <c r="C70" i="54"/>
  <c r="C74" i="54" s="1"/>
  <c r="L70" i="55"/>
  <c r="L74" i="55" s="1"/>
  <c r="K70" i="55"/>
  <c r="K74" i="55" s="1"/>
  <c r="J70" i="55"/>
  <c r="J74" i="55" s="1"/>
  <c r="I70" i="55"/>
  <c r="I74" i="55" s="1"/>
  <c r="H70" i="55"/>
  <c r="H74" i="55" s="1"/>
  <c r="G70" i="55"/>
  <c r="G74" i="55" s="1"/>
  <c r="F70" i="55"/>
  <c r="F74" i="55" s="1"/>
  <c r="E70" i="55"/>
  <c r="E74" i="55" s="1"/>
  <c r="D70" i="55"/>
  <c r="D74" i="55" s="1"/>
  <c r="C70" i="55"/>
  <c r="C74" i="55" s="1"/>
  <c r="L70" i="56"/>
  <c r="L74" i="56" s="1"/>
  <c r="K70" i="56"/>
  <c r="K74" i="56" s="1"/>
  <c r="J70" i="56"/>
  <c r="J74" i="56" s="1"/>
  <c r="I70" i="56"/>
  <c r="I74" i="56" s="1"/>
  <c r="H70" i="56"/>
  <c r="H74" i="56" s="1"/>
  <c r="G70" i="56"/>
  <c r="G74" i="56" s="1"/>
  <c r="F70" i="56"/>
  <c r="F74" i="56" s="1"/>
  <c r="E70" i="56"/>
  <c r="E74" i="56" s="1"/>
  <c r="D70" i="56"/>
  <c r="D74" i="56" s="1"/>
  <c r="C70" i="56"/>
  <c r="C74" i="56" s="1"/>
  <c r="L70" i="57"/>
  <c r="L74" i="57" s="1"/>
  <c r="K70" i="57"/>
  <c r="K74" i="57" s="1"/>
  <c r="J70" i="57"/>
  <c r="J74" i="57" s="1"/>
  <c r="I70" i="57"/>
  <c r="I74" i="57" s="1"/>
  <c r="H70" i="57"/>
  <c r="H74" i="57" s="1"/>
  <c r="G70" i="57"/>
  <c r="G74" i="57" s="1"/>
  <c r="F70" i="57"/>
  <c r="F74" i="57" s="1"/>
  <c r="E70" i="57"/>
  <c r="E74" i="57" s="1"/>
  <c r="D70" i="57"/>
  <c r="D74" i="57" s="1"/>
  <c r="C70" i="57"/>
  <c r="C74" i="57" s="1"/>
  <c r="L70" i="58"/>
  <c r="L74" i="58" s="1"/>
  <c r="K70" i="58"/>
  <c r="K74" i="58" s="1"/>
  <c r="J70" i="58"/>
  <c r="J74" i="58" s="1"/>
  <c r="I70" i="58"/>
  <c r="I74" i="58" s="1"/>
  <c r="H70" i="58"/>
  <c r="H74" i="58" s="1"/>
  <c r="G70" i="58"/>
  <c r="G74" i="58" s="1"/>
  <c r="F70" i="58"/>
  <c r="F74" i="58" s="1"/>
  <c r="E70" i="58"/>
  <c r="E74" i="58" s="1"/>
  <c r="D70" i="58"/>
  <c r="D74" i="58" s="1"/>
  <c r="C70" i="58"/>
  <c r="C74" i="58" s="1"/>
  <c r="L70" i="59"/>
  <c r="L74" i="59" s="1"/>
  <c r="K70" i="59"/>
  <c r="K74" i="59" s="1"/>
  <c r="J70" i="59"/>
  <c r="J74" i="59" s="1"/>
  <c r="I70" i="59"/>
  <c r="I74" i="59" s="1"/>
  <c r="H70" i="59"/>
  <c r="H74" i="59" s="1"/>
  <c r="G70" i="59"/>
  <c r="G74" i="59" s="1"/>
  <c r="F70" i="59"/>
  <c r="F74" i="59" s="1"/>
  <c r="E70" i="59"/>
  <c r="E74" i="59" s="1"/>
  <c r="D70" i="59"/>
  <c r="D74" i="59" s="1"/>
  <c r="C70" i="59"/>
  <c r="C74" i="59" s="1"/>
  <c r="L70" i="60"/>
  <c r="L74" i="60" s="1"/>
  <c r="K70" i="60"/>
  <c r="K74" i="60" s="1"/>
  <c r="J70" i="60"/>
  <c r="J74" i="60" s="1"/>
  <c r="I70" i="60"/>
  <c r="I74" i="60" s="1"/>
  <c r="H70" i="60"/>
  <c r="H74" i="60" s="1"/>
  <c r="G70" i="60"/>
  <c r="G74" i="60" s="1"/>
  <c r="F70" i="60"/>
  <c r="F74" i="60" s="1"/>
  <c r="E70" i="60"/>
  <c r="E74" i="60" s="1"/>
  <c r="D70" i="60"/>
  <c r="D74" i="60" s="1"/>
  <c r="C70" i="60"/>
  <c r="C74" i="60" s="1"/>
  <c r="L70" i="61"/>
  <c r="L74" i="61" s="1"/>
  <c r="K70" i="61"/>
  <c r="K74" i="61" s="1"/>
  <c r="J70" i="61"/>
  <c r="J74" i="61" s="1"/>
  <c r="I70" i="61"/>
  <c r="I74" i="61" s="1"/>
  <c r="H70" i="61"/>
  <c r="H74" i="61" s="1"/>
  <c r="G70" i="61"/>
  <c r="G74" i="61" s="1"/>
  <c r="F70" i="61"/>
  <c r="F74" i="61" s="1"/>
  <c r="E70" i="61"/>
  <c r="E74" i="61" s="1"/>
  <c r="D70" i="61"/>
  <c r="D74" i="61" s="1"/>
  <c r="C70" i="61"/>
  <c r="C74" i="61" s="1"/>
  <c r="L70" i="62"/>
  <c r="L74" i="62" s="1"/>
  <c r="K70" i="62"/>
  <c r="K74" i="62" s="1"/>
  <c r="J70" i="62"/>
  <c r="J74" i="62" s="1"/>
  <c r="I70" i="62"/>
  <c r="I74" i="62" s="1"/>
  <c r="H70" i="62"/>
  <c r="H74" i="62" s="1"/>
  <c r="G70" i="62"/>
  <c r="G74" i="62" s="1"/>
  <c r="F70" i="62"/>
  <c r="F74" i="62" s="1"/>
  <c r="E70" i="62"/>
  <c r="E74" i="62" s="1"/>
  <c r="D70" i="62"/>
  <c r="D74" i="62" s="1"/>
  <c r="C70" i="62"/>
  <c r="C74" i="62" s="1"/>
  <c r="L70" i="63"/>
  <c r="L74" i="63" s="1"/>
  <c r="K70" i="63"/>
  <c r="K74" i="63" s="1"/>
  <c r="J70" i="63"/>
  <c r="J74" i="63" s="1"/>
  <c r="I70" i="63"/>
  <c r="I74" i="63" s="1"/>
  <c r="H70" i="63"/>
  <c r="H74" i="63" s="1"/>
  <c r="G70" i="63"/>
  <c r="G74" i="63" s="1"/>
  <c r="F70" i="63"/>
  <c r="F74" i="63" s="1"/>
  <c r="E70" i="63"/>
  <c r="E74" i="63" s="1"/>
  <c r="D70" i="63"/>
  <c r="D74" i="63" s="1"/>
  <c r="C70" i="63"/>
  <c r="C74" i="63" s="1"/>
  <c r="L70" i="64"/>
  <c r="L74" i="64" s="1"/>
  <c r="K70" i="64"/>
  <c r="K74" i="64" s="1"/>
  <c r="J70" i="64"/>
  <c r="J74" i="64" s="1"/>
  <c r="I70" i="64"/>
  <c r="I74" i="64" s="1"/>
  <c r="H70" i="64"/>
  <c r="H74" i="64" s="1"/>
  <c r="G70" i="64"/>
  <c r="G74" i="64" s="1"/>
  <c r="F70" i="64"/>
  <c r="F74" i="64" s="1"/>
  <c r="E70" i="64"/>
  <c r="E74" i="64" s="1"/>
  <c r="D70" i="64"/>
  <c r="D74" i="64" s="1"/>
  <c r="C70" i="64"/>
  <c r="C74" i="64" s="1"/>
  <c r="L70" i="65"/>
  <c r="L74" i="65" s="1"/>
  <c r="K70" i="65"/>
  <c r="K74" i="65" s="1"/>
  <c r="J70" i="65"/>
  <c r="J74" i="65" s="1"/>
  <c r="I70" i="65"/>
  <c r="I74" i="65" s="1"/>
  <c r="H70" i="65"/>
  <c r="H74" i="65" s="1"/>
  <c r="G70" i="65"/>
  <c r="G74" i="65" s="1"/>
  <c r="F70" i="65"/>
  <c r="F74" i="65" s="1"/>
  <c r="E70" i="65"/>
  <c r="E74" i="65" s="1"/>
  <c r="D70" i="65"/>
  <c r="D74" i="65" s="1"/>
  <c r="C70" i="65"/>
  <c r="C74" i="65" s="1"/>
  <c r="L70" i="66"/>
  <c r="L74" i="66" s="1"/>
  <c r="K70" i="66"/>
  <c r="K74" i="66" s="1"/>
  <c r="J70" i="66"/>
  <c r="J74" i="66" s="1"/>
  <c r="I70" i="66"/>
  <c r="I74" i="66" s="1"/>
  <c r="H70" i="66"/>
  <c r="H74" i="66" s="1"/>
  <c r="G70" i="66"/>
  <c r="G74" i="66" s="1"/>
  <c r="F70" i="66"/>
  <c r="F74" i="66" s="1"/>
  <c r="E70" i="66"/>
  <c r="E74" i="66" s="1"/>
  <c r="D70" i="66"/>
  <c r="D74" i="66" s="1"/>
  <c r="C70" i="66"/>
  <c r="C74" i="66" s="1"/>
  <c r="L70" i="67"/>
  <c r="L74" i="67" s="1"/>
  <c r="K70" i="67"/>
  <c r="K74" i="67" s="1"/>
  <c r="J70" i="67"/>
  <c r="J74" i="67" s="1"/>
  <c r="I70" i="67"/>
  <c r="I74" i="67" s="1"/>
  <c r="H70" i="67"/>
  <c r="H74" i="67" s="1"/>
  <c r="G70" i="67"/>
  <c r="G74" i="67" s="1"/>
  <c r="F70" i="67"/>
  <c r="F74" i="67" s="1"/>
  <c r="E70" i="67"/>
  <c r="E74" i="67" s="1"/>
  <c r="D70" i="67"/>
  <c r="D74" i="67" s="1"/>
  <c r="C70" i="67"/>
  <c r="C74" i="67" s="1"/>
  <c r="L70" i="68"/>
  <c r="L74" i="68" s="1"/>
  <c r="K70" i="68"/>
  <c r="K74" i="68" s="1"/>
  <c r="J70" i="68"/>
  <c r="J74" i="68" s="1"/>
  <c r="I70" i="68"/>
  <c r="I74" i="68" s="1"/>
  <c r="H70" i="68"/>
  <c r="H74" i="68" s="1"/>
  <c r="G70" i="68"/>
  <c r="G74" i="68" s="1"/>
  <c r="F70" i="68"/>
  <c r="F74" i="68" s="1"/>
  <c r="E70" i="68"/>
  <c r="E74" i="68" s="1"/>
  <c r="D70" i="68"/>
  <c r="D74" i="68" s="1"/>
  <c r="C70" i="68"/>
  <c r="C74" i="68" s="1"/>
  <c r="L70" i="69"/>
  <c r="L74" i="69" s="1"/>
  <c r="K70" i="69"/>
  <c r="K74" i="69" s="1"/>
  <c r="J70" i="69"/>
  <c r="J74" i="69" s="1"/>
  <c r="I70" i="69"/>
  <c r="I74" i="69" s="1"/>
  <c r="H70" i="69"/>
  <c r="H74" i="69" s="1"/>
  <c r="G70" i="69"/>
  <c r="G74" i="69" s="1"/>
  <c r="F70" i="69"/>
  <c r="F74" i="69" s="1"/>
  <c r="E70" i="69"/>
  <c r="E74" i="69" s="1"/>
  <c r="D70" i="69"/>
  <c r="D74" i="69" s="1"/>
  <c r="C70" i="69"/>
  <c r="C74" i="69" s="1"/>
  <c r="L70" i="70"/>
  <c r="L74" i="70" s="1"/>
  <c r="K70" i="70"/>
  <c r="K74" i="70" s="1"/>
  <c r="J70" i="70"/>
  <c r="J74" i="70" s="1"/>
  <c r="I70" i="70"/>
  <c r="I74" i="70" s="1"/>
  <c r="H70" i="70"/>
  <c r="H74" i="70" s="1"/>
  <c r="G70" i="70"/>
  <c r="G74" i="70" s="1"/>
  <c r="F70" i="70"/>
  <c r="F74" i="70" s="1"/>
  <c r="E70" i="70"/>
  <c r="E74" i="70" s="1"/>
  <c r="D70" i="70"/>
  <c r="D74" i="70" s="1"/>
  <c r="C70" i="70"/>
  <c r="C74" i="70" s="1"/>
  <c r="L70" i="71"/>
  <c r="L74" i="71" s="1"/>
  <c r="K70" i="71"/>
  <c r="K74" i="71" s="1"/>
  <c r="J70" i="71"/>
  <c r="J74" i="71" s="1"/>
  <c r="I70" i="71"/>
  <c r="I74" i="71" s="1"/>
  <c r="H70" i="71"/>
  <c r="H74" i="71" s="1"/>
  <c r="G70" i="71"/>
  <c r="G74" i="71" s="1"/>
  <c r="F70" i="71"/>
  <c r="F74" i="71" s="1"/>
  <c r="E70" i="71"/>
  <c r="E74" i="71" s="1"/>
  <c r="D70" i="71"/>
  <c r="D74" i="71" s="1"/>
  <c r="C70" i="71"/>
  <c r="C74" i="71" s="1"/>
  <c r="L70" i="72"/>
  <c r="L74" i="72" s="1"/>
  <c r="K70" i="72"/>
  <c r="K74" i="72" s="1"/>
  <c r="J70" i="72"/>
  <c r="J74" i="72" s="1"/>
  <c r="I70" i="72"/>
  <c r="I74" i="72" s="1"/>
  <c r="H70" i="72"/>
  <c r="H74" i="72" s="1"/>
  <c r="G70" i="72"/>
  <c r="G74" i="72" s="1"/>
  <c r="F70" i="72"/>
  <c r="F74" i="72" s="1"/>
  <c r="E70" i="72"/>
  <c r="E74" i="72" s="1"/>
  <c r="D70" i="72"/>
  <c r="D74" i="72" s="1"/>
  <c r="C70" i="72"/>
  <c r="C74" i="72" s="1"/>
  <c r="L70" i="73"/>
  <c r="L74" i="73" s="1"/>
  <c r="K70" i="73"/>
  <c r="K74" i="73" s="1"/>
  <c r="J70" i="73"/>
  <c r="J74" i="73" s="1"/>
  <c r="I70" i="73"/>
  <c r="I74" i="73" s="1"/>
  <c r="H70" i="73"/>
  <c r="H74" i="73" s="1"/>
  <c r="G70" i="73"/>
  <c r="G74" i="73" s="1"/>
  <c r="F70" i="73"/>
  <c r="F74" i="73" s="1"/>
  <c r="E70" i="73"/>
  <c r="E74" i="73" s="1"/>
  <c r="D70" i="73"/>
  <c r="D74" i="73" s="1"/>
  <c r="C70" i="73"/>
  <c r="C74" i="73" s="1"/>
  <c r="L70" i="74"/>
  <c r="L74" i="74" s="1"/>
  <c r="K70" i="74"/>
  <c r="K74" i="74" s="1"/>
  <c r="J70" i="74"/>
  <c r="J74" i="74" s="1"/>
  <c r="I70" i="74"/>
  <c r="I74" i="74" s="1"/>
  <c r="H70" i="74"/>
  <c r="H74" i="74" s="1"/>
  <c r="G70" i="74"/>
  <c r="G74" i="74" s="1"/>
  <c r="F70" i="74"/>
  <c r="F74" i="74" s="1"/>
  <c r="E70" i="74"/>
  <c r="E74" i="74" s="1"/>
  <c r="D70" i="74"/>
  <c r="D74" i="74" s="1"/>
  <c r="C70" i="74"/>
  <c r="C74" i="74" s="1"/>
  <c r="L70" i="75"/>
  <c r="L74" i="75" s="1"/>
  <c r="K70" i="75"/>
  <c r="K74" i="75" s="1"/>
  <c r="J70" i="75"/>
  <c r="J74" i="75" s="1"/>
  <c r="I70" i="75"/>
  <c r="I74" i="75" s="1"/>
  <c r="H70" i="75"/>
  <c r="H74" i="75" s="1"/>
  <c r="G70" i="75"/>
  <c r="G74" i="75" s="1"/>
  <c r="F70" i="75"/>
  <c r="F74" i="75" s="1"/>
  <c r="E70" i="75"/>
  <c r="E74" i="75" s="1"/>
  <c r="D70" i="75"/>
  <c r="D74" i="75" s="1"/>
  <c r="C70" i="75"/>
  <c r="C74" i="75" s="1"/>
  <c r="L70" i="76"/>
  <c r="L74" i="76" s="1"/>
  <c r="K70" i="76"/>
  <c r="K74" i="76" s="1"/>
  <c r="J70" i="76"/>
  <c r="J74" i="76" s="1"/>
  <c r="I70" i="76"/>
  <c r="I74" i="76" s="1"/>
  <c r="H70" i="76"/>
  <c r="H74" i="76" s="1"/>
  <c r="G70" i="76"/>
  <c r="G74" i="76" s="1"/>
  <c r="F70" i="76"/>
  <c r="F74" i="76" s="1"/>
  <c r="E70" i="76"/>
  <c r="E74" i="76" s="1"/>
  <c r="D70" i="76"/>
  <c r="D74" i="76" s="1"/>
  <c r="C70" i="76"/>
  <c r="C74" i="76" s="1"/>
  <c r="L70" i="77"/>
  <c r="L74" i="77" s="1"/>
  <c r="K70" i="77"/>
  <c r="K74" i="77" s="1"/>
  <c r="J70" i="77"/>
  <c r="J74" i="77" s="1"/>
  <c r="I70" i="77"/>
  <c r="I74" i="77" s="1"/>
  <c r="H70" i="77"/>
  <c r="H74" i="77" s="1"/>
  <c r="G70" i="77"/>
  <c r="G74" i="77" s="1"/>
  <c r="F70" i="77"/>
  <c r="F74" i="77" s="1"/>
  <c r="E70" i="77"/>
  <c r="E74" i="77" s="1"/>
  <c r="D70" i="77"/>
  <c r="D74" i="77" s="1"/>
  <c r="C70" i="77"/>
  <c r="C74" i="77" s="1"/>
  <c r="L70" i="78"/>
  <c r="L74" i="78" s="1"/>
  <c r="K70" i="78"/>
  <c r="K74" i="78" s="1"/>
  <c r="J70" i="78"/>
  <c r="J74" i="78" s="1"/>
  <c r="I70" i="78"/>
  <c r="I74" i="78" s="1"/>
  <c r="H70" i="78"/>
  <c r="H74" i="78" s="1"/>
  <c r="G70" i="78"/>
  <c r="G74" i="78" s="1"/>
  <c r="F70" i="78"/>
  <c r="F74" i="78" s="1"/>
  <c r="E70" i="78"/>
  <c r="E74" i="78" s="1"/>
  <c r="D70" i="78"/>
  <c r="D74" i="78" s="1"/>
  <c r="C70" i="78"/>
  <c r="C74" i="78" s="1"/>
  <c r="L70" i="79"/>
  <c r="L74" i="79" s="1"/>
  <c r="K70" i="79"/>
  <c r="K74" i="79" s="1"/>
  <c r="J70" i="79"/>
  <c r="J74" i="79" s="1"/>
  <c r="I70" i="79"/>
  <c r="I74" i="79" s="1"/>
  <c r="H70" i="79"/>
  <c r="H74" i="79" s="1"/>
  <c r="G70" i="79"/>
  <c r="G74" i="79" s="1"/>
  <c r="F70" i="79"/>
  <c r="F74" i="79" s="1"/>
  <c r="E70" i="79"/>
  <c r="E74" i="79" s="1"/>
  <c r="D70" i="79"/>
  <c r="D74" i="79" s="1"/>
  <c r="C70" i="79"/>
  <c r="C74" i="79" s="1"/>
  <c r="L70" i="80"/>
  <c r="L74" i="80" s="1"/>
  <c r="K70" i="80"/>
  <c r="K74" i="80" s="1"/>
  <c r="J70" i="80"/>
  <c r="J74" i="80" s="1"/>
  <c r="I70" i="80"/>
  <c r="I74" i="80" s="1"/>
  <c r="H70" i="80"/>
  <c r="H74" i="80" s="1"/>
  <c r="G70" i="80"/>
  <c r="G74" i="80" s="1"/>
  <c r="F70" i="80"/>
  <c r="F74" i="80" s="1"/>
  <c r="E70" i="80"/>
  <c r="E74" i="80" s="1"/>
  <c r="D70" i="80"/>
  <c r="D74" i="80" s="1"/>
  <c r="C70" i="80"/>
  <c r="C74" i="80" s="1"/>
  <c r="L70" i="81"/>
  <c r="L74" i="81" s="1"/>
  <c r="K70" i="81"/>
  <c r="K74" i="81" s="1"/>
  <c r="J70" i="81"/>
  <c r="J74" i="81" s="1"/>
  <c r="I70" i="81"/>
  <c r="I74" i="81" s="1"/>
  <c r="H70" i="81"/>
  <c r="H74" i="81" s="1"/>
  <c r="G70" i="81"/>
  <c r="G74" i="81" s="1"/>
  <c r="F70" i="81"/>
  <c r="F74" i="81" s="1"/>
  <c r="E70" i="81"/>
  <c r="E74" i="81" s="1"/>
  <c r="D70" i="81"/>
  <c r="D74" i="81" s="1"/>
  <c r="C70" i="81"/>
  <c r="C74" i="81" s="1"/>
  <c r="L70" i="82"/>
  <c r="L74" i="82" s="1"/>
  <c r="K70" i="82"/>
  <c r="K74" i="82" s="1"/>
  <c r="J70" i="82"/>
  <c r="J74" i="82" s="1"/>
  <c r="I70" i="82"/>
  <c r="I74" i="82" s="1"/>
  <c r="H70" i="82"/>
  <c r="H74" i="82" s="1"/>
  <c r="G70" i="82"/>
  <c r="G74" i="82" s="1"/>
  <c r="F70" i="82"/>
  <c r="F74" i="82" s="1"/>
  <c r="E70" i="82"/>
  <c r="E74" i="82" s="1"/>
  <c r="D70" i="82"/>
  <c r="D74" i="82" s="1"/>
  <c r="C70" i="82"/>
  <c r="C74" i="82" s="1"/>
  <c r="L70" i="83"/>
  <c r="L74" i="83" s="1"/>
  <c r="K70" i="83"/>
  <c r="K74" i="83" s="1"/>
  <c r="J70" i="83"/>
  <c r="J74" i="83" s="1"/>
  <c r="I70" i="83"/>
  <c r="I74" i="83" s="1"/>
  <c r="H70" i="83"/>
  <c r="H74" i="83" s="1"/>
  <c r="G70" i="83"/>
  <c r="G74" i="83" s="1"/>
  <c r="F70" i="83"/>
  <c r="F74" i="83" s="1"/>
  <c r="E70" i="83"/>
  <c r="E74" i="83" s="1"/>
  <c r="D70" i="83"/>
  <c r="D74" i="83" s="1"/>
  <c r="C70" i="83"/>
  <c r="C74" i="83" s="1"/>
  <c r="L70" i="84"/>
  <c r="L74" i="84" s="1"/>
  <c r="K70" i="84"/>
  <c r="K74" i="84" s="1"/>
  <c r="J70" i="84"/>
  <c r="J74" i="84" s="1"/>
  <c r="I70" i="84"/>
  <c r="I74" i="84" s="1"/>
  <c r="H70" i="84"/>
  <c r="H74" i="84" s="1"/>
  <c r="G70" i="84"/>
  <c r="G74" i="84" s="1"/>
  <c r="F70" i="84"/>
  <c r="F74" i="84" s="1"/>
  <c r="E70" i="84"/>
  <c r="E74" i="84" s="1"/>
  <c r="D70" i="84"/>
  <c r="D74" i="84" s="1"/>
  <c r="C70" i="84"/>
  <c r="C74" i="84" s="1"/>
  <c r="L70" i="85"/>
  <c r="L74" i="85" s="1"/>
  <c r="K70" i="85"/>
  <c r="K74" i="85" s="1"/>
  <c r="J70" i="85"/>
  <c r="J74" i="85" s="1"/>
  <c r="I70" i="85"/>
  <c r="I74" i="85" s="1"/>
  <c r="H70" i="85"/>
  <c r="H74" i="85" s="1"/>
  <c r="G70" i="85"/>
  <c r="G74" i="85" s="1"/>
  <c r="F70" i="85"/>
  <c r="F74" i="85" s="1"/>
  <c r="E70" i="85"/>
  <c r="E74" i="85" s="1"/>
  <c r="D70" i="85"/>
  <c r="D74" i="85" s="1"/>
  <c r="C70" i="85"/>
  <c r="C74" i="85" s="1"/>
  <c r="L70" i="86"/>
  <c r="L74" i="86" s="1"/>
  <c r="K70" i="86"/>
  <c r="K74" i="86" s="1"/>
  <c r="J70" i="86"/>
  <c r="J74" i="86" s="1"/>
  <c r="I70" i="86"/>
  <c r="I74" i="86" s="1"/>
  <c r="H70" i="86"/>
  <c r="H74" i="86" s="1"/>
  <c r="G70" i="86"/>
  <c r="G74" i="86" s="1"/>
  <c r="F70" i="86"/>
  <c r="F74" i="86" s="1"/>
  <c r="E70" i="86"/>
  <c r="E74" i="86" s="1"/>
  <c r="D70" i="86"/>
  <c r="D74" i="86" s="1"/>
  <c r="C70" i="86"/>
  <c r="C74" i="86" s="1"/>
  <c r="L70" i="87"/>
  <c r="L74" i="87" s="1"/>
  <c r="K70" i="87"/>
  <c r="K74" i="87" s="1"/>
  <c r="J70" i="87"/>
  <c r="J74" i="87" s="1"/>
  <c r="I70" i="87"/>
  <c r="I74" i="87" s="1"/>
  <c r="H70" i="87"/>
  <c r="H74" i="87" s="1"/>
  <c r="G70" i="87"/>
  <c r="G74" i="87" s="1"/>
  <c r="F70" i="87"/>
  <c r="F74" i="87" s="1"/>
  <c r="E70" i="87"/>
  <c r="E74" i="87" s="1"/>
  <c r="D70" i="87"/>
  <c r="D74" i="87" s="1"/>
  <c r="C70" i="87"/>
  <c r="C74" i="87" s="1"/>
  <c r="L70" i="88"/>
  <c r="L74" i="88" s="1"/>
  <c r="K70" i="88"/>
  <c r="K74" i="88" s="1"/>
  <c r="J70" i="88"/>
  <c r="J74" i="88" s="1"/>
  <c r="I70" i="88"/>
  <c r="I74" i="88" s="1"/>
  <c r="H70" i="88"/>
  <c r="H74" i="88" s="1"/>
  <c r="G70" i="88"/>
  <c r="G74" i="88" s="1"/>
  <c r="F70" i="88"/>
  <c r="F74" i="88" s="1"/>
  <c r="E70" i="88"/>
  <c r="E74" i="88" s="1"/>
  <c r="D70" i="88"/>
  <c r="D74" i="88" s="1"/>
  <c r="C70" i="88"/>
  <c r="C74" i="88" s="1"/>
  <c r="L70" i="89"/>
  <c r="L74" i="89" s="1"/>
  <c r="K70" i="89"/>
  <c r="K74" i="89" s="1"/>
  <c r="J70" i="89"/>
  <c r="J74" i="89" s="1"/>
  <c r="I70" i="89"/>
  <c r="I74" i="89" s="1"/>
  <c r="H70" i="89"/>
  <c r="H74" i="89" s="1"/>
  <c r="G70" i="89"/>
  <c r="G74" i="89" s="1"/>
  <c r="F70" i="89"/>
  <c r="F74" i="89" s="1"/>
  <c r="E70" i="89"/>
  <c r="E74" i="89" s="1"/>
  <c r="D70" i="89"/>
  <c r="D74" i="89" s="1"/>
  <c r="C70" i="89"/>
  <c r="C74" i="89" s="1"/>
  <c r="L70" i="90"/>
  <c r="L74" i="90" s="1"/>
  <c r="K70" i="90"/>
  <c r="K74" i="90" s="1"/>
  <c r="J70" i="90"/>
  <c r="J74" i="90" s="1"/>
  <c r="I70" i="90"/>
  <c r="I74" i="90" s="1"/>
  <c r="H70" i="90"/>
  <c r="H74" i="90" s="1"/>
  <c r="G70" i="90"/>
  <c r="G74" i="90" s="1"/>
  <c r="F70" i="90"/>
  <c r="F74" i="90" s="1"/>
  <c r="E70" i="90"/>
  <c r="E74" i="90" s="1"/>
  <c r="D70" i="90"/>
  <c r="D74" i="90" s="1"/>
  <c r="C70" i="90"/>
  <c r="C74" i="90" s="1"/>
  <c r="L70" i="91"/>
  <c r="L74" i="91" s="1"/>
  <c r="K70" i="91"/>
  <c r="K74" i="91" s="1"/>
  <c r="J70" i="91"/>
  <c r="J74" i="91" s="1"/>
  <c r="I70" i="91"/>
  <c r="I74" i="91" s="1"/>
  <c r="H70" i="91"/>
  <c r="H74" i="91" s="1"/>
  <c r="G70" i="91"/>
  <c r="G74" i="91" s="1"/>
  <c r="F70" i="91"/>
  <c r="F74" i="91" s="1"/>
  <c r="E70" i="91"/>
  <c r="E74" i="91" s="1"/>
  <c r="D70" i="91"/>
  <c r="D74" i="91" s="1"/>
  <c r="C70" i="91"/>
  <c r="C74" i="91" s="1"/>
  <c r="L70" i="92"/>
  <c r="L74" i="92" s="1"/>
  <c r="K70" i="92"/>
  <c r="K74" i="92" s="1"/>
  <c r="J70" i="92"/>
  <c r="J74" i="92" s="1"/>
  <c r="I70" i="92"/>
  <c r="I74" i="92" s="1"/>
  <c r="H70" i="92"/>
  <c r="H74" i="92" s="1"/>
  <c r="G70" i="92"/>
  <c r="G74" i="92" s="1"/>
  <c r="F70" i="92"/>
  <c r="F74" i="92" s="1"/>
  <c r="E70" i="92"/>
  <c r="E74" i="92" s="1"/>
  <c r="D70" i="92"/>
  <c r="D74" i="92" s="1"/>
  <c r="C70" i="92"/>
  <c r="C74" i="92" s="1"/>
  <c r="L70" i="93"/>
  <c r="L74" i="93" s="1"/>
  <c r="K70" i="93"/>
  <c r="K74" i="93" s="1"/>
  <c r="J70" i="93"/>
  <c r="J74" i="93" s="1"/>
  <c r="I70" i="93"/>
  <c r="I74" i="93" s="1"/>
  <c r="H70" i="93"/>
  <c r="H74" i="93" s="1"/>
  <c r="G70" i="93"/>
  <c r="G74" i="93" s="1"/>
  <c r="F70" i="93"/>
  <c r="F74" i="93" s="1"/>
  <c r="E70" i="93"/>
  <c r="E74" i="93" s="1"/>
  <c r="D70" i="93"/>
  <c r="D74" i="93" s="1"/>
  <c r="C70" i="93"/>
  <c r="C74" i="93" s="1"/>
  <c r="L70" i="94"/>
  <c r="L74" i="94" s="1"/>
  <c r="K70" i="94"/>
  <c r="K74" i="94" s="1"/>
  <c r="J70" i="94"/>
  <c r="J74" i="94" s="1"/>
  <c r="I70" i="94"/>
  <c r="I74" i="94" s="1"/>
  <c r="H70" i="94"/>
  <c r="H74" i="94" s="1"/>
  <c r="G70" i="94"/>
  <c r="G74" i="94" s="1"/>
  <c r="F70" i="94"/>
  <c r="F74" i="94" s="1"/>
  <c r="E70" i="94"/>
  <c r="E74" i="94" s="1"/>
  <c r="D70" i="94"/>
  <c r="D74" i="94" s="1"/>
  <c r="C70" i="94"/>
  <c r="C74" i="94" s="1"/>
  <c r="L70" i="95"/>
  <c r="L74" i="95" s="1"/>
  <c r="K70" i="95"/>
  <c r="K74" i="95" s="1"/>
  <c r="J70" i="95"/>
  <c r="J74" i="95" s="1"/>
  <c r="I70" i="95"/>
  <c r="I74" i="95" s="1"/>
  <c r="H70" i="95"/>
  <c r="H74" i="95" s="1"/>
  <c r="G70" i="95"/>
  <c r="G74" i="95" s="1"/>
  <c r="F70" i="95"/>
  <c r="F74" i="95" s="1"/>
  <c r="E70" i="95"/>
  <c r="E74" i="95" s="1"/>
  <c r="D70" i="95"/>
  <c r="D74" i="95" s="1"/>
  <c r="C70" i="95"/>
  <c r="C74" i="95" s="1"/>
  <c r="L70" i="96"/>
  <c r="L74" i="96" s="1"/>
  <c r="K70" i="96"/>
  <c r="K74" i="96" s="1"/>
  <c r="J70" i="96"/>
  <c r="J74" i="96" s="1"/>
  <c r="I70" i="96"/>
  <c r="I74" i="96" s="1"/>
  <c r="H70" i="96"/>
  <c r="H74" i="96" s="1"/>
  <c r="G70" i="96"/>
  <c r="G74" i="96" s="1"/>
  <c r="F70" i="96"/>
  <c r="F74" i="96" s="1"/>
  <c r="E70" i="96"/>
  <c r="E74" i="96" s="1"/>
  <c r="D70" i="96"/>
  <c r="D74" i="96" s="1"/>
  <c r="C70" i="96"/>
  <c r="C74" i="96" s="1"/>
  <c r="L70" i="97"/>
  <c r="L74" i="97" s="1"/>
  <c r="K70" i="97"/>
  <c r="K74" i="97" s="1"/>
  <c r="J70" i="97"/>
  <c r="J74" i="97" s="1"/>
  <c r="I70" i="97"/>
  <c r="I74" i="97" s="1"/>
  <c r="H70" i="97"/>
  <c r="H74" i="97" s="1"/>
  <c r="G70" i="97"/>
  <c r="G74" i="97" s="1"/>
  <c r="F70" i="97"/>
  <c r="F74" i="97" s="1"/>
  <c r="E70" i="97"/>
  <c r="E74" i="97" s="1"/>
  <c r="D70" i="97"/>
  <c r="D74" i="97" s="1"/>
  <c r="C70" i="97"/>
  <c r="C74" i="97" s="1"/>
  <c r="L70" i="98"/>
  <c r="L74" i="98" s="1"/>
  <c r="K70" i="98"/>
  <c r="K74" i="98" s="1"/>
  <c r="J70" i="98"/>
  <c r="J74" i="98" s="1"/>
  <c r="I70" i="98"/>
  <c r="I74" i="98" s="1"/>
  <c r="H70" i="98"/>
  <c r="H74" i="98" s="1"/>
  <c r="G70" i="98"/>
  <c r="G74" i="98" s="1"/>
  <c r="F70" i="98"/>
  <c r="F74" i="98" s="1"/>
  <c r="E70" i="98"/>
  <c r="E74" i="98" s="1"/>
  <c r="D70" i="98"/>
  <c r="D74" i="98" s="1"/>
  <c r="C70" i="98"/>
  <c r="C74" i="98" s="1"/>
  <c r="L70" i="99"/>
  <c r="L74" i="99" s="1"/>
  <c r="K70" i="99"/>
  <c r="K74" i="99" s="1"/>
  <c r="J70" i="99"/>
  <c r="J74" i="99" s="1"/>
  <c r="I70" i="99"/>
  <c r="I74" i="99" s="1"/>
  <c r="H70" i="99"/>
  <c r="H74" i="99" s="1"/>
  <c r="G70" i="99"/>
  <c r="G74" i="99" s="1"/>
  <c r="F70" i="99"/>
  <c r="F74" i="99" s="1"/>
  <c r="E70" i="99"/>
  <c r="E74" i="99" s="1"/>
  <c r="D70" i="99"/>
  <c r="D74" i="99" s="1"/>
  <c r="C70" i="99"/>
  <c r="C74" i="99" s="1"/>
  <c r="L70" i="100"/>
  <c r="L74" i="100" s="1"/>
  <c r="K70" i="100"/>
  <c r="K74" i="100" s="1"/>
  <c r="J70" i="100"/>
  <c r="J74" i="100" s="1"/>
  <c r="I70" i="100"/>
  <c r="I74" i="100" s="1"/>
  <c r="H70" i="100"/>
  <c r="H74" i="100" s="1"/>
  <c r="G70" i="100"/>
  <c r="G74" i="100" s="1"/>
  <c r="F70" i="100"/>
  <c r="F74" i="100" s="1"/>
  <c r="E70" i="100"/>
  <c r="E74" i="100" s="1"/>
  <c r="D70" i="100"/>
  <c r="D74" i="100" s="1"/>
  <c r="C70" i="100"/>
  <c r="C74" i="100" s="1"/>
  <c r="L70" i="101"/>
  <c r="L74" i="101" s="1"/>
  <c r="K70" i="101"/>
  <c r="K74" i="101" s="1"/>
  <c r="J70" i="101"/>
  <c r="J74" i="101" s="1"/>
  <c r="I70" i="101"/>
  <c r="I74" i="101" s="1"/>
  <c r="H70" i="101"/>
  <c r="H74" i="101" s="1"/>
  <c r="G70" i="101"/>
  <c r="G74" i="101" s="1"/>
  <c r="F70" i="101"/>
  <c r="F74" i="101" s="1"/>
  <c r="E70" i="101"/>
  <c r="E74" i="101" s="1"/>
  <c r="D70" i="101"/>
  <c r="D74" i="101" s="1"/>
  <c r="C70" i="101"/>
  <c r="C74" i="101" s="1"/>
  <c r="L70" i="102"/>
  <c r="L74" i="102" s="1"/>
  <c r="K70" i="102"/>
  <c r="K74" i="102" s="1"/>
  <c r="J70" i="102"/>
  <c r="J74" i="102" s="1"/>
  <c r="I70" i="102"/>
  <c r="I74" i="102" s="1"/>
  <c r="H70" i="102"/>
  <c r="H74" i="102" s="1"/>
  <c r="G70" i="102"/>
  <c r="G74" i="102" s="1"/>
  <c r="F70" i="102"/>
  <c r="F74" i="102" s="1"/>
  <c r="E70" i="102"/>
  <c r="E74" i="102" s="1"/>
  <c r="D70" i="102"/>
  <c r="D74" i="102" s="1"/>
  <c r="C70" i="102"/>
  <c r="C74" i="102" s="1"/>
  <c r="L70" i="103"/>
  <c r="L74" i="103" s="1"/>
  <c r="K70" i="103"/>
  <c r="K74" i="103" s="1"/>
  <c r="J70" i="103"/>
  <c r="J74" i="103" s="1"/>
  <c r="I70" i="103"/>
  <c r="I74" i="103" s="1"/>
  <c r="H70" i="103"/>
  <c r="H74" i="103" s="1"/>
  <c r="G70" i="103"/>
  <c r="G74" i="103" s="1"/>
  <c r="F70" i="103"/>
  <c r="F74" i="103" s="1"/>
  <c r="E70" i="103"/>
  <c r="E74" i="103" s="1"/>
  <c r="D70" i="103"/>
  <c r="D74" i="103" s="1"/>
  <c r="C70" i="103"/>
  <c r="C74" i="103" s="1"/>
  <c r="L70" i="104"/>
  <c r="L74" i="104" s="1"/>
  <c r="K70" i="104"/>
  <c r="K74" i="104" s="1"/>
  <c r="J70" i="104"/>
  <c r="J74" i="104" s="1"/>
  <c r="I70" i="104"/>
  <c r="I74" i="104" s="1"/>
  <c r="H70" i="104"/>
  <c r="H74" i="104" s="1"/>
  <c r="G70" i="104"/>
  <c r="G74" i="104" s="1"/>
  <c r="F70" i="104"/>
  <c r="F74" i="104" s="1"/>
  <c r="E70" i="104"/>
  <c r="E74" i="104" s="1"/>
  <c r="D70" i="104"/>
  <c r="D74" i="104" s="1"/>
  <c r="C70" i="104"/>
  <c r="C74" i="104" s="1"/>
  <c r="L70" i="105"/>
  <c r="L74" i="105" s="1"/>
  <c r="K70" i="105"/>
  <c r="K74" i="105" s="1"/>
  <c r="J70" i="105"/>
  <c r="J74" i="105" s="1"/>
  <c r="I70" i="105"/>
  <c r="I74" i="105" s="1"/>
  <c r="H70" i="105"/>
  <c r="H74" i="105" s="1"/>
  <c r="G70" i="105"/>
  <c r="G74" i="105" s="1"/>
  <c r="F70" i="105"/>
  <c r="F74" i="105" s="1"/>
  <c r="E70" i="105"/>
  <c r="E74" i="105" s="1"/>
  <c r="D70" i="105"/>
  <c r="D74" i="105" s="1"/>
  <c r="C70" i="105"/>
  <c r="C74" i="105" s="1"/>
  <c r="L70" i="106"/>
  <c r="L74" i="106" s="1"/>
  <c r="K70" i="106"/>
  <c r="K74" i="106" s="1"/>
  <c r="J70" i="106"/>
  <c r="J74" i="106" s="1"/>
  <c r="I70" i="106"/>
  <c r="I74" i="106" s="1"/>
  <c r="H70" i="106"/>
  <c r="H74" i="106" s="1"/>
  <c r="G70" i="106"/>
  <c r="G74" i="106" s="1"/>
  <c r="F70" i="106"/>
  <c r="F74" i="106" s="1"/>
  <c r="E70" i="106"/>
  <c r="E74" i="106" s="1"/>
  <c r="D70" i="106"/>
  <c r="D74" i="106" s="1"/>
  <c r="C70" i="106"/>
  <c r="C74" i="106" s="1"/>
  <c r="L70" i="107"/>
  <c r="L74" i="107" s="1"/>
  <c r="K70" i="107"/>
  <c r="K74" i="107" s="1"/>
  <c r="J70" i="107"/>
  <c r="J74" i="107" s="1"/>
  <c r="I70" i="107"/>
  <c r="I74" i="107" s="1"/>
  <c r="H70" i="107"/>
  <c r="H74" i="107" s="1"/>
  <c r="G70" i="107"/>
  <c r="G74" i="107" s="1"/>
  <c r="F70" i="107"/>
  <c r="F74" i="107" s="1"/>
  <c r="E70" i="107"/>
  <c r="E74" i="107" s="1"/>
  <c r="D70" i="107"/>
  <c r="D74" i="107" s="1"/>
  <c r="C70" i="107"/>
  <c r="C74" i="107" s="1"/>
  <c r="L70" i="108"/>
  <c r="L74" i="108" s="1"/>
  <c r="K70" i="108"/>
  <c r="K74" i="108" s="1"/>
  <c r="J70" i="108"/>
  <c r="J74" i="108" s="1"/>
  <c r="I70" i="108"/>
  <c r="I74" i="108" s="1"/>
  <c r="H70" i="108"/>
  <c r="H74" i="108" s="1"/>
  <c r="G70" i="108"/>
  <c r="G74" i="108" s="1"/>
  <c r="F70" i="108"/>
  <c r="F74" i="108" s="1"/>
  <c r="E70" i="108"/>
  <c r="E74" i="108" s="1"/>
  <c r="D70" i="108"/>
  <c r="D74" i="108" s="1"/>
  <c r="C70" i="108"/>
  <c r="C74" i="108" s="1"/>
  <c r="L70" i="109"/>
  <c r="L74" i="109" s="1"/>
  <c r="K70" i="109"/>
  <c r="K74" i="109" s="1"/>
  <c r="J70" i="109"/>
  <c r="J74" i="109" s="1"/>
  <c r="I70" i="109"/>
  <c r="I74" i="109" s="1"/>
  <c r="H70" i="109"/>
  <c r="H74" i="109" s="1"/>
  <c r="G70" i="109"/>
  <c r="G74" i="109" s="1"/>
  <c r="F70" i="109"/>
  <c r="F74" i="109" s="1"/>
  <c r="E70" i="109"/>
  <c r="E74" i="109" s="1"/>
  <c r="D70" i="109"/>
  <c r="D74" i="109" s="1"/>
  <c r="C70" i="109"/>
  <c r="C74" i="109" s="1"/>
  <c r="L70" i="110"/>
  <c r="L74" i="110" s="1"/>
  <c r="K70" i="110"/>
  <c r="K74" i="110" s="1"/>
  <c r="J70" i="110"/>
  <c r="J74" i="110" s="1"/>
  <c r="I70" i="110"/>
  <c r="I74" i="110" s="1"/>
  <c r="H70" i="110"/>
  <c r="H74" i="110" s="1"/>
  <c r="G70" i="110"/>
  <c r="G74" i="110" s="1"/>
  <c r="F70" i="110"/>
  <c r="F74" i="110" s="1"/>
  <c r="E70" i="110"/>
  <c r="E74" i="110" s="1"/>
  <c r="D70" i="110"/>
  <c r="D74" i="110" s="1"/>
  <c r="C70" i="110"/>
  <c r="C74" i="110" s="1"/>
  <c r="L70" i="111"/>
  <c r="L74" i="111" s="1"/>
  <c r="K70" i="111"/>
  <c r="K74" i="111" s="1"/>
  <c r="J70" i="111"/>
  <c r="J74" i="111" s="1"/>
  <c r="I70" i="111"/>
  <c r="I74" i="111" s="1"/>
  <c r="H70" i="111"/>
  <c r="H74" i="111" s="1"/>
  <c r="G70" i="111"/>
  <c r="G74" i="111" s="1"/>
  <c r="F70" i="111"/>
  <c r="F74" i="111" s="1"/>
  <c r="E70" i="111"/>
  <c r="E74" i="111" s="1"/>
  <c r="D70" i="111"/>
  <c r="D74" i="111" s="1"/>
  <c r="C70" i="111"/>
  <c r="C74" i="111" s="1"/>
  <c r="L70" i="112"/>
  <c r="L74" i="112" s="1"/>
  <c r="K70" i="112"/>
  <c r="K74" i="112" s="1"/>
  <c r="J70" i="112"/>
  <c r="J74" i="112" s="1"/>
  <c r="I70" i="112"/>
  <c r="I74" i="112" s="1"/>
  <c r="H70" i="112"/>
  <c r="H74" i="112" s="1"/>
  <c r="G70" i="112"/>
  <c r="G74" i="112" s="1"/>
  <c r="F70" i="112"/>
  <c r="F74" i="112" s="1"/>
  <c r="E70" i="112"/>
  <c r="E74" i="112" s="1"/>
  <c r="D70" i="112"/>
  <c r="D74" i="112" s="1"/>
  <c r="C70" i="112"/>
  <c r="C74" i="112" s="1"/>
  <c r="L70" i="113"/>
  <c r="L74" i="113" s="1"/>
  <c r="K70" i="113"/>
  <c r="K74" i="113" s="1"/>
  <c r="J70" i="113"/>
  <c r="J74" i="113" s="1"/>
  <c r="I70" i="113"/>
  <c r="I74" i="113" s="1"/>
  <c r="H70" i="113"/>
  <c r="H74" i="113" s="1"/>
  <c r="G70" i="113"/>
  <c r="G74" i="113" s="1"/>
  <c r="F70" i="113"/>
  <c r="F74" i="113" s="1"/>
  <c r="E70" i="113"/>
  <c r="E74" i="113" s="1"/>
  <c r="D70" i="113"/>
  <c r="D74" i="113" s="1"/>
  <c r="C70" i="113"/>
  <c r="C74" i="113" s="1"/>
  <c r="L70" i="114"/>
  <c r="L74" i="114" s="1"/>
  <c r="K70" i="114"/>
  <c r="K74" i="114" s="1"/>
  <c r="J70" i="114"/>
  <c r="J74" i="114" s="1"/>
  <c r="I70" i="114"/>
  <c r="I74" i="114" s="1"/>
  <c r="H70" i="114"/>
  <c r="H74" i="114" s="1"/>
  <c r="G70" i="114"/>
  <c r="G74" i="114" s="1"/>
  <c r="F70" i="114"/>
  <c r="F74" i="114" s="1"/>
  <c r="E70" i="114"/>
  <c r="E74" i="114" s="1"/>
  <c r="D70" i="114"/>
  <c r="D74" i="114" s="1"/>
  <c r="C70" i="114"/>
  <c r="C74" i="114" s="1"/>
  <c r="L70" i="115"/>
  <c r="L74" i="115" s="1"/>
  <c r="K70" i="115"/>
  <c r="K74" i="115" s="1"/>
  <c r="J70" i="115"/>
  <c r="J74" i="115" s="1"/>
  <c r="I70" i="115"/>
  <c r="I74" i="115" s="1"/>
  <c r="H70" i="115"/>
  <c r="H74" i="115" s="1"/>
  <c r="G70" i="115"/>
  <c r="G74" i="115" s="1"/>
  <c r="F70" i="115"/>
  <c r="F74" i="115" s="1"/>
  <c r="E70" i="115"/>
  <c r="E74" i="115" s="1"/>
  <c r="D70" i="115"/>
  <c r="D74" i="115" s="1"/>
  <c r="C70" i="115"/>
  <c r="C74" i="115" s="1"/>
  <c r="L70" i="116"/>
  <c r="L74" i="116" s="1"/>
  <c r="K70" i="116"/>
  <c r="K74" i="116" s="1"/>
  <c r="J70" i="116"/>
  <c r="J74" i="116" s="1"/>
  <c r="I70" i="116"/>
  <c r="I74" i="116" s="1"/>
  <c r="H70" i="116"/>
  <c r="H74" i="116" s="1"/>
  <c r="G70" i="116"/>
  <c r="G74" i="116" s="1"/>
  <c r="F70" i="116"/>
  <c r="F74" i="116" s="1"/>
  <c r="E70" i="116"/>
  <c r="E74" i="116" s="1"/>
  <c r="D70" i="116"/>
  <c r="D74" i="116" s="1"/>
  <c r="C70" i="116"/>
  <c r="C74" i="116" s="1"/>
  <c r="L70" i="117"/>
  <c r="L74" i="117" s="1"/>
  <c r="K70" i="117"/>
  <c r="K74" i="117" s="1"/>
  <c r="J70" i="117"/>
  <c r="J74" i="117" s="1"/>
  <c r="I70" i="117"/>
  <c r="I74" i="117" s="1"/>
  <c r="H70" i="117"/>
  <c r="H74" i="117" s="1"/>
  <c r="G70" i="117"/>
  <c r="G74" i="117" s="1"/>
  <c r="F70" i="117"/>
  <c r="F74" i="117" s="1"/>
  <c r="E70" i="117"/>
  <c r="E74" i="117" s="1"/>
  <c r="D70" i="117"/>
  <c r="D74" i="117" s="1"/>
  <c r="C70" i="117"/>
  <c r="C74" i="117" s="1"/>
  <c r="L70" i="118"/>
  <c r="L74" i="118" s="1"/>
  <c r="K70" i="118"/>
  <c r="K74" i="118" s="1"/>
  <c r="J70" i="118"/>
  <c r="J74" i="118" s="1"/>
  <c r="I70" i="118"/>
  <c r="I74" i="118" s="1"/>
  <c r="H70" i="118"/>
  <c r="H74" i="118" s="1"/>
  <c r="G70" i="118"/>
  <c r="G74" i="118" s="1"/>
  <c r="F70" i="118"/>
  <c r="F74" i="118" s="1"/>
  <c r="E70" i="118"/>
  <c r="E74" i="118" s="1"/>
  <c r="D70" i="118"/>
  <c r="D74" i="118" s="1"/>
  <c r="C70" i="118"/>
  <c r="C74" i="118" s="1"/>
  <c r="L70" i="119"/>
  <c r="L74" i="119" s="1"/>
  <c r="K70" i="119"/>
  <c r="K74" i="119" s="1"/>
  <c r="J70" i="119"/>
  <c r="J74" i="119" s="1"/>
  <c r="I70" i="119"/>
  <c r="I74" i="119" s="1"/>
  <c r="H70" i="119"/>
  <c r="H74" i="119" s="1"/>
  <c r="G70" i="119"/>
  <c r="G74" i="119" s="1"/>
  <c r="F70" i="119"/>
  <c r="F74" i="119" s="1"/>
  <c r="E70" i="119"/>
  <c r="E74" i="119" s="1"/>
  <c r="D70" i="119"/>
  <c r="D74" i="119" s="1"/>
  <c r="C70" i="119"/>
  <c r="C74" i="119" s="1"/>
  <c r="L70" i="120"/>
  <c r="L74" i="120" s="1"/>
  <c r="K70" i="120"/>
  <c r="K74" i="120" s="1"/>
  <c r="J70" i="120"/>
  <c r="J74" i="120" s="1"/>
  <c r="I70" i="120"/>
  <c r="I74" i="120" s="1"/>
  <c r="H70" i="120"/>
  <c r="H74" i="120" s="1"/>
  <c r="G70" i="120"/>
  <c r="G74" i="120" s="1"/>
  <c r="F70" i="120"/>
  <c r="F74" i="120" s="1"/>
  <c r="E70" i="120"/>
  <c r="E74" i="120" s="1"/>
  <c r="D70" i="120"/>
  <c r="D74" i="120" s="1"/>
  <c r="C70" i="120"/>
  <c r="C74" i="120" s="1"/>
  <c r="L70" i="121"/>
  <c r="L74" i="121" s="1"/>
  <c r="K70" i="121"/>
  <c r="K74" i="121" s="1"/>
  <c r="J70" i="121"/>
  <c r="J74" i="121" s="1"/>
  <c r="I70" i="121"/>
  <c r="I74" i="121" s="1"/>
  <c r="H70" i="121"/>
  <c r="H74" i="121" s="1"/>
  <c r="G70" i="121"/>
  <c r="G74" i="121" s="1"/>
  <c r="F70" i="121"/>
  <c r="F74" i="121" s="1"/>
  <c r="E70" i="121"/>
  <c r="E74" i="121" s="1"/>
  <c r="D70" i="121"/>
  <c r="D74" i="121" s="1"/>
  <c r="C70" i="121"/>
  <c r="C74" i="121" s="1"/>
  <c r="L70" i="122"/>
  <c r="L74" i="122" s="1"/>
  <c r="K70" i="122"/>
  <c r="K74" i="122" s="1"/>
  <c r="J70" i="122"/>
  <c r="J74" i="122" s="1"/>
  <c r="I70" i="122"/>
  <c r="I74" i="122" s="1"/>
  <c r="H70" i="122"/>
  <c r="H74" i="122" s="1"/>
  <c r="G70" i="122"/>
  <c r="G74" i="122" s="1"/>
  <c r="F70" i="122"/>
  <c r="F74" i="122" s="1"/>
  <c r="E70" i="122"/>
  <c r="E74" i="122" s="1"/>
  <c r="D70" i="122"/>
  <c r="D74" i="122" s="1"/>
  <c r="C70" i="122"/>
  <c r="C74" i="122" s="1"/>
  <c r="L70" i="123"/>
  <c r="L74" i="123" s="1"/>
  <c r="K70" i="123"/>
  <c r="K74" i="123" s="1"/>
  <c r="J70" i="123"/>
  <c r="J74" i="123" s="1"/>
  <c r="I70" i="123"/>
  <c r="I74" i="123" s="1"/>
  <c r="H70" i="123"/>
  <c r="H74" i="123" s="1"/>
  <c r="G70" i="123"/>
  <c r="G74" i="123" s="1"/>
  <c r="F70" i="123"/>
  <c r="F74" i="123" s="1"/>
  <c r="E70" i="123"/>
  <c r="E74" i="123" s="1"/>
  <c r="D70" i="123"/>
  <c r="D74" i="123" s="1"/>
  <c r="C70" i="123"/>
  <c r="C74" i="123" s="1"/>
  <c r="L70" i="124"/>
  <c r="L74" i="124" s="1"/>
  <c r="K70" i="124"/>
  <c r="K74" i="124" s="1"/>
  <c r="J70" i="124"/>
  <c r="J74" i="124" s="1"/>
  <c r="I70" i="124"/>
  <c r="I74" i="124" s="1"/>
  <c r="H70" i="124"/>
  <c r="H74" i="124" s="1"/>
  <c r="G70" i="124"/>
  <c r="G74" i="124" s="1"/>
  <c r="F70" i="124"/>
  <c r="F74" i="124" s="1"/>
  <c r="E70" i="124"/>
  <c r="E74" i="124" s="1"/>
  <c r="D70" i="124"/>
  <c r="D74" i="124" s="1"/>
  <c r="C70" i="124"/>
  <c r="C74" i="124" s="1"/>
  <c r="L70" i="125"/>
  <c r="L74" i="125" s="1"/>
  <c r="K70" i="125"/>
  <c r="K74" i="125" s="1"/>
  <c r="J70" i="125"/>
  <c r="J74" i="125" s="1"/>
  <c r="I70" i="125"/>
  <c r="I74" i="125" s="1"/>
  <c r="H70" i="125"/>
  <c r="H74" i="125" s="1"/>
  <c r="G70" i="125"/>
  <c r="G74" i="125" s="1"/>
  <c r="F70" i="125"/>
  <c r="F74" i="125" s="1"/>
  <c r="E70" i="125"/>
  <c r="E74" i="125" s="1"/>
  <c r="D70" i="125"/>
  <c r="D74" i="125" s="1"/>
  <c r="C70" i="125"/>
  <c r="C74" i="125" s="1"/>
  <c r="L70" i="126"/>
  <c r="L74" i="126" s="1"/>
  <c r="K70" i="126"/>
  <c r="K74" i="126" s="1"/>
  <c r="J70" i="126"/>
  <c r="J74" i="126" s="1"/>
  <c r="I70" i="126"/>
  <c r="I74" i="126" s="1"/>
  <c r="H70" i="126"/>
  <c r="H74" i="126" s="1"/>
  <c r="G70" i="126"/>
  <c r="G74" i="126" s="1"/>
  <c r="F70" i="126"/>
  <c r="F74" i="126" s="1"/>
  <c r="E70" i="126"/>
  <c r="E74" i="126" s="1"/>
  <c r="D70" i="126"/>
  <c r="D74" i="126" s="1"/>
  <c r="C70" i="126"/>
  <c r="C74" i="126" s="1"/>
  <c r="L70" i="127"/>
  <c r="L74" i="127" s="1"/>
  <c r="K70" i="127"/>
  <c r="K74" i="127" s="1"/>
  <c r="J70" i="127"/>
  <c r="J74" i="127" s="1"/>
  <c r="I70" i="127"/>
  <c r="I74" i="127" s="1"/>
  <c r="H70" i="127"/>
  <c r="H74" i="127" s="1"/>
  <c r="G70" i="127"/>
  <c r="G74" i="127" s="1"/>
  <c r="F70" i="127"/>
  <c r="F74" i="127" s="1"/>
  <c r="E70" i="127"/>
  <c r="E74" i="127" s="1"/>
  <c r="D70" i="127"/>
  <c r="D74" i="127" s="1"/>
  <c r="C70" i="127"/>
  <c r="C74" i="127" s="1"/>
  <c r="L70" i="128"/>
  <c r="L74" i="128" s="1"/>
  <c r="K70" i="128"/>
  <c r="K74" i="128" s="1"/>
  <c r="J70" i="128"/>
  <c r="J74" i="128" s="1"/>
  <c r="I70" i="128"/>
  <c r="I74" i="128" s="1"/>
  <c r="H70" i="128"/>
  <c r="H74" i="128" s="1"/>
  <c r="G70" i="128"/>
  <c r="G74" i="128" s="1"/>
  <c r="F70" i="128"/>
  <c r="F74" i="128" s="1"/>
  <c r="E70" i="128"/>
  <c r="E74" i="128" s="1"/>
  <c r="D70" i="128"/>
  <c r="D74" i="128" s="1"/>
  <c r="C70" i="128"/>
  <c r="C74" i="128" s="1"/>
  <c r="L70" i="129"/>
  <c r="L74" i="129" s="1"/>
  <c r="K70" i="129"/>
  <c r="K74" i="129" s="1"/>
  <c r="J70" i="129"/>
  <c r="J74" i="129" s="1"/>
  <c r="I70" i="129"/>
  <c r="I74" i="129" s="1"/>
  <c r="H70" i="129"/>
  <c r="H74" i="129" s="1"/>
  <c r="G70" i="129"/>
  <c r="G74" i="129" s="1"/>
  <c r="F70" i="129"/>
  <c r="F74" i="129" s="1"/>
  <c r="E70" i="129"/>
  <c r="E74" i="129" s="1"/>
  <c r="D70" i="129"/>
  <c r="D74" i="129" s="1"/>
  <c r="C70" i="129"/>
  <c r="C74" i="129" s="1"/>
  <c r="L70" i="130"/>
  <c r="L74" i="130" s="1"/>
  <c r="K70" i="130"/>
  <c r="K74" i="130" s="1"/>
  <c r="J70" i="130"/>
  <c r="J74" i="130" s="1"/>
  <c r="I70" i="130"/>
  <c r="I74" i="130" s="1"/>
  <c r="H70" i="130"/>
  <c r="H74" i="130" s="1"/>
  <c r="G70" i="130"/>
  <c r="G74" i="130" s="1"/>
  <c r="F70" i="130"/>
  <c r="F74" i="130" s="1"/>
  <c r="E70" i="130"/>
  <c r="E74" i="130" s="1"/>
  <c r="D70" i="130"/>
  <c r="D74" i="130" s="1"/>
  <c r="C70" i="130"/>
  <c r="C74" i="130" s="1"/>
  <c r="L70" i="131"/>
  <c r="L74" i="131" s="1"/>
  <c r="K70" i="131"/>
  <c r="K74" i="131" s="1"/>
  <c r="J70" i="131"/>
  <c r="J74" i="131" s="1"/>
  <c r="I70" i="131"/>
  <c r="I74" i="131" s="1"/>
  <c r="H70" i="131"/>
  <c r="H74" i="131" s="1"/>
  <c r="G70" i="131"/>
  <c r="G74" i="131" s="1"/>
  <c r="F70" i="131"/>
  <c r="F74" i="131" s="1"/>
  <c r="E70" i="131"/>
  <c r="E74" i="131" s="1"/>
  <c r="D70" i="131"/>
  <c r="D74" i="131" s="1"/>
  <c r="C70" i="131"/>
  <c r="C74" i="131" s="1"/>
  <c r="L70" i="132"/>
  <c r="L74" i="132" s="1"/>
  <c r="K70" i="132"/>
  <c r="K74" i="132" s="1"/>
  <c r="J70" i="132"/>
  <c r="J74" i="132" s="1"/>
  <c r="I70" i="132"/>
  <c r="I74" i="132" s="1"/>
  <c r="H70" i="132"/>
  <c r="H74" i="132" s="1"/>
  <c r="G70" i="132"/>
  <c r="G74" i="132" s="1"/>
  <c r="F70" i="132"/>
  <c r="F74" i="132" s="1"/>
  <c r="E70" i="132"/>
  <c r="E74" i="132" s="1"/>
  <c r="D70" i="132"/>
  <c r="D74" i="132" s="1"/>
  <c r="C70" i="132"/>
  <c r="C74" i="132" s="1"/>
  <c r="L70" i="133"/>
  <c r="L74" i="133" s="1"/>
  <c r="K70" i="133"/>
  <c r="K74" i="133" s="1"/>
  <c r="J70" i="133"/>
  <c r="J74" i="133" s="1"/>
  <c r="I70" i="133"/>
  <c r="I74" i="133" s="1"/>
  <c r="H70" i="133"/>
  <c r="H74" i="133" s="1"/>
  <c r="G70" i="133"/>
  <c r="G74" i="133" s="1"/>
  <c r="F70" i="133"/>
  <c r="F74" i="133" s="1"/>
  <c r="E70" i="133"/>
  <c r="E74" i="133" s="1"/>
  <c r="D70" i="133"/>
  <c r="D74" i="133" s="1"/>
  <c r="C70" i="133"/>
  <c r="C74" i="133" s="1"/>
  <c r="L70" i="134"/>
  <c r="L74" i="134" s="1"/>
  <c r="K70" i="134"/>
  <c r="K74" i="134" s="1"/>
  <c r="J70" i="134"/>
  <c r="J74" i="134" s="1"/>
  <c r="I70" i="134"/>
  <c r="I74" i="134" s="1"/>
  <c r="H70" i="134"/>
  <c r="H74" i="134" s="1"/>
  <c r="G70" i="134"/>
  <c r="G74" i="134" s="1"/>
  <c r="F70" i="134"/>
  <c r="F74" i="134" s="1"/>
  <c r="E70" i="134"/>
  <c r="E74" i="134" s="1"/>
  <c r="D70" i="134"/>
  <c r="D74" i="134" s="1"/>
  <c r="C70" i="134"/>
  <c r="C74" i="134" s="1"/>
  <c r="L70" i="135"/>
  <c r="L74" i="135" s="1"/>
  <c r="K70" i="135"/>
  <c r="K74" i="135" s="1"/>
  <c r="J70" i="135"/>
  <c r="J74" i="135" s="1"/>
  <c r="I70" i="135"/>
  <c r="I74" i="135" s="1"/>
  <c r="H70" i="135"/>
  <c r="H74" i="135" s="1"/>
  <c r="G70" i="135"/>
  <c r="G74" i="135" s="1"/>
  <c r="F70" i="135"/>
  <c r="F74" i="135" s="1"/>
  <c r="E70" i="135"/>
  <c r="E74" i="135" s="1"/>
  <c r="D70" i="135"/>
  <c r="D74" i="135" s="1"/>
  <c r="C70" i="135"/>
  <c r="C74" i="135" s="1"/>
  <c r="L70" i="136"/>
  <c r="L74" i="136" s="1"/>
  <c r="K70" i="136"/>
  <c r="K74" i="136" s="1"/>
  <c r="J70" i="136"/>
  <c r="J74" i="136" s="1"/>
  <c r="I70" i="136"/>
  <c r="I74" i="136" s="1"/>
  <c r="H70" i="136"/>
  <c r="H74" i="136" s="1"/>
  <c r="G70" i="136"/>
  <c r="G74" i="136" s="1"/>
  <c r="F70" i="136"/>
  <c r="F74" i="136" s="1"/>
  <c r="E70" i="136"/>
  <c r="E74" i="136" s="1"/>
  <c r="D70" i="136"/>
  <c r="D74" i="136" s="1"/>
  <c r="C70" i="136"/>
  <c r="C74" i="136" s="1"/>
  <c r="L70" i="137"/>
  <c r="L74" i="137" s="1"/>
  <c r="K70" i="137"/>
  <c r="K74" i="137" s="1"/>
  <c r="J70" i="137"/>
  <c r="J74" i="137" s="1"/>
  <c r="I70" i="137"/>
  <c r="I74" i="137" s="1"/>
  <c r="H70" i="137"/>
  <c r="H74" i="137" s="1"/>
  <c r="G70" i="137"/>
  <c r="G74" i="137" s="1"/>
  <c r="F70" i="137"/>
  <c r="F74" i="137" s="1"/>
  <c r="E70" i="137"/>
  <c r="E74" i="137" s="1"/>
  <c r="D70" i="137"/>
  <c r="D74" i="137" s="1"/>
  <c r="C70" i="137"/>
  <c r="C74" i="137" s="1"/>
  <c r="L70" i="138"/>
  <c r="L74" i="138" s="1"/>
  <c r="K70" i="138"/>
  <c r="K74" i="138" s="1"/>
  <c r="J70" i="138"/>
  <c r="J74" i="138" s="1"/>
  <c r="I70" i="138"/>
  <c r="I74" i="138" s="1"/>
  <c r="H70" i="138"/>
  <c r="H74" i="138" s="1"/>
  <c r="G70" i="138"/>
  <c r="G74" i="138" s="1"/>
  <c r="F70" i="138"/>
  <c r="F74" i="138" s="1"/>
  <c r="E70" i="138"/>
  <c r="E74" i="138" s="1"/>
  <c r="D70" i="138"/>
  <c r="D74" i="138" s="1"/>
  <c r="C70" i="138"/>
  <c r="C74" i="138" s="1"/>
  <c r="L70" i="139"/>
  <c r="L74" i="139" s="1"/>
  <c r="K70" i="139"/>
  <c r="K74" i="139" s="1"/>
  <c r="J70" i="139"/>
  <c r="J74" i="139" s="1"/>
  <c r="I70" i="139"/>
  <c r="I74" i="139" s="1"/>
  <c r="H70" i="139"/>
  <c r="H74" i="139" s="1"/>
  <c r="G70" i="139"/>
  <c r="G74" i="139" s="1"/>
  <c r="F70" i="139"/>
  <c r="F74" i="139" s="1"/>
  <c r="E70" i="139"/>
  <c r="E74" i="139" s="1"/>
  <c r="D70" i="139"/>
  <c r="D74" i="139" s="1"/>
  <c r="C70" i="139"/>
  <c r="C74" i="139" s="1"/>
  <c r="L70" i="140"/>
  <c r="L74" i="140" s="1"/>
  <c r="K70" i="140"/>
  <c r="K74" i="140" s="1"/>
  <c r="J70" i="140"/>
  <c r="J74" i="140" s="1"/>
  <c r="I70" i="140"/>
  <c r="I74" i="140" s="1"/>
  <c r="H70" i="140"/>
  <c r="H74" i="140" s="1"/>
  <c r="G70" i="140"/>
  <c r="G74" i="140" s="1"/>
  <c r="F70" i="140"/>
  <c r="F74" i="140" s="1"/>
  <c r="E70" i="140"/>
  <c r="E74" i="140" s="1"/>
  <c r="D70" i="140"/>
  <c r="D74" i="140" s="1"/>
  <c r="C70" i="140"/>
  <c r="C74" i="140" s="1"/>
  <c r="L70" i="141"/>
  <c r="L74" i="141" s="1"/>
  <c r="K70" i="141"/>
  <c r="K74" i="141" s="1"/>
  <c r="J70" i="141"/>
  <c r="J74" i="141" s="1"/>
  <c r="I70" i="141"/>
  <c r="I74" i="141" s="1"/>
  <c r="H70" i="141"/>
  <c r="H74" i="141" s="1"/>
  <c r="G70" i="141"/>
  <c r="G74" i="141" s="1"/>
  <c r="F70" i="141"/>
  <c r="F74" i="141" s="1"/>
  <c r="E70" i="141"/>
  <c r="E74" i="141" s="1"/>
  <c r="D70" i="141"/>
  <c r="D74" i="141" s="1"/>
  <c r="C70" i="141"/>
  <c r="C74" i="141" s="1"/>
  <c r="L70" i="142"/>
  <c r="L74" i="142" s="1"/>
  <c r="K70" i="142"/>
  <c r="K74" i="142" s="1"/>
  <c r="J70" i="142"/>
  <c r="J74" i="142" s="1"/>
  <c r="I70" i="142"/>
  <c r="I74" i="142" s="1"/>
  <c r="H70" i="142"/>
  <c r="H74" i="142" s="1"/>
  <c r="G70" i="142"/>
  <c r="G74" i="142" s="1"/>
  <c r="F70" i="142"/>
  <c r="F74" i="142" s="1"/>
  <c r="E70" i="142"/>
  <c r="E74" i="142" s="1"/>
  <c r="D70" i="142"/>
  <c r="D74" i="142" s="1"/>
  <c r="C70" i="142"/>
  <c r="C74" i="142" s="1"/>
  <c r="L70" i="143"/>
  <c r="L74" i="143" s="1"/>
  <c r="K70" i="143"/>
  <c r="K74" i="143" s="1"/>
  <c r="J70" i="143"/>
  <c r="J74" i="143" s="1"/>
  <c r="I70" i="143"/>
  <c r="I74" i="143" s="1"/>
  <c r="H70" i="143"/>
  <c r="H74" i="143" s="1"/>
  <c r="G70" i="143"/>
  <c r="G74" i="143" s="1"/>
  <c r="F70" i="143"/>
  <c r="F74" i="143" s="1"/>
  <c r="E70" i="143"/>
  <c r="E74" i="143" s="1"/>
  <c r="D70" i="143"/>
  <c r="D74" i="143" s="1"/>
  <c r="C70" i="143"/>
  <c r="C74" i="143" s="1"/>
  <c r="L70" i="144"/>
  <c r="L74" i="144" s="1"/>
  <c r="K70" i="144"/>
  <c r="K74" i="144" s="1"/>
  <c r="J70" i="144"/>
  <c r="J74" i="144" s="1"/>
  <c r="I70" i="144"/>
  <c r="I74" i="144" s="1"/>
  <c r="H70" i="144"/>
  <c r="H74" i="144" s="1"/>
  <c r="G70" i="144"/>
  <c r="G74" i="144" s="1"/>
  <c r="F70" i="144"/>
  <c r="F74" i="144" s="1"/>
  <c r="E70" i="144"/>
  <c r="E74" i="144" s="1"/>
  <c r="D70" i="144"/>
  <c r="D74" i="144" s="1"/>
  <c r="C70" i="144"/>
  <c r="C74" i="144" s="1"/>
  <c r="L70" i="145"/>
  <c r="L74" i="145" s="1"/>
  <c r="K70" i="145"/>
  <c r="K74" i="145" s="1"/>
  <c r="J70" i="145"/>
  <c r="J74" i="145" s="1"/>
  <c r="I70" i="145"/>
  <c r="I74" i="145" s="1"/>
  <c r="H70" i="145"/>
  <c r="H74" i="145" s="1"/>
  <c r="G70" i="145"/>
  <c r="G74" i="145" s="1"/>
  <c r="F70" i="145"/>
  <c r="F74" i="145" s="1"/>
  <c r="E70" i="145"/>
  <c r="E74" i="145" s="1"/>
  <c r="D70" i="145"/>
  <c r="D74" i="145" s="1"/>
  <c r="C70" i="145"/>
  <c r="C74" i="145" s="1"/>
  <c r="L70" i="146"/>
  <c r="L74" i="146" s="1"/>
  <c r="K70" i="146"/>
  <c r="K74" i="146" s="1"/>
  <c r="J70" i="146"/>
  <c r="J74" i="146" s="1"/>
  <c r="I70" i="146"/>
  <c r="I74" i="146" s="1"/>
  <c r="H70" i="146"/>
  <c r="H74" i="146" s="1"/>
  <c r="G70" i="146"/>
  <c r="G74" i="146" s="1"/>
  <c r="F70" i="146"/>
  <c r="F74" i="146" s="1"/>
  <c r="E70" i="146"/>
  <c r="E74" i="146" s="1"/>
  <c r="D70" i="146"/>
  <c r="D74" i="146" s="1"/>
  <c r="C70" i="146"/>
  <c r="C74" i="146" s="1"/>
  <c r="L70" i="147"/>
  <c r="L74" i="147" s="1"/>
  <c r="K70" i="147"/>
  <c r="K74" i="147" s="1"/>
  <c r="J70" i="147"/>
  <c r="J74" i="147" s="1"/>
  <c r="I70" i="147"/>
  <c r="I74" i="147" s="1"/>
  <c r="H70" i="147"/>
  <c r="H74" i="147" s="1"/>
  <c r="G70" i="147"/>
  <c r="G74" i="147" s="1"/>
  <c r="F70" i="147"/>
  <c r="F74" i="147" s="1"/>
  <c r="E70" i="147"/>
  <c r="E74" i="147" s="1"/>
  <c r="D70" i="147"/>
  <c r="D74" i="147" s="1"/>
  <c r="C70" i="147"/>
  <c r="C74" i="147" s="1"/>
  <c r="L70" i="148"/>
  <c r="L74" i="148" s="1"/>
  <c r="K70" i="148"/>
  <c r="K74" i="148" s="1"/>
  <c r="J70" i="148"/>
  <c r="J74" i="148" s="1"/>
  <c r="I70" i="148"/>
  <c r="I74" i="148" s="1"/>
  <c r="H70" i="148"/>
  <c r="H74" i="148" s="1"/>
  <c r="G70" i="148"/>
  <c r="G74" i="148" s="1"/>
  <c r="F70" i="148"/>
  <c r="F74" i="148" s="1"/>
  <c r="E70" i="148"/>
  <c r="E74" i="148" s="1"/>
  <c r="D70" i="148"/>
  <c r="D74" i="148" s="1"/>
  <c r="C70" i="148"/>
  <c r="C74" i="148" s="1"/>
  <c r="L70" i="149"/>
  <c r="L74" i="149" s="1"/>
  <c r="K70" i="149"/>
  <c r="K74" i="149" s="1"/>
  <c r="J70" i="149"/>
  <c r="J74" i="149" s="1"/>
  <c r="I70" i="149"/>
  <c r="I74" i="149" s="1"/>
  <c r="H70" i="149"/>
  <c r="H74" i="149" s="1"/>
  <c r="G70" i="149"/>
  <c r="G74" i="149" s="1"/>
  <c r="F70" i="149"/>
  <c r="F74" i="149" s="1"/>
  <c r="E70" i="149"/>
  <c r="E74" i="149" s="1"/>
  <c r="D70" i="149"/>
  <c r="D74" i="149" s="1"/>
  <c r="C70" i="149"/>
  <c r="C74" i="149" s="1"/>
  <c r="L70" i="150"/>
  <c r="L74" i="150" s="1"/>
  <c r="K70" i="150"/>
  <c r="K74" i="150" s="1"/>
  <c r="J70" i="150"/>
  <c r="J74" i="150" s="1"/>
  <c r="I70" i="150"/>
  <c r="I74" i="150" s="1"/>
  <c r="H70" i="150"/>
  <c r="H74" i="150" s="1"/>
  <c r="G70" i="150"/>
  <c r="G74" i="150" s="1"/>
  <c r="F70" i="150"/>
  <c r="F74" i="150" s="1"/>
  <c r="E70" i="150"/>
  <c r="E74" i="150" s="1"/>
  <c r="D70" i="150"/>
  <c r="D74" i="150" s="1"/>
  <c r="C70" i="150"/>
  <c r="C74" i="150" s="1"/>
  <c r="L70" i="151"/>
  <c r="L74" i="151" s="1"/>
  <c r="K70" i="151"/>
  <c r="K74" i="151" s="1"/>
  <c r="J70" i="151"/>
  <c r="J74" i="151" s="1"/>
  <c r="I70" i="151"/>
  <c r="I74" i="151" s="1"/>
  <c r="H70" i="151"/>
  <c r="H74" i="151" s="1"/>
  <c r="G70" i="151"/>
  <c r="G74" i="151" s="1"/>
  <c r="F70" i="151"/>
  <c r="F74" i="151" s="1"/>
  <c r="E70" i="151"/>
  <c r="E74" i="151" s="1"/>
  <c r="D70" i="151"/>
  <c r="D74" i="151" s="1"/>
  <c r="C70" i="151"/>
  <c r="C74" i="151" s="1"/>
  <c r="L70" i="152"/>
  <c r="L74" i="152" s="1"/>
  <c r="K70" i="152"/>
  <c r="K74" i="152" s="1"/>
  <c r="J70" i="152"/>
  <c r="J74" i="152" s="1"/>
  <c r="I70" i="152"/>
  <c r="I74" i="152" s="1"/>
  <c r="H70" i="152"/>
  <c r="H74" i="152" s="1"/>
  <c r="G70" i="152"/>
  <c r="G74" i="152" s="1"/>
  <c r="F70" i="152"/>
  <c r="F74" i="152" s="1"/>
  <c r="E70" i="152"/>
  <c r="E74" i="152" s="1"/>
  <c r="D70" i="152"/>
  <c r="D74" i="152" s="1"/>
  <c r="C70" i="152"/>
  <c r="C74" i="152" s="1"/>
  <c r="L70" i="153"/>
  <c r="L74" i="153" s="1"/>
  <c r="K70" i="153"/>
  <c r="K74" i="153" s="1"/>
  <c r="J70" i="153"/>
  <c r="J74" i="153" s="1"/>
  <c r="I70" i="153"/>
  <c r="I74" i="153" s="1"/>
  <c r="H70" i="153"/>
  <c r="H74" i="153" s="1"/>
  <c r="G70" i="153"/>
  <c r="G74" i="153" s="1"/>
  <c r="F70" i="153"/>
  <c r="F74" i="153" s="1"/>
  <c r="E70" i="153"/>
  <c r="E74" i="153" s="1"/>
  <c r="D70" i="153"/>
  <c r="D74" i="153" s="1"/>
  <c r="C70" i="153"/>
  <c r="C74" i="153" s="1"/>
  <c r="L70" i="154"/>
  <c r="L74" i="154" s="1"/>
  <c r="K70" i="154"/>
  <c r="K74" i="154" s="1"/>
  <c r="J70" i="154"/>
  <c r="J74" i="154" s="1"/>
  <c r="I70" i="154"/>
  <c r="I74" i="154" s="1"/>
  <c r="H70" i="154"/>
  <c r="H74" i="154" s="1"/>
  <c r="G70" i="154"/>
  <c r="G74" i="154" s="1"/>
  <c r="F70" i="154"/>
  <c r="F74" i="154" s="1"/>
  <c r="E70" i="154"/>
  <c r="E74" i="154" s="1"/>
  <c r="D70" i="154"/>
  <c r="D74" i="154" s="1"/>
  <c r="C70" i="154"/>
  <c r="C74" i="154" s="1"/>
  <c r="L70" i="155"/>
  <c r="L74" i="155" s="1"/>
  <c r="K70" i="155"/>
  <c r="K74" i="155" s="1"/>
  <c r="J70" i="155"/>
  <c r="J74" i="155" s="1"/>
  <c r="I70" i="155"/>
  <c r="I74" i="155" s="1"/>
  <c r="H70" i="155"/>
  <c r="H74" i="155" s="1"/>
  <c r="G70" i="155"/>
  <c r="G74" i="155" s="1"/>
  <c r="F70" i="155"/>
  <c r="F74" i="155" s="1"/>
  <c r="E70" i="155"/>
  <c r="E74" i="155" s="1"/>
  <c r="D70" i="155"/>
  <c r="D74" i="155" s="1"/>
  <c r="C70" i="155"/>
  <c r="C74" i="155" s="1"/>
  <c r="L70" i="156"/>
  <c r="L74" i="156" s="1"/>
  <c r="K70" i="156"/>
  <c r="K74" i="156" s="1"/>
  <c r="J70" i="156"/>
  <c r="J74" i="156" s="1"/>
  <c r="I70" i="156"/>
  <c r="I74" i="156" s="1"/>
  <c r="H70" i="156"/>
  <c r="H74" i="156" s="1"/>
  <c r="G70" i="156"/>
  <c r="G74" i="156" s="1"/>
  <c r="F70" i="156"/>
  <c r="F74" i="156" s="1"/>
  <c r="E70" i="156"/>
  <c r="E74" i="156" s="1"/>
  <c r="D70" i="156"/>
  <c r="D74" i="156" s="1"/>
  <c r="C70" i="156"/>
  <c r="C74" i="156" s="1"/>
  <c r="L70" i="157"/>
  <c r="L74" i="157" s="1"/>
  <c r="K70" i="157"/>
  <c r="K74" i="157" s="1"/>
  <c r="J70" i="157"/>
  <c r="J74" i="157" s="1"/>
  <c r="I70" i="157"/>
  <c r="I74" i="157" s="1"/>
  <c r="H70" i="157"/>
  <c r="H74" i="157" s="1"/>
  <c r="G70" i="157"/>
  <c r="G74" i="157" s="1"/>
  <c r="F70" i="157"/>
  <c r="F74" i="157" s="1"/>
  <c r="E70" i="157"/>
  <c r="E74" i="157" s="1"/>
  <c r="D70" i="157"/>
  <c r="D74" i="157" s="1"/>
  <c r="C70" i="157"/>
  <c r="C74" i="157" s="1"/>
  <c r="L70" i="158"/>
  <c r="L74" i="158" s="1"/>
  <c r="K70" i="158"/>
  <c r="K74" i="158" s="1"/>
  <c r="J70" i="158"/>
  <c r="J74" i="158" s="1"/>
  <c r="I70" i="158"/>
  <c r="I74" i="158" s="1"/>
  <c r="H70" i="158"/>
  <c r="H74" i="158" s="1"/>
  <c r="G70" i="158"/>
  <c r="G74" i="158" s="1"/>
  <c r="F70" i="158"/>
  <c r="F74" i="158" s="1"/>
  <c r="E70" i="158"/>
  <c r="E74" i="158" s="1"/>
  <c r="D70" i="158"/>
  <c r="D74" i="158" s="1"/>
  <c r="C70" i="158"/>
  <c r="C74" i="158" s="1"/>
  <c r="L70" i="159"/>
  <c r="L74" i="159" s="1"/>
  <c r="K70" i="159"/>
  <c r="K74" i="159" s="1"/>
  <c r="J70" i="159"/>
  <c r="J74" i="159" s="1"/>
  <c r="I70" i="159"/>
  <c r="I74" i="159" s="1"/>
  <c r="H70" i="159"/>
  <c r="H74" i="159" s="1"/>
  <c r="G70" i="159"/>
  <c r="G74" i="159" s="1"/>
  <c r="F70" i="159"/>
  <c r="F74" i="159" s="1"/>
  <c r="E70" i="159"/>
  <c r="E74" i="159" s="1"/>
  <c r="D70" i="159"/>
  <c r="D74" i="159" s="1"/>
  <c r="C70" i="159"/>
  <c r="C74" i="159" s="1"/>
  <c r="L70" i="160"/>
  <c r="L74" i="160" s="1"/>
  <c r="K70" i="160"/>
  <c r="K74" i="160" s="1"/>
  <c r="J70" i="160"/>
  <c r="J74" i="160" s="1"/>
  <c r="I70" i="160"/>
  <c r="I74" i="160" s="1"/>
  <c r="H70" i="160"/>
  <c r="H74" i="160" s="1"/>
  <c r="G70" i="160"/>
  <c r="G74" i="160" s="1"/>
  <c r="F70" i="160"/>
  <c r="F74" i="160" s="1"/>
  <c r="E70" i="160"/>
  <c r="E74" i="160" s="1"/>
  <c r="D70" i="160"/>
  <c r="D74" i="160" s="1"/>
  <c r="C70" i="160"/>
  <c r="C74" i="160" s="1"/>
  <c r="L70" i="161"/>
  <c r="L74" i="161" s="1"/>
  <c r="K70" i="161"/>
  <c r="K74" i="161" s="1"/>
  <c r="J70" i="161"/>
  <c r="J74" i="161" s="1"/>
  <c r="I70" i="161"/>
  <c r="I74" i="161" s="1"/>
  <c r="H70" i="161"/>
  <c r="H74" i="161" s="1"/>
  <c r="G70" i="161"/>
  <c r="G74" i="161" s="1"/>
  <c r="F70" i="161"/>
  <c r="F74" i="161" s="1"/>
  <c r="E70" i="161"/>
  <c r="E74" i="161" s="1"/>
  <c r="D70" i="161"/>
  <c r="D74" i="161" s="1"/>
  <c r="C70" i="161"/>
  <c r="C74" i="161" s="1"/>
  <c r="L70" i="162"/>
  <c r="L74" i="162" s="1"/>
  <c r="K70" i="162"/>
  <c r="K74" i="162" s="1"/>
  <c r="J70" i="162"/>
  <c r="J74" i="162" s="1"/>
  <c r="I70" i="162"/>
  <c r="I74" i="162" s="1"/>
  <c r="H70" i="162"/>
  <c r="H74" i="162" s="1"/>
  <c r="G70" i="162"/>
  <c r="G74" i="162" s="1"/>
  <c r="F70" i="162"/>
  <c r="F74" i="162" s="1"/>
  <c r="E70" i="162"/>
  <c r="E74" i="162" s="1"/>
  <c r="D70" i="162"/>
  <c r="D74" i="162" s="1"/>
  <c r="C70" i="162"/>
  <c r="C74" i="162" s="1"/>
  <c r="L70" i="163"/>
  <c r="L74" i="163" s="1"/>
  <c r="K70" i="163"/>
  <c r="K74" i="163" s="1"/>
  <c r="J70" i="163"/>
  <c r="J74" i="163" s="1"/>
  <c r="I70" i="163"/>
  <c r="I74" i="163" s="1"/>
  <c r="H70" i="163"/>
  <c r="H74" i="163" s="1"/>
  <c r="G70" i="163"/>
  <c r="G74" i="163" s="1"/>
  <c r="F70" i="163"/>
  <c r="F74" i="163" s="1"/>
  <c r="E70" i="163"/>
  <c r="E74" i="163" s="1"/>
  <c r="D70" i="163"/>
  <c r="D74" i="163" s="1"/>
  <c r="C70" i="163"/>
  <c r="C74" i="163" s="1"/>
  <c r="L70" i="164"/>
  <c r="L74" i="164" s="1"/>
  <c r="K70" i="164"/>
  <c r="K74" i="164" s="1"/>
  <c r="J70" i="164"/>
  <c r="J74" i="164" s="1"/>
  <c r="I70" i="164"/>
  <c r="I74" i="164" s="1"/>
  <c r="H70" i="164"/>
  <c r="H74" i="164" s="1"/>
  <c r="G70" i="164"/>
  <c r="G74" i="164" s="1"/>
  <c r="F70" i="164"/>
  <c r="F74" i="164" s="1"/>
  <c r="E70" i="164"/>
  <c r="E74" i="164" s="1"/>
  <c r="D70" i="164"/>
  <c r="D74" i="164" s="1"/>
  <c r="C70" i="164"/>
  <c r="C74" i="164" s="1"/>
  <c r="L70" i="165"/>
  <c r="L74" i="165" s="1"/>
  <c r="K70" i="165"/>
  <c r="K74" i="165" s="1"/>
  <c r="J70" i="165"/>
  <c r="J74" i="165" s="1"/>
  <c r="I70" i="165"/>
  <c r="I74" i="165" s="1"/>
  <c r="H70" i="165"/>
  <c r="H74" i="165" s="1"/>
  <c r="G70" i="165"/>
  <c r="G74" i="165" s="1"/>
  <c r="F70" i="165"/>
  <c r="E70" i="165"/>
  <c r="E74" i="165" s="1"/>
  <c r="D70" i="165"/>
  <c r="D74" i="165" s="1"/>
  <c r="C70" i="165"/>
  <c r="C74" i="165" s="1"/>
  <c r="L70" i="166"/>
  <c r="L74" i="166" s="1"/>
  <c r="K70" i="166"/>
  <c r="K74" i="166" s="1"/>
  <c r="J70" i="166"/>
  <c r="J74" i="166" s="1"/>
  <c r="I70" i="166"/>
  <c r="I74" i="166" s="1"/>
  <c r="H70" i="166"/>
  <c r="H74" i="166" s="1"/>
  <c r="G70" i="166"/>
  <c r="G74" i="166" s="1"/>
  <c r="F70" i="166"/>
  <c r="F74" i="166" s="1"/>
  <c r="E70" i="166"/>
  <c r="E74" i="166" s="1"/>
  <c r="D70" i="166"/>
  <c r="D74" i="166" s="1"/>
  <c r="C70" i="166"/>
  <c r="C74" i="166" s="1"/>
  <c r="L70" i="167"/>
  <c r="L74" i="167" s="1"/>
  <c r="K70" i="167"/>
  <c r="K74" i="167" s="1"/>
  <c r="J70" i="167"/>
  <c r="J74" i="167" s="1"/>
  <c r="I70" i="167"/>
  <c r="I74" i="167" s="1"/>
  <c r="H70" i="167"/>
  <c r="H74" i="167" s="1"/>
  <c r="G70" i="167"/>
  <c r="G74" i="167" s="1"/>
  <c r="F70" i="167"/>
  <c r="F74" i="167" s="1"/>
  <c r="E70" i="167"/>
  <c r="E74" i="167" s="1"/>
  <c r="D70" i="167"/>
  <c r="D74" i="167" s="1"/>
  <c r="C70" i="167"/>
  <c r="C74" i="167" s="1"/>
  <c r="L70" i="168"/>
  <c r="L74" i="168" s="1"/>
  <c r="K70" i="168"/>
  <c r="K74" i="168" s="1"/>
  <c r="J70" i="168"/>
  <c r="J74" i="168" s="1"/>
  <c r="I70" i="168"/>
  <c r="I74" i="168" s="1"/>
  <c r="H70" i="168"/>
  <c r="H74" i="168" s="1"/>
  <c r="G70" i="168"/>
  <c r="G74" i="168" s="1"/>
  <c r="F70" i="168"/>
  <c r="F74" i="168" s="1"/>
  <c r="E70" i="168"/>
  <c r="E74" i="168" s="1"/>
  <c r="D70" i="168"/>
  <c r="D74" i="168" s="1"/>
  <c r="C70" i="168"/>
  <c r="C74" i="168" s="1"/>
  <c r="L70" i="169"/>
  <c r="L74" i="169" s="1"/>
  <c r="K70" i="169"/>
  <c r="K74" i="169" s="1"/>
  <c r="J70" i="169"/>
  <c r="J74" i="169" s="1"/>
  <c r="I70" i="169"/>
  <c r="I74" i="169" s="1"/>
  <c r="H70" i="169"/>
  <c r="H74" i="169" s="1"/>
  <c r="G70" i="169"/>
  <c r="G74" i="169" s="1"/>
  <c r="F70" i="169"/>
  <c r="F74" i="169" s="1"/>
  <c r="E70" i="169"/>
  <c r="E74" i="169" s="1"/>
  <c r="D70" i="169"/>
  <c r="D74" i="169" s="1"/>
  <c r="C70" i="169"/>
  <c r="C74" i="169" s="1"/>
  <c r="L70" i="170"/>
  <c r="L74" i="170" s="1"/>
  <c r="K70" i="170"/>
  <c r="K74" i="170" s="1"/>
  <c r="J70" i="170"/>
  <c r="J74" i="170" s="1"/>
  <c r="I70" i="170"/>
  <c r="I74" i="170" s="1"/>
  <c r="H70" i="170"/>
  <c r="H74" i="170" s="1"/>
  <c r="G70" i="170"/>
  <c r="G74" i="170" s="1"/>
  <c r="F70" i="170"/>
  <c r="F74" i="170" s="1"/>
  <c r="E70" i="170"/>
  <c r="E74" i="170" s="1"/>
  <c r="D70" i="170"/>
  <c r="D74" i="170" s="1"/>
  <c r="C70" i="170"/>
  <c r="C74" i="170" s="1"/>
  <c r="L70" i="171"/>
  <c r="L74" i="171" s="1"/>
  <c r="K70" i="171"/>
  <c r="K74" i="171" s="1"/>
  <c r="J70" i="171"/>
  <c r="J74" i="171" s="1"/>
  <c r="I70" i="171"/>
  <c r="I74" i="171" s="1"/>
  <c r="H70" i="171"/>
  <c r="H74" i="171" s="1"/>
  <c r="G70" i="171"/>
  <c r="G74" i="171" s="1"/>
  <c r="F70" i="171"/>
  <c r="F74" i="171" s="1"/>
  <c r="E70" i="171"/>
  <c r="E74" i="171" s="1"/>
  <c r="D70" i="171"/>
  <c r="D74" i="171" s="1"/>
  <c r="C70" i="171"/>
  <c r="C74" i="171" s="1"/>
  <c r="L70" i="172"/>
  <c r="L74" i="172" s="1"/>
  <c r="K70" i="172"/>
  <c r="K74" i="172" s="1"/>
  <c r="J70" i="172"/>
  <c r="J74" i="172" s="1"/>
  <c r="I70" i="172"/>
  <c r="I74" i="172" s="1"/>
  <c r="H70" i="172"/>
  <c r="H74" i="172" s="1"/>
  <c r="G70" i="172"/>
  <c r="G74" i="172" s="1"/>
  <c r="F70" i="172"/>
  <c r="F74" i="172" s="1"/>
  <c r="E70" i="172"/>
  <c r="E74" i="172" s="1"/>
  <c r="D70" i="172"/>
  <c r="D74" i="172" s="1"/>
  <c r="C70" i="172"/>
  <c r="C74" i="172" s="1"/>
  <c r="L70" i="173"/>
  <c r="L74" i="173" s="1"/>
  <c r="K70" i="173"/>
  <c r="K74" i="173" s="1"/>
  <c r="J70" i="173"/>
  <c r="J74" i="173" s="1"/>
  <c r="I70" i="173"/>
  <c r="I74" i="173" s="1"/>
  <c r="H70" i="173"/>
  <c r="H74" i="173" s="1"/>
  <c r="G70" i="173"/>
  <c r="G74" i="173" s="1"/>
  <c r="F70" i="173"/>
  <c r="F74" i="173" s="1"/>
  <c r="E70" i="173"/>
  <c r="E74" i="173" s="1"/>
  <c r="D70" i="173"/>
  <c r="D74" i="173" s="1"/>
  <c r="C70" i="173"/>
  <c r="C74" i="173" s="1"/>
  <c r="L70" i="174"/>
  <c r="L74" i="174" s="1"/>
  <c r="K70" i="174"/>
  <c r="K74" i="174" s="1"/>
  <c r="J70" i="174"/>
  <c r="J74" i="174" s="1"/>
  <c r="I70" i="174"/>
  <c r="I74" i="174" s="1"/>
  <c r="H70" i="174"/>
  <c r="H74" i="174" s="1"/>
  <c r="G70" i="174"/>
  <c r="G74" i="174" s="1"/>
  <c r="F70" i="174"/>
  <c r="F74" i="174" s="1"/>
  <c r="E70" i="174"/>
  <c r="E74" i="174" s="1"/>
  <c r="D70" i="174"/>
  <c r="D74" i="174" s="1"/>
  <c r="C70" i="174"/>
  <c r="C74" i="174" s="1"/>
  <c r="L70" i="175"/>
  <c r="L74" i="175" s="1"/>
  <c r="K70" i="175"/>
  <c r="K74" i="175" s="1"/>
  <c r="J70" i="175"/>
  <c r="J74" i="175" s="1"/>
  <c r="I70" i="175"/>
  <c r="I74" i="175" s="1"/>
  <c r="H70" i="175"/>
  <c r="H74" i="175" s="1"/>
  <c r="G70" i="175"/>
  <c r="G74" i="175" s="1"/>
  <c r="F70" i="175"/>
  <c r="F74" i="175" s="1"/>
  <c r="E70" i="175"/>
  <c r="E74" i="175" s="1"/>
  <c r="D70" i="175"/>
  <c r="D74" i="175" s="1"/>
  <c r="C70" i="175"/>
  <c r="C74" i="175" s="1"/>
  <c r="L70" i="176"/>
  <c r="L74" i="176" s="1"/>
  <c r="K70" i="176"/>
  <c r="K74" i="176" s="1"/>
  <c r="J70" i="176"/>
  <c r="J74" i="176" s="1"/>
  <c r="I70" i="176"/>
  <c r="I74" i="176" s="1"/>
  <c r="H70" i="176"/>
  <c r="H74" i="176" s="1"/>
  <c r="G70" i="176"/>
  <c r="G74" i="176" s="1"/>
  <c r="F70" i="176"/>
  <c r="F74" i="176" s="1"/>
  <c r="E70" i="176"/>
  <c r="E74" i="176" s="1"/>
  <c r="D70" i="176"/>
  <c r="D74" i="176" s="1"/>
  <c r="C70" i="176"/>
  <c r="C74" i="176" s="1"/>
  <c r="L70" i="177"/>
  <c r="L74" i="177" s="1"/>
  <c r="K70" i="177"/>
  <c r="K74" i="177" s="1"/>
  <c r="J70" i="177"/>
  <c r="J74" i="177" s="1"/>
  <c r="I70" i="177"/>
  <c r="I74" i="177" s="1"/>
  <c r="H70" i="177"/>
  <c r="H74" i="177" s="1"/>
  <c r="G70" i="177"/>
  <c r="G74" i="177" s="1"/>
  <c r="F70" i="177"/>
  <c r="F74" i="177" s="1"/>
  <c r="E70" i="177"/>
  <c r="E74" i="177" s="1"/>
  <c r="D70" i="177"/>
  <c r="D74" i="177" s="1"/>
  <c r="C70" i="177"/>
  <c r="C74" i="177" s="1"/>
  <c r="L70" i="178"/>
  <c r="L74" i="178" s="1"/>
  <c r="K70" i="178"/>
  <c r="K74" i="178" s="1"/>
  <c r="J70" i="178"/>
  <c r="J74" i="178" s="1"/>
  <c r="I70" i="178"/>
  <c r="I74" i="178" s="1"/>
  <c r="H70" i="178"/>
  <c r="H74" i="178" s="1"/>
  <c r="G70" i="178"/>
  <c r="G74" i="178" s="1"/>
  <c r="F70" i="178"/>
  <c r="F74" i="178" s="1"/>
  <c r="E70" i="178"/>
  <c r="E74" i="178" s="1"/>
  <c r="D70" i="178"/>
  <c r="D74" i="178" s="1"/>
  <c r="C70" i="178"/>
  <c r="C74" i="178" s="1"/>
  <c r="L70" i="179"/>
  <c r="L74" i="179" s="1"/>
  <c r="K70" i="179"/>
  <c r="K74" i="179" s="1"/>
  <c r="J70" i="179"/>
  <c r="J74" i="179" s="1"/>
  <c r="I70" i="179"/>
  <c r="I74" i="179" s="1"/>
  <c r="H70" i="179"/>
  <c r="H74" i="179" s="1"/>
  <c r="G70" i="179"/>
  <c r="G74" i="179" s="1"/>
  <c r="F70" i="179"/>
  <c r="F74" i="179" s="1"/>
  <c r="E70" i="179"/>
  <c r="E74" i="179" s="1"/>
  <c r="D70" i="179"/>
  <c r="D74" i="179" s="1"/>
  <c r="C70" i="179"/>
  <c r="C74" i="179" s="1"/>
  <c r="L70" i="180"/>
  <c r="L74" i="180" s="1"/>
  <c r="K70" i="180"/>
  <c r="K74" i="180" s="1"/>
  <c r="J70" i="180"/>
  <c r="J74" i="180" s="1"/>
  <c r="I70" i="180"/>
  <c r="I74" i="180" s="1"/>
  <c r="H70" i="180"/>
  <c r="H74" i="180" s="1"/>
  <c r="G70" i="180"/>
  <c r="G74" i="180" s="1"/>
  <c r="F70" i="180"/>
  <c r="F74" i="180" s="1"/>
  <c r="E70" i="180"/>
  <c r="E74" i="180" s="1"/>
  <c r="D70" i="180"/>
  <c r="D74" i="180" s="1"/>
  <c r="C70" i="180"/>
  <c r="C74" i="180" s="1"/>
  <c r="L70" i="181"/>
  <c r="L74" i="181" s="1"/>
  <c r="K70" i="181"/>
  <c r="K74" i="181" s="1"/>
  <c r="J70" i="181"/>
  <c r="J74" i="181" s="1"/>
  <c r="I70" i="181"/>
  <c r="I74" i="181" s="1"/>
  <c r="H70" i="181"/>
  <c r="H74" i="181" s="1"/>
  <c r="G70" i="181"/>
  <c r="G74" i="181" s="1"/>
  <c r="F70" i="181"/>
  <c r="F74" i="181" s="1"/>
  <c r="E70" i="181"/>
  <c r="E74" i="181" s="1"/>
  <c r="D70" i="181"/>
  <c r="D74" i="181" s="1"/>
  <c r="C70" i="181"/>
  <c r="C74" i="181" s="1"/>
  <c r="L70" i="182"/>
  <c r="L74" i="182" s="1"/>
  <c r="K70" i="182"/>
  <c r="K74" i="182" s="1"/>
  <c r="J70" i="182"/>
  <c r="J74" i="182" s="1"/>
  <c r="I70" i="182"/>
  <c r="I74" i="182" s="1"/>
  <c r="H70" i="182"/>
  <c r="H74" i="182" s="1"/>
  <c r="G70" i="182"/>
  <c r="G74" i="182" s="1"/>
  <c r="F70" i="182"/>
  <c r="F74" i="182" s="1"/>
  <c r="E70" i="182"/>
  <c r="E74" i="182" s="1"/>
  <c r="D70" i="182"/>
  <c r="D74" i="182" s="1"/>
  <c r="C70" i="182"/>
  <c r="C74" i="182" s="1"/>
  <c r="L70" i="183"/>
  <c r="L74" i="183" s="1"/>
  <c r="K70" i="183"/>
  <c r="K74" i="183" s="1"/>
  <c r="J70" i="183"/>
  <c r="J74" i="183" s="1"/>
  <c r="I70" i="183"/>
  <c r="I74" i="183" s="1"/>
  <c r="H70" i="183"/>
  <c r="H74" i="183" s="1"/>
  <c r="G70" i="183"/>
  <c r="G74" i="183" s="1"/>
  <c r="F70" i="183"/>
  <c r="F74" i="183" s="1"/>
  <c r="E70" i="183"/>
  <c r="E74" i="183" s="1"/>
  <c r="D70" i="183"/>
  <c r="D74" i="183" s="1"/>
  <c r="C70" i="183"/>
  <c r="C74" i="183" s="1"/>
  <c r="L70" i="184"/>
  <c r="L74" i="184" s="1"/>
  <c r="K70" i="184"/>
  <c r="K74" i="184" s="1"/>
  <c r="J70" i="184"/>
  <c r="J74" i="184" s="1"/>
  <c r="I70" i="184"/>
  <c r="I74" i="184" s="1"/>
  <c r="H70" i="184"/>
  <c r="H74" i="184" s="1"/>
  <c r="G70" i="184"/>
  <c r="G74" i="184" s="1"/>
  <c r="F70" i="184"/>
  <c r="F74" i="184" s="1"/>
  <c r="E70" i="184"/>
  <c r="E74" i="184" s="1"/>
  <c r="D70" i="184"/>
  <c r="D74" i="184" s="1"/>
  <c r="C70" i="184"/>
  <c r="C74" i="184" s="1"/>
  <c r="L70" i="185"/>
  <c r="L74" i="185" s="1"/>
  <c r="K70" i="185"/>
  <c r="K74" i="185" s="1"/>
  <c r="J70" i="185"/>
  <c r="J74" i="185" s="1"/>
  <c r="I70" i="185"/>
  <c r="I74" i="185" s="1"/>
  <c r="H70" i="185"/>
  <c r="H74" i="185" s="1"/>
  <c r="G70" i="185"/>
  <c r="G74" i="185" s="1"/>
  <c r="F70" i="185"/>
  <c r="F74" i="185" s="1"/>
  <c r="E70" i="185"/>
  <c r="E74" i="185" s="1"/>
  <c r="D70" i="185"/>
  <c r="D74" i="185" s="1"/>
  <c r="C70" i="185"/>
  <c r="C74" i="185" s="1"/>
  <c r="L70" i="186"/>
  <c r="L74" i="186" s="1"/>
  <c r="K70" i="186"/>
  <c r="K74" i="186" s="1"/>
  <c r="J70" i="186"/>
  <c r="J74" i="186" s="1"/>
  <c r="I70" i="186"/>
  <c r="I74" i="186" s="1"/>
  <c r="H70" i="186"/>
  <c r="H74" i="186" s="1"/>
  <c r="G70" i="186"/>
  <c r="G74" i="186" s="1"/>
  <c r="F70" i="186"/>
  <c r="F74" i="186" s="1"/>
  <c r="E70" i="186"/>
  <c r="E74" i="186" s="1"/>
  <c r="D70" i="186"/>
  <c r="D74" i="186" s="1"/>
  <c r="C70" i="186"/>
  <c r="C74" i="186" s="1"/>
  <c r="L70" i="187"/>
  <c r="L74" i="187" s="1"/>
  <c r="K70" i="187"/>
  <c r="K74" i="187" s="1"/>
  <c r="J70" i="187"/>
  <c r="J74" i="187" s="1"/>
  <c r="I70" i="187"/>
  <c r="I74" i="187" s="1"/>
  <c r="H70" i="187"/>
  <c r="H74" i="187" s="1"/>
  <c r="G70" i="187"/>
  <c r="G74" i="187" s="1"/>
  <c r="F70" i="187"/>
  <c r="F74" i="187" s="1"/>
  <c r="E70" i="187"/>
  <c r="E74" i="187" s="1"/>
  <c r="D70" i="187"/>
  <c r="D74" i="187" s="1"/>
  <c r="C70" i="187"/>
  <c r="C74" i="187" s="1"/>
  <c r="L70" i="188"/>
  <c r="L74" i="188" s="1"/>
  <c r="K70" i="188"/>
  <c r="K74" i="188" s="1"/>
  <c r="J70" i="188"/>
  <c r="J74" i="188" s="1"/>
  <c r="I70" i="188"/>
  <c r="I74" i="188" s="1"/>
  <c r="H70" i="188"/>
  <c r="H74" i="188" s="1"/>
  <c r="G70" i="188"/>
  <c r="G74" i="188" s="1"/>
  <c r="F70" i="188"/>
  <c r="F74" i="188" s="1"/>
  <c r="E70" i="188"/>
  <c r="E74" i="188" s="1"/>
  <c r="D70" i="188"/>
  <c r="D74" i="188" s="1"/>
  <c r="C70" i="188"/>
  <c r="C74" i="188" s="1"/>
  <c r="L70" i="189"/>
  <c r="L74" i="189" s="1"/>
  <c r="K70" i="189"/>
  <c r="K74" i="189" s="1"/>
  <c r="J70" i="189"/>
  <c r="J74" i="189" s="1"/>
  <c r="I70" i="189"/>
  <c r="I74" i="189" s="1"/>
  <c r="H70" i="189"/>
  <c r="H74" i="189" s="1"/>
  <c r="G70" i="189"/>
  <c r="G74" i="189" s="1"/>
  <c r="F70" i="189"/>
  <c r="F74" i="189" s="1"/>
  <c r="E70" i="189"/>
  <c r="E74" i="189" s="1"/>
  <c r="D70" i="189"/>
  <c r="D74" i="189" s="1"/>
  <c r="C70" i="189"/>
  <c r="C74" i="189" s="1"/>
  <c r="L70" i="190"/>
  <c r="L74" i="190" s="1"/>
  <c r="K70" i="190"/>
  <c r="K74" i="190" s="1"/>
  <c r="J70" i="190"/>
  <c r="J74" i="190" s="1"/>
  <c r="I70" i="190"/>
  <c r="I74" i="190" s="1"/>
  <c r="H70" i="190"/>
  <c r="H74" i="190" s="1"/>
  <c r="G70" i="190"/>
  <c r="G74" i="190" s="1"/>
  <c r="F70" i="190"/>
  <c r="F74" i="190" s="1"/>
  <c r="E70" i="190"/>
  <c r="E74" i="190" s="1"/>
  <c r="D70" i="190"/>
  <c r="D74" i="190" s="1"/>
  <c r="C70" i="190"/>
  <c r="C74" i="190" s="1"/>
  <c r="L70" i="191"/>
  <c r="L74" i="191" s="1"/>
  <c r="K70" i="191"/>
  <c r="K74" i="191" s="1"/>
  <c r="J70" i="191"/>
  <c r="I70" i="191"/>
  <c r="I74" i="191" s="1"/>
  <c r="H70" i="191"/>
  <c r="H74" i="191" s="1"/>
  <c r="G70" i="191"/>
  <c r="G74" i="191" s="1"/>
  <c r="F70" i="191"/>
  <c r="F74" i="191" s="1"/>
  <c r="E70" i="191"/>
  <c r="E74" i="191" s="1"/>
  <c r="D70" i="191"/>
  <c r="D74" i="191" s="1"/>
  <c r="C70" i="191"/>
  <c r="C74" i="191" s="1"/>
  <c r="L70" i="192"/>
  <c r="L74" i="192" s="1"/>
  <c r="K70" i="192"/>
  <c r="K74" i="192" s="1"/>
  <c r="J70" i="192"/>
  <c r="J74" i="192" s="1"/>
  <c r="I70" i="192"/>
  <c r="I74" i="192" s="1"/>
  <c r="H70" i="192"/>
  <c r="H74" i="192" s="1"/>
  <c r="G70" i="192"/>
  <c r="G74" i="192" s="1"/>
  <c r="F70" i="192"/>
  <c r="F74" i="192" s="1"/>
  <c r="E70" i="192"/>
  <c r="E74" i="192" s="1"/>
  <c r="D70" i="192"/>
  <c r="D74" i="192" s="1"/>
  <c r="C70" i="192"/>
  <c r="C74" i="192" s="1"/>
  <c r="L70" i="193"/>
  <c r="L74" i="193" s="1"/>
  <c r="K70" i="193"/>
  <c r="K74" i="193" s="1"/>
  <c r="J70" i="193"/>
  <c r="J74" i="193" s="1"/>
  <c r="I70" i="193"/>
  <c r="I74" i="193" s="1"/>
  <c r="H70" i="193"/>
  <c r="H74" i="193" s="1"/>
  <c r="G70" i="193"/>
  <c r="G74" i="193" s="1"/>
  <c r="F70" i="193"/>
  <c r="F74" i="193" s="1"/>
  <c r="E70" i="193"/>
  <c r="E74" i="193" s="1"/>
  <c r="D70" i="193"/>
  <c r="D74" i="193" s="1"/>
  <c r="C70" i="193"/>
  <c r="C74" i="193" s="1"/>
  <c r="L70" i="194"/>
  <c r="L74" i="194" s="1"/>
  <c r="K70" i="194"/>
  <c r="K74" i="194" s="1"/>
  <c r="J70" i="194"/>
  <c r="J74" i="194" s="1"/>
  <c r="I70" i="194"/>
  <c r="I74" i="194" s="1"/>
  <c r="H70" i="194"/>
  <c r="H74" i="194" s="1"/>
  <c r="G70" i="194"/>
  <c r="G74" i="194" s="1"/>
  <c r="F70" i="194"/>
  <c r="F74" i="194" s="1"/>
  <c r="E70" i="194"/>
  <c r="E74" i="194" s="1"/>
  <c r="D70" i="194"/>
  <c r="D74" i="194" s="1"/>
  <c r="C70" i="194"/>
  <c r="C74" i="194" s="1"/>
  <c r="L70" i="195"/>
  <c r="L74" i="195" s="1"/>
  <c r="K70" i="195"/>
  <c r="K74" i="195" s="1"/>
  <c r="J70" i="195"/>
  <c r="J74" i="195" s="1"/>
  <c r="I70" i="195"/>
  <c r="I74" i="195" s="1"/>
  <c r="H70" i="195"/>
  <c r="H74" i="195" s="1"/>
  <c r="G70" i="195"/>
  <c r="G74" i="195" s="1"/>
  <c r="F70" i="195"/>
  <c r="F74" i="195" s="1"/>
  <c r="E70" i="195"/>
  <c r="E74" i="195" s="1"/>
  <c r="D70" i="195"/>
  <c r="D74" i="195" s="1"/>
  <c r="C70" i="195"/>
  <c r="C74" i="195" s="1"/>
  <c r="L70" i="196"/>
  <c r="L74" i="196" s="1"/>
  <c r="K70" i="196"/>
  <c r="K74" i="196" s="1"/>
  <c r="J70" i="196"/>
  <c r="J74" i="196" s="1"/>
  <c r="I70" i="196"/>
  <c r="I74" i="196" s="1"/>
  <c r="H70" i="196"/>
  <c r="H74" i="196" s="1"/>
  <c r="G70" i="196"/>
  <c r="G74" i="196" s="1"/>
  <c r="F70" i="196"/>
  <c r="F74" i="196" s="1"/>
  <c r="E70" i="196"/>
  <c r="E74" i="196" s="1"/>
  <c r="D70" i="196"/>
  <c r="D74" i="196" s="1"/>
  <c r="C70" i="196"/>
  <c r="C74" i="196" s="1"/>
  <c r="L70" i="197"/>
  <c r="L74" i="197" s="1"/>
  <c r="K70" i="197"/>
  <c r="K74" i="197" s="1"/>
  <c r="J70" i="197"/>
  <c r="J74" i="197" s="1"/>
  <c r="I70" i="197"/>
  <c r="I74" i="197" s="1"/>
  <c r="H70" i="197"/>
  <c r="H74" i="197" s="1"/>
  <c r="G70" i="197"/>
  <c r="G74" i="197" s="1"/>
  <c r="F70" i="197"/>
  <c r="F74" i="197" s="1"/>
  <c r="E70" i="197"/>
  <c r="E74" i="197" s="1"/>
  <c r="D70" i="197"/>
  <c r="D74" i="197" s="1"/>
  <c r="C70" i="197"/>
  <c r="C74" i="197" s="1"/>
  <c r="L70" i="198"/>
  <c r="L74" i="198" s="1"/>
  <c r="K70" i="198"/>
  <c r="K74" i="198" s="1"/>
  <c r="J70" i="198"/>
  <c r="J74" i="198" s="1"/>
  <c r="I70" i="198"/>
  <c r="I74" i="198" s="1"/>
  <c r="H70" i="198"/>
  <c r="H74" i="198" s="1"/>
  <c r="G70" i="198"/>
  <c r="G74" i="198" s="1"/>
  <c r="F70" i="198"/>
  <c r="F74" i="198" s="1"/>
  <c r="E70" i="198"/>
  <c r="E74" i="198" s="1"/>
  <c r="D70" i="198"/>
  <c r="D74" i="198" s="1"/>
  <c r="C70" i="198"/>
  <c r="C74" i="198" s="1"/>
  <c r="L70" i="199"/>
  <c r="L74" i="199" s="1"/>
  <c r="K70" i="199"/>
  <c r="K74" i="199" s="1"/>
  <c r="J70" i="199"/>
  <c r="J74" i="199" s="1"/>
  <c r="I70" i="199"/>
  <c r="I74" i="199" s="1"/>
  <c r="H70" i="199"/>
  <c r="H74" i="199" s="1"/>
  <c r="G70" i="199"/>
  <c r="G74" i="199" s="1"/>
  <c r="F70" i="199"/>
  <c r="F74" i="199" s="1"/>
  <c r="E70" i="199"/>
  <c r="E74" i="199" s="1"/>
  <c r="D70" i="199"/>
  <c r="D74" i="199" s="1"/>
  <c r="C70" i="199"/>
  <c r="C74" i="199" s="1"/>
  <c r="L70" i="200"/>
  <c r="L74" i="200" s="1"/>
  <c r="K70" i="200"/>
  <c r="K74" i="200" s="1"/>
  <c r="J70" i="200"/>
  <c r="J74" i="200" s="1"/>
  <c r="I70" i="200"/>
  <c r="I74" i="200" s="1"/>
  <c r="H70" i="200"/>
  <c r="H74" i="200" s="1"/>
  <c r="G70" i="200"/>
  <c r="G74" i="200" s="1"/>
  <c r="F70" i="200"/>
  <c r="F74" i="200" s="1"/>
  <c r="E70" i="200"/>
  <c r="E74" i="200" s="1"/>
  <c r="D70" i="200"/>
  <c r="D74" i="200" s="1"/>
  <c r="C70" i="200"/>
  <c r="C74" i="200" s="1"/>
  <c r="L70" i="201"/>
  <c r="L74" i="201" s="1"/>
  <c r="K70" i="201"/>
  <c r="K74" i="201" s="1"/>
  <c r="J70" i="201"/>
  <c r="J74" i="201" s="1"/>
  <c r="I70" i="201"/>
  <c r="I74" i="201" s="1"/>
  <c r="H70" i="201"/>
  <c r="H74" i="201" s="1"/>
  <c r="G70" i="201"/>
  <c r="G74" i="201" s="1"/>
  <c r="F70" i="201"/>
  <c r="F74" i="201" s="1"/>
  <c r="E70" i="201"/>
  <c r="E74" i="201" s="1"/>
  <c r="D70" i="201"/>
  <c r="D74" i="201" s="1"/>
  <c r="C70" i="201"/>
  <c r="C74" i="201" s="1"/>
  <c r="L70" i="202"/>
  <c r="L74" i="202" s="1"/>
  <c r="K70" i="202"/>
  <c r="K74" i="202" s="1"/>
  <c r="J70" i="202"/>
  <c r="J74" i="202" s="1"/>
  <c r="I70" i="202"/>
  <c r="I74" i="202" s="1"/>
  <c r="H70" i="202"/>
  <c r="H74" i="202" s="1"/>
  <c r="G70" i="202"/>
  <c r="G74" i="202" s="1"/>
  <c r="F70" i="202"/>
  <c r="F74" i="202" s="1"/>
  <c r="E70" i="202"/>
  <c r="E74" i="202" s="1"/>
  <c r="D70" i="202"/>
  <c r="D74" i="202" s="1"/>
  <c r="C70" i="202"/>
  <c r="C74" i="202" s="1"/>
  <c r="L70" i="203"/>
  <c r="L74" i="203" s="1"/>
  <c r="K70" i="203"/>
  <c r="K74" i="203" s="1"/>
  <c r="J70" i="203"/>
  <c r="I70" i="203"/>
  <c r="I74" i="203" s="1"/>
  <c r="H70" i="203"/>
  <c r="H74" i="203" s="1"/>
  <c r="G70" i="203"/>
  <c r="G74" i="203" s="1"/>
  <c r="F70" i="203"/>
  <c r="F74" i="203" s="1"/>
  <c r="E70" i="203"/>
  <c r="E74" i="203" s="1"/>
  <c r="D70" i="203"/>
  <c r="D74" i="203" s="1"/>
  <c r="C70" i="203"/>
  <c r="C74" i="203" s="1"/>
  <c r="L70" i="204"/>
  <c r="L74" i="204" s="1"/>
  <c r="K70" i="204"/>
  <c r="K74" i="204" s="1"/>
  <c r="J70" i="204"/>
  <c r="J74" i="204" s="1"/>
  <c r="I70" i="204"/>
  <c r="I74" i="204" s="1"/>
  <c r="H70" i="204"/>
  <c r="H74" i="204" s="1"/>
  <c r="G70" i="204"/>
  <c r="G74" i="204" s="1"/>
  <c r="F70" i="204"/>
  <c r="F74" i="204" s="1"/>
  <c r="E70" i="204"/>
  <c r="E74" i="204" s="1"/>
  <c r="D70" i="204"/>
  <c r="D74" i="204" s="1"/>
  <c r="C70" i="204"/>
  <c r="C74" i="204" s="1"/>
  <c r="L70" i="205"/>
  <c r="L74" i="205" s="1"/>
  <c r="K70" i="205"/>
  <c r="K74" i="205" s="1"/>
  <c r="J70" i="205"/>
  <c r="J74" i="205" s="1"/>
  <c r="I70" i="205"/>
  <c r="I74" i="205" s="1"/>
  <c r="H70" i="205"/>
  <c r="H74" i="205" s="1"/>
  <c r="G70" i="205"/>
  <c r="G74" i="205" s="1"/>
  <c r="F70" i="205"/>
  <c r="F74" i="205" s="1"/>
  <c r="E70" i="205"/>
  <c r="E74" i="205" s="1"/>
  <c r="D70" i="205"/>
  <c r="D74" i="205" s="1"/>
  <c r="C70" i="205"/>
  <c r="C74" i="205" s="1"/>
  <c r="L70" i="206"/>
  <c r="L74" i="206" s="1"/>
  <c r="K70" i="206"/>
  <c r="K74" i="206" s="1"/>
  <c r="J70" i="206"/>
  <c r="J74" i="206" s="1"/>
  <c r="I70" i="206"/>
  <c r="I74" i="206" s="1"/>
  <c r="H70" i="206"/>
  <c r="H74" i="206" s="1"/>
  <c r="G70" i="206"/>
  <c r="G74" i="206" s="1"/>
  <c r="F70" i="206"/>
  <c r="F74" i="206" s="1"/>
  <c r="E70" i="206"/>
  <c r="E74" i="206" s="1"/>
  <c r="D70" i="206"/>
  <c r="D74" i="206" s="1"/>
  <c r="C70" i="206"/>
  <c r="C74" i="206" s="1"/>
  <c r="L70" i="207"/>
  <c r="L74" i="207" s="1"/>
  <c r="K70" i="207"/>
  <c r="K74" i="207" s="1"/>
  <c r="J70" i="207"/>
  <c r="J74" i="207" s="1"/>
  <c r="I70" i="207"/>
  <c r="I74" i="207" s="1"/>
  <c r="H70" i="207"/>
  <c r="H74" i="207" s="1"/>
  <c r="G70" i="207"/>
  <c r="G74" i="207" s="1"/>
  <c r="F70" i="207"/>
  <c r="F74" i="207" s="1"/>
  <c r="E70" i="207"/>
  <c r="E74" i="207" s="1"/>
  <c r="D70" i="207"/>
  <c r="D74" i="207" s="1"/>
  <c r="C70" i="207"/>
  <c r="C74" i="207" s="1"/>
  <c r="L70" i="208"/>
  <c r="L74" i="208" s="1"/>
  <c r="K70" i="208"/>
  <c r="K74" i="208" s="1"/>
  <c r="J70" i="208"/>
  <c r="J74" i="208" s="1"/>
  <c r="I70" i="208"/>
  <c r="I74" i="208" s="1"/>
  <c r="H70" i="208"/>
  <c r="H74" i="208" s="1"/>
  <c r="G70" i="208"/>
  <c r="G74" i="208" s="1"/>
  <c r="F70" i="208"/>
  <c r="F74" i="208" s="1"/>
  <c r="E70" i="208"/>
  <c r="E74" i="208" s="1"/>
  <c r="D70" i="208"/>
  <c r="D74" i="208" s="1"/>
  <c r="C70" i="208"/>
  <c r="C74" i="208" s="1"/>
  <c r="L70" i="209"/>
  <c r="L74" i="209" s="1"/>
  <c r="K70" i="209"/>
  <c r="K74" i="209" s="1"/>
  <c r="J70" i="209"/>
  <c r="J74" i="209" s="1"/>
  <c r="I70" i="209"/>
  <c r="I74" i="209" s="1"/>
  <c r="H70" i="209"/>
  <c r="H74" i="209" s="1"/>
  <c r="G70" i="209"/>
  <c r="G74" i="209" s="1"/>
  <c r="F70" i="209"/>
  <c r="F74" i="209" s="1"/>
  <c r="E70" i="209"/>
  <c r="E74" i="209" s="1"/>
  <c r="D70" i="209"/>
  <c r="D74" i="209" s="1"/>
  <c r="C70" i="209"/>
  <c r="C74" i="209" s="1"/>
  <c r="L70" i="210"/>
  <c r="L74" i="210" s="1"/>
  <c r="K70" i="210"/>
  <c r="K74" i="210" s="1"/>
  <c r="J70" i="210"/>
  <c r="J74" i="210" s="1"/>
  <c r="I70" i="210"/>
  <c r="I74" i="210" s="1"/>
  <c r="H70" i="210"/>
  <c r="H74" i="210" s="1"/>
  <c r="G70" i="210"/>
  <c r="G74" i="210" s="1"/>
  <c r="F70" i="210"/>
  <c r="F74" i="210" s="1"/>
  <c r="E70" i="210"/>
  <c r="E74" i="210" s="1"/>
  <c r="D70" i="210"/>
  <c r="D74" i="210" s="1"/>
  <c r="C70" i="210"/>
  <c r="C74" i="210" s="1"/>
  <c r="L70" i="211"/>
  <c r="L74" i="211" s="1"/>
  <c r="K70" i="211"/>
  <c r="K74" i="211" s="1"/>
  <c r="J70" i="211"/>
  <c r="J74" i="211" s="1"/>
  <c r="I70" i="211"/>
  <c r="I74" i="211" s="1"/>
  <c r="H70" i="211"/>
  <c r="H74" i="211" s="1"/>
  <c r="G70" i="211"/>
  <c r="G74" i="211" s="1"/>
  <c r="F70" i="211"/>
  <c r="F74" i="211" s="1"/>
  <c r="E70" i="211"/>
  <c r="E74" i="211" s="1"/>
  <c r="D70" i="211"/>
  <c r="D74" i="211" s="1"/>
  <c r="C70" i="211"/>
  <c r="C74" i="211" s="1"/>
  <c r="L70" i="212"/>
  <c r="L74" i="212" s="1"/>
  <c r="K70" i="212"/>
  <c r="K74" i="212" s="1"/>
  <c r="J70" i="212"/>
  <c r="J74" i="212" s="1"/>
  <c r="I70" i="212"/>
  <c r="I74" i="212" s="1"/>
  <c r="H70" i="212"/>
  <c r="H74" i="212" s="1"/>
  <c r="G70" i="212"/>
  <c r="G74" i="212" s="1"/>
  <c r="F70" i="212"/>
  <c r="F74" i="212" s="1"/>
  <c r="E70" i="212"/>
  <c r="E74" i="212" s="1"/>
  <c r="D70" i="212"/>
  <c r="D74" i="212" s="1"/>
  <c r="C70" i="212"/>
  <c r="C74" i="212" s="1"/>
  <c r="L70" i="213"/>
  <c r="L74" i="213" s="1"/>
  <c r="K70" i="213"/>
  <c r="K74" i="213" s="1"/>
  <c r="J70" i="213"/>
  <c r="J74" i="213" s="1"/>
  <c r="I70" i="213"/>
  <c r="I74" i="213" s="1"/>
  <c r="H70" i="213"/>
  <c r="H74" i="213" s="1"/>
  <c r="G70" i="213"/>
  <c r="G74" i="213" s="1"/>
  <c r="F70" i="213"/>
  <c r="F74" i="213" s="1"/>
  <c r="E70" i="213"/>
  <c r="E74" i="213" s="1"/>
  <c r="D70" i="213"/>
  <c r="D74" i="213" s="1"/>
  <c r="C70" i="213"/>
  <c r="C74" i="213" s="1"/>
  <c r="L70" i="214"/>
  <c r="L74" i="214" s="1"/>
  <c r="K70" i="214"/>
  <c r="K74" i="214" s="1"/>
  <c r="J70" i="214"/>
  <c r="J74" i="214" s="1"/>
  <c r="I70" i="214"/>
  <c r="I74" i="214" s="1"/>
  <c r="H70" i="214"/>
  <c r="H74" i="214" s="1"/>
  <c r="G70" i="214"/>
  <c r="G74" i="214" s="1"/>
  <c r="F70" i="214"/>
  <c r="F74" i="214" s="1"/>
  <c r="E70" i="214"/>
  <c r="E74" i="214" s="1"/>
  <c r="D70" i="214"/>
  <c r="D74" i="214" s="1"/>
  <c r="C70" i="214"/>
  <c r="C74" i="214" s="1"/>
  <c r="L70" i="215"/>
  <c r="L74" i="215" s="1"/>
  <c r="K70" i="215"/>
  <c r="K74" i="215" s="1"/>
  <c r="J70" i="215"/>
  <c r="J74" i="215" s="1"/>
  <c r="I70" i="215"/>
  <c r="I74" i="215" s="1"/>
  <c r="H70" i="215"/>
  <c r="H74" i="215" s="1"/>
  <c r="G70" i="215"/>
  <c r="G74" i="215" s="1"/>
  <c r="F70" i="215"/>
  <c r="F74" i="215" s="1"/>
  <c r="E70" i="215"/>
  <c r="E74" i="215" s="1"/>
  <c r="D70" i="215"/>
  <c r="D74" i="215" s="1"/>
  <c r="C70" i="215"/>
  <c r="C74" i="215" s="1"/>
  <c r="L70" i="216"/>
  <c r="L74" i="216" s="1"/>
  <c r="K70" i="216"/>
  <c r="K74" i="216" s="1"/>
  <c r="J70" i="216"/>
  <c r="J74" i="216" s="1"/>
  <c r="I70" i="216"/>
  <c r="I74" i="216" s="1"/>
  <c r="H70" i="216"/>
  <c r="H74" i="216" s="1"/>
  <c r="G70" i="216"/>
  <c r="G74" i="216" s="1"/>
  <c r="F70" i="216"/>
  <c r="F74" i="216" s="1"/>
  <c r="E70" i="216"/>
  <c r="E74" i="216" s="1"/>
  <c r="D70" i="216"/>
  <c r="D74" i="216" s="1"/>
  <c r="C70" i="216"/>
  <c r="C74" i="216" s="1"/>
  <c r="L70" i="217"/>
  <c r="L74" i="217" s="1"/>
  <c r="K70" i="217"/>
  <c r="K74" i="217" s="1"/>
  <c r="J70" i="217"/>
  <c r="J74" i="217" s="1"/>
  <c r="I70" i="217"/>
  <c r="I74" i="217" s="1"/>
  <c r="H70" i="217"/>
  <c r="H74" i="217" s="1"/>
  <c r="G70" i="217"/>
  <c r="G74" i="217" s="1"/>
  <c r="F70" i="217"/>
  <c r="F74" i="217" s="1"/>
  <c r="E70" i="217"/>
  <c r="E74" i="217" s="1"/>
  <c r="D70" i="217"/>
  <c r="D74" i="217" s="1"/>
  <c r="C70" i="217"/>
  <c r="C74" i="217" s="1"/>
  <c r="L70" i="218"/>
  <c r="L74" i="218" s="1"/>
  <c r="K70" i="218"/>
  <c r="K74" i="218" s="1"/>
  <c r="J70" i="218"/>
  <c r="J74" i="218" s="1"/>
  <c r="I70" i="218"/>
  <c r="I74" i="218" s="1"/>
  <c r="H70" i="218"/>
  <c r="H74" i="218" s="1"/>
  <c r="G70" i="218"/>
  <c r="G74" i="218" s="1"/>
  <c r="F70" i="218"/>
  <c r="F74" i="218" s="1"/>
  <c r="E70" i="218"/>
  <c r="E74" i="218" s="1"/>
  <c r="D70" i="218"/>
  <c r="D74" i="218" s="1"/>
  <c r="C70" i="218"/>
  <c r="C74" i="218" s="1"/>
  <c r="L70" i="219"/>
  <c r="L74" i="219" s="1"/>
  <c r="K70" i="219"/>
  <c r="K74" i="219" s="1"/>
  <c r="J70" i="219"/>
  <c r="J74" i="219" s="1"/>
  <c r="I70" i="219"/>
  <c r="I74" i="219" s="1"/>
  <c r="H70" i="219"/>
  <c r="H74" i="219" s="1"/>
  <c r="G70" i="219"/>
  <c r="G74" i="219" s="1"/>
  <c r="F70" i="219"/>
  <c r="F74" i="219" s="1"/>
  <c r="E70" i="219"/>
  <c r="E74" i="219" s="1"/>
  <c r="D70" i="219"/>
  <c r="D74" i="219" s="1"/>
  <c r="C70" i="219"/>
  <c r="C74" i="219" s="1"/>
  <c r="L70" i="220"/>
  <c r="L74" i="220" s="1"/>
  <c r="K70" i="220"/>
  <c r="K74" i="220" s="1"/>
  <c r="J70" i="220"/>
  <c r="J74" i="220" s="1"/>
  <c r="I70" i="220"/>
  <c r="I74" i="220" s="1"/>
  <c r="H70" i="220"/>
  <c r="H74" i="220" s="1"/>
  <c r="G70" i="220"/>
  <c r="G74" i="220" s="1"/>
  <c r="F70" i="220"/>
  <c r="F74" i="220" s="1"/>
  <c r="E70" i="220"/>
  <c r="E74" i="220" s="1"/>
  <c r="D70" i="220"/>
  <c r="D74" i="220" s="1"/>
  <c r="C70" i="220"/>
  <c r="C74" i="220" s="1"/>
  <c r="L70" i="221"/>
  <c r="L74" i="221" s="1"/>
  <c r="K70" i="221"/>
  <c r="K74" i="221" s="1"/>
  <c r="J70" i="221"/>
  <c r="J74" i="221" s="1"/>
  <c r="I70" i="221"/>
  <c r="I74" i="221" s="1"/>
  <c r="H70" i="221"/>
  <c r="H74" i="221" s="1"/>
  <c r="G70" i="221"/>
  <c r="G74" i="221" s="1"/>
  <c r="F70" i="221"/>
  <c r="F74" i="221" s="1"/>
  <c r="E70" i="221"/>
  <c r="E74" i="221" s="1"/>
  <c r="D70" i="221"/>
  <c r="D74" i="221" s="1"/>
  <c r="C70" i="221"/>
  <c r="C74" i="221" s="1"/>
  <c r="L70" i="222"/>
  <c r="L74" i="222" s="1"/>
  <c r="K70" i="222"/>
  <c r="K74" i="222" s="1"/>
  <c r="J70" i="222"/>
  <c r="J74" i="222" s="1"/>
  <c r="I70" i="222"/>
  <c r="I74" i="222" s="1"/>
  <c r="H70" i="222"/>
  <c r="H74" i="222" s="1"/>
  <c r="G70" i="222"/>
  <c r="G74" i="222" s="1"/>
  <c r="F70" i="222"/>
  <c r="F74" i="222" s="1"/>
  <c r="E70" i="222"/>
  <c r="E74" i="222" s="1"/>
  <c r="D70" i="222"/>
  <c r="D74" i="222" s="1"/>
  <c r="C70" i="222"/>
  <c r="C74" i="222" s="1"/>
  <c r="L70" i="223"/>
  <c r="L74" i="223" s="1"/>
  <c r="K70" i="223"/>
  <c r="K74" i="223" s="1"/>
  <c r="J70" i="223"/>
  <c r="J74" i="223" s="1"/>
  <c r="I70" i="223"/>
  <c r="I74" i="223" s="1"/>
  <c r="H70" i="223"/>
  <c r="H74" i="223" s="1"/>
  <c r="G70" i="223"/>
  <c r="G74" i="223" s="1"/>
  <c r="F70" i="223"/>
  <c r="F74" i="223" s="1"/>
  <c r="E70" i="223"/>
  <c r="E74" i="223" s="1"/>
  <c r="D70" i="223"/>
  <c r="D74" i="223" s="1"/>
  <c r="C70" i="223"/>
  <c r="C74" i="223" s="1"/>
  <c r="L70" i="224"/>
  <c r="L74" i="224" s="1"/>
  <c r="K70" i="224"/>
  <c r="K74" i="224" s="1"/>
  <c r="J70" i="224"/>
  <c r="J74" i="224" s="1"/>
  <c r="I70" i="224"/>
  <c r="I74" i="224" s="1"/>
  <c r="H70" i="224"/>
  <c r="H74" i="224" s="1"/>
  <c r="G70" i="224"/>
  <c r="G74" i="224" s="1"/>
  <c r="F70" i="224"/>
  <c r="F74" i="224" s="1"/>
  <c r="E70" i="224"/>
  <c r="E74" i="224" s="1"/>
  <c r="D70" i="224"/>
  <c r="D74" i="224" s="1"/>
  <c r="C70" i="224"/>
  <c r="C74" i="224" s="1"/>
  <c r="L70" i="225"/>
  <c r="L74" i="225" s="1"/>
  <c r="K70" i="225"/>
  <c r="K74" i="225" s="1"/>
  <c r="J70" i="225"/>
  <c r="J74" i="225" s="1"/>
  <c r="I70" i="225"/>
  <c r="I74" i="225" s="1"/>
  <c r="H70" i="225"/>
  <c r="H74" i="225" s="1"/>
  <c r="G70" i="225"/>
  <c r="G74" i="225" s="1"/>
  <c r="F70" i="225"/>
  <c r="F74" i="225" s="1"/>
  <c r="E70" i="225"/>
  <c r="E74" i="225" s="1"/>
  <c r="D70" i="225"/>
  <c r="D74" i="225" s="1"/>
  <c r="C70" i="225"/>
  <c r="C74" i="225" s="1"/>
  <c r="L70" i="226"/>
  <c r="L74" i="226" s="1"/>
  <c r="K70" i="226"/>
  <c r="K74" i="226" s="1"/>
  <c r="J70" i="226"/>
  <c r="J74" i="226" s="1"/>
  <c r="I70" i="226"/>
  <c r="I74" i="226" s="1"/>
  <c r="H70" i="226"/>
  <c r="H74" i="226" s="1"/>
  <c r="G70" i="226"/>
  <c r="G74" i="226" s="1"/>
  <c r="F70" i="226"/>
  <c r="F74" i="226" s="1"/>
  <c r="E70" i="226"/>
  <c r="E74" i="226" s="1"/>
  <c r="D70" i="226"/>
  <c r="D74" i="226" s="1"/>
  <c r="C70" i="226"/>
  <c r="C74" i="226" s="1"/>
  <c r="L70" i="227"/>
  <c r="K70" i="227"/>
  <c r="K74" i="227" s="1"/>
  <c r="J70" i="227"/>
  <c r="J74" i="227" s="1"/>
  <c r="I70" i="227"/>
  <c r="I74" i="227" s="1"/>
  <c r="H70" i="227"/>
  <c r="H74" i="227" s="1"/>
  <c r="G70" i="227"/>
  <c r="G74" i="227" s="1"/>
  <c r="F70" i="227"/>
  <c r="F74" i="227" s="1"/>
  <c r="E70" i="227"/>
  <c r="E74" i="227" s="1"/>
  <c r="D70" i="227"/>
  <c r="D74" i="227" s="1"/>
  <c r="C70" i="227"/>
  <c r="C74" i="227" s="1"/>
  <c r="L70" i="228"/>
  <c r="L74" i="228" s="1"/>
  <c r="K70" i="228"/>
  <c r="K74" i="228" s="1"/>
  <c r="J70" i="228"/>
  <c r="J74" i="228" s="1"/>
  <c r="I70" i="228"/>
  <c r="I74" i="228" s="1"/>
  <c r="H70" i="228"/>
  <c r="H74" i="228" s="1"/>
  <c r="G70" i="228"/>
  <c r="G74" i="228" s="1"/>
  <c r="F70" i="228"/>
  <c r="F74" i="228" s="1"/>
  <c r="E70" i="228"/>
  <c r="E74" i="228" s="1"/>
  <c r="D70" i="228"/>
  <c r="D74" i="228" s="1"/>
  <c r="C70" i="228"/>
  <c r="C74" i="228" s="1"/>
  <c r="L70" i="229"/>
  <c r="L74" i="229" s="1"/>
  <c r="K70" i="229"/>
  <c r="K74" i="229" s="1"/>
  <c r="J70" i="229"/>
  <c r="J74" i="229" s="1"/>
  <c r="I70" i="229"/>
  <c r="I74" i="229" s="1"/>
  <c r="H70" i="229"/>
  <c r="H74" i="229" s="1"/>
  <c r="G70" i="229"/>
  <c r="G74" i="229" s="1"/>
  <c r="F70" i="229"/>
  <c r="F74" i="229" s="1"/>
  <c r="E70" i="229"/>
  <c r="E74" i="229" s="1"/>
  <c r="D70" i="229"/>
  <c r="D74" i="229" s="1"/>
  <c r="C70" i="229"/>
  <c r="C74" i="229" s="1"/>
  <c r="L70" i="230"/>
  <c r="L74" i="230" s="1"/>
  <c r="K70" i="230"/>
  <c r="K74" i="230" s="1"/>
  <c r="J70" i="230"/>
  <c r="J74" i="230" s="1"/>
  <c r="I70" i="230"/>
  <c r="I74" i="230" s="1"/>
  <c r="H70" i="230"/>
  <c r="H74" i="230" s="1"/>
  <c r="G70" i="230"/>
  <c r="G74" i="230" s="1"/>
  <c r="F70" i="230"/>
  <c r="F74" i="230" s="1"/>
  <c r="E70" i="230"/>
  <c r="E74" i="230" s="1"/>
  <c r="D70" i="230"/>
  <c r="D74" i="230" s="1"/>
  <c r="C70" i="230"/>
  <c r="C74" i="230" s="1"/>
  <c r="L70" i="231"/>
  <c r="L74" i="231" s="1"/>
  <c r="K70" i="231"/>
  <c r="K74" i="231" s="1"/>
  <c r="J70" i="231"/>
  <c r="I70" i="231"/>
  <c r="I74" i="231" s="1"/>
  <c r="H70" i="231"/>
  <c r="H74" i="231" s="1"/>
  <c r="G70" i="231"/>
  <c r="G74" i="231" s="1"/>
  <c r="F70" i="231"/>
  <c r="F74" i="231" s="1"/>
  <c r="E70" i="231"/>
  <c r="E74" i="231" s="1"/>
  <c r="D70" i="231"/>
  <c r="D74" i="231" s="1"/>
  <c r="C70" i="231"/>
  <c r="C74" i="231" s="1"/>
  <c r="L70" i="232"/>
  <c r="L74" i="232" s="1"/>
  <c r="K70" i="232"/>
  <c r="K74" i="232" s="1"/>
  <c r="J70" i="232"/>
  <c r="J74" i="232" s="1"/>
  <c r="I70" i="232"/>
  <c r="I74" i="232" s="1"/>
  <c r="H70" i="232"/>
  <c r="H74" i="232" s="1"/>
  <c r="G70" i="232"/>
  <c r="G74" i="232" s="1"/>
  <c r="F70" i="232"/>
  <c r="F74" i="232" s="1"/>
  <c r="E70" i="232"/>
  <c r="E74" i="232" s="1"/>
  <c r="D70" i="232"/>
  <c r="C70" i="232"/>
  <c r="C74" i="232" s="1"/>
  <c r="L70" i="233"/>
  <c r="L74" i="233" s="1"/>
  <c r="K70" i="233"/>
  <c r="K74" i="233" s="1"/>
  <c r="J70" i="233"/>
  <c r="J74" i="233" s="1"/>
  <c r="I70" i="233"/>
  <c r="I74" i="233" s="1"/>
  <c r="H70" i="233"/>
  <c r="H74" i="233" s="1"/>
  <c r="G70" i="233"/>
  <c r="G74" i="233" s="1"/>
  <c r="F70" i="233"/>
  <c r="F74" i="233" s="1"/>
  <c r="E70" i="233"/>
  <c r="E74" i="233" s="1"/>
  <c r="D70" i="233"/>
  <c r="D74" i="233" s="1"/>
  <c r="C70" i="233"/>
  <c r="C74" i="233" s="1"/>
  <c r="L70" i="234"/>
  <c r="L74" i="234" s="1"/>
  <c r="K70" i="234"/>
  <c r="K74" i="234" s="1"/>
  <c r="J70" i="234"/>
  <c r="J74" i="234" s="1"/>
  <c r="I70" i="234"/>
  <c r="I74" i="234" s="1"/>
  <c r="H70" i="234"/>
  <c r="G70" i="234"/>
  <c r="G74" i="234" s="1"/>
  <c r="F70" i="234"/>
  <c r="F74" i="234" s="1"/>
  <c r="E70" i="234"/>
  <c r="E74" i="234" s="1"/>
  <c r="D70" i="234"/>
  <c r="D74" i="234" s="1"/>
  <c r="C70" i="234"/>
  <c r="C74" i="234" s="1"/>
  <c r="L70" i="235"/>
  <c r="L74" i="235" s="1"/>
  <c r="K70" i="235"/>
  <c r="K74" i="235" s="1"/>
  <c r="J70" i="235"/>
  <c r="J74" i="235" s="1"/>
  <c r="I70" i="235"/>
  <c r="I74" i="235" s="1"/>
  <c r="H70" i="235"/>
  <c r="H74" i="235" s="1"/>
  <c r="G70" i="235"/>
  <c r="G74" i="235" s="1"/>
  <c r="F70" i="235"/>
  <c r="F74" i="235" s="1"/>
  <c r="E70" i="235"/>
  <c r="E74" i="235" s="1"/>
  <c r="D70" i="235"/>
  <c r="D74" i="235" s="1"/>
  <c r="C70" i="235"/>
  <c r="C74" i="235" s="1"/>
  <c r="L70" i="236"/>
  <c r="K70" i="236"/>
  <c r="K74" i="236" s="1"/>
  <c r="J70" i="236"/>
  <c r="J74" i="236" s="1"/>
  <c r="I70" i="236"/>
  <c r="I74" i="236" s="1"/>
  <c r="H70" i="236"/>
  <c r="H74" i="236" s="1"/>
  <c r="G70" i="236"/>
  <c r="G74" i="236" s="1"/>
  <c r="F70" i="236"/>
  <c r="F74" i="236" s="1"/>
  <c r="E70" i="236"/>
  <c r="E74" i="236" s="1"/>
  <c r="D70" i="236"/>
  <c r="D74" i="236" s="1"/>
  <c r="C70" i="236"/>
  <c r="C74" i="236" s="1"/>
  <c r="L70" i="237"/>
  <c r="L74" i="237" s="1"/>
  <c r="K70" i="237"/>
  <c r="K74" i="237" s="1"/>
  <c r="J70" i="237"/>
  <c r="J74" i="237" s="1"/>
  <c r="I70" i="237"/>
  <c r="I74" i="237" s="1"/>
  <c r="H70" i="237"/>
  <c r="H74" i="237" s="1"/>
  <c r="G70" i="237"/>
  <c r="G74" i="237" s="1"/>
  <c r="F70" i="237"/>
  <c r="E70" i="237"/>
  <c r="E74" i="237" s="1"/>
  <c r="D70" i="237"/>
  <c r="D74" i="237" s="1"/>
  <c r="C70" i="237"/>
  <c r="C74" i="237" s="1"/>
  <c r="L70" i="238"/>
  <c r="L74" i="238" s="1"/>
  <c r="K70" i="238"/>
  <c r="K74" i="238" s="1"/>
  <c r="J70" i="238"/>
  <c r="J74" i="238" s="1"/>
  <c r="I70" i="238"/>
  <c r="I74" i="238" s="1"/>
  <c r="H70" i="238"/>
  <c r="H74" i="238" s="1"/>
  <c r="G70" i="238"/>
  <c r="G74" i="238" s="1"/>
  <c r="F70" i="238"/>
  <c r="F74" i="238" s="1"/>
  <c r="E70" i="238"/>
  <c r="E74" i="238" s="1"/>
  <c r="D70" i="238"/>
  <c r="D74" i="238" s="1"/>
  <c r="C70" i="238"/>
  <c r="C74" i="238" s="1"/>
  <c r="L70" i="239"/>
  <c r="L74" i="239" s="1"/>
  <c r="K70" i="239"/>
  <c r="K74" i="239" s="1"/>
  <c r="J70" i="239"/>
  <c r="I70" i="239"/>
  <c r="I74" i="239" s="1"/>
  <c r="H70" i="239"/>
  <c r="H74" i="239" s="1"/>
  <c r="G70" i="239"/>
  <c r="G74" i="239" s="1"/>
  <c r="F70" i="239"/>
  <c r="F74" i="239" s="1"/>
  <c r="E70" i="239"/>
  <c r="E74" i="239" s="1"/>
  <c r="D70" i="239"/>
  <c r="D74" i="239" s="1"/>
  <c r="C70" i="239"/>
  <c r="C74" i="239" s="1"/>
  <c r="L70" i="240"/>
  <c r="L74" i="240" s="1"/>
  <c r="K70" i="240"/>
  <c r="K74" i="240" s="1"/>
  <c r="J70" i="240"/>
  <c r="J74" i="240" s="1"/>
  <c r="I70" i="240"/>
  <c r="I74" i="240" s="1"/>
  <c r="H70" i="240"/>
  <c r="H74" i="240" s="1"/>
  <c r="G70" i="240"/>
  <c r="G74" i="240" s="1"/>
  <c r="F70" i="240"/>
  <c r="F74" i="240" s="1"/>
  <c r="E70" i="240"/>
  <c r="E74" i="240" s="1"/>
  <c r="D70" i="240"/>
  <c r="C70" i="240"/>
  <c r="C74" i="240" s="1"/>
  <c r="L70" i="241"/>
  <c r="L74" i="241" s="1"/>
  <c r="K70" i="241"/>
  <c r="K74" i="241" s="1"/>
  <c r="J70" i="241"/>
  <c r="J74" i="241" s="1"/>
  <c r="I70" i="241"/>
  <c r="I74" i="241" s="1"/>
  <c r="H70" i="241"/>
  <c r="H74" i="241" s="1"/>
  <c r="G70" i="241"/>
  <c r="G74" i="241" s="1"/>
  <c r="F70" i="241"/>
  <c r="F74" i="241" s="1"/>
  <c r="E70" i="241"/>
  <c r="E74" i="241" s="1"/>
  <c r="D70" i="241"/>
  <c r="D74" i="241" s="1"/>
  <c r="C70" i="241"/>
  <c r="C74" i="241" s="1"/>
  <c r="L70" i="242"/>
  <c r="L74" i="242" s="1"/>
  <c r="K70" i="242"/>
  <c r="K74" i="242" s="1"/>
  <c r="J70" i="242"/>
  <c r="J74" i="242" s="1"/>
  <c r="I70" i="242"/>
  <c r="I74" i="242" s="1"/>
  <c r="H70" i="242"/>
  <c r="G70" i="242"/>
  <c r="G74" i="242" s="1"/>
  <c r="F70" i="242"/>
  <c r="F74" i="242" s="1"/>
  <c r="E70" i="242"/>
  <c r="E74" i="242" s="1"/>
  <c r="D70" i="242"/>
  <c r="D74" i="242" s="1"/>
  <c r="C70" i="242"/>
  <c r="C74" i="242" s="1"/>
  <c r="L70" i="243"/>
  <c r="L74" i="243" s="1"/>
  <c r="K70" i="243"/>
  <c r="K74" i="243" s="1"/>
  <c r="J70" i="243"/>
  <c r="J74" i="243" s="1"/>
  <c r="I70" i="243"/>
  <c r="I74" i="243" s="1"/>
  <c r="H70" i="243"/>
  <c r="H74" i="243" s="1"/>
  <c r="G70" i="243"/>
  <c r="G74" i="243" s="1"/>
  <c r="F70" i="243"/>
  <c r="F74" i="243" s="1"/>
  <c r="E70" i="243"/>
  <c r="E74" i="243" s="1"/>
  <c r="D70" i="243"/>
  <c r="D74" i="243" s="1"/>
  <c r="C70" i="243"/>
  <c r="C74" i="243" s="1"/>
  <c r="L70" i="244"/>
  <c r="K70" i="244"/>
  <c r="K74" i="244" s="1"/>
  <c r="J70" i="244"/>
  <c r="J74" i="244" s="1"/>
  <c r="I70" i="244"/>
  <c r="I74" i="244" s="1"/>
  <c r="H70" i="244"/>
  <c r="H74" i="244" s="1"/>
  <c r="G70" i="244"/>
  <c r="G74" i="244" s="1"/>
  <c r="F70" i="244"/>
  <c r="F74" i="244" s="1"/>
  <c r="E70" i="244"/>
  <c r="E74" i="244" s="1"/>
  <c r="D70" i="244"/>
  <c r="D74" i="244" s="1"/>
  <c r="C70" i="244"/>
  <c r="C74" i="244" s="1"/>
  <c r="L70" i="245"/>
  <c r="L74" i="245" s="1"/>
  <c r="K70" i="245"/>
  <c r="K74" i="245" s="1"/>
  <c r="J70" i="245"/>
  <c r="J74" i="245" s="1"/>
  <c r="I70" i="245"/>
  <c r="I74" i="245" s="1"/>
  <c r="H70" i="245"/>
  <c r="H74" i="245" s="1"/>
  <c r="G70" i="245"/>
  <c r="G74" i="245" s="1"/>
  <c r="F70" i="245"/>
  <c r="E70" i="245"/>
  <c r="E74" i="245" s="1"/>
  <c r="D70" i="245"/>
  <c r="D74" i="245" s="1"/>
  <c r="C70" i="245"/>
  <c r="C74" i="245" s="1"/>
  <c r="L70" i="246"/>
  <c r="L74" i="246" s="1"/>
  <c r="K70" i="246"/>
  <c r="K74" i="246" s="1"/>
  <c r="J70" i="246"/>
  <c r="J74" i="246" s="1"/>
  <c r="I70" i="246"/>
  <c r="I74" i="246" s="1"/>
  <c r="H70" i="246"/>
  <c r="H74" i="246" s="1"/>
  <c r="G70" i="246"/>
  <c r="G74" i="246" s="1"/>
  <c r="F70" i="246"/>
  <c r="F74" i="246" s="1"/>
  <c r="E70" i="246"/>
  <c r="E74" i="246" s="1"/>
  <c r="D70" i="246"/>
  <c r="D74" i="246" s="1"/>
  <c r="C70" i="246"/>
  <c r="C74" i="246" s="1"/>
  <c r="L70" i="247"/>
  <c r="L74" i="247" s="1"/>
  <c r="K70" i="247"/>
  <c r="K74" i="247" s="1"/>
  <c r="J70" i="247"/>
  <c r="J74" i="247" s="1"/>
  <c r="I70" i="247"/>
  <c r="I74" i="247" s="1"/>
  <c r="H70" i="247"/>
  <c r="H74" i="247" s="1"/>
  <c r="G70" i="247"/>
  <c r="G74" i="247" s="1"/>
  <c r="F70" i="247"/>
  <c r="F74" i="247" s="1"/>
  <c r="E70" i="247"/>
  <c r="E74" i="247" s="1"/>
  <c r="D70" i="247"/>
  <c r="D74" i="247" s="1"/>
  <c r="C70" i="247"/>
  <c r="C74" i="247" s="1"/>
  <c r="L70" i="248"/>
  <c r="L74" i="248" s="1"/>
  <c r="K70" i="248"/>
  <c r="K74" i="248" s="1"/>
  <c r="J70" i="248"/>
  <c r="J74" i="248" s="1"/>
  <c r="I70" i="248"/>
  <c r="I74" i="248" s="1"/>
  <c r="H70" i="248"/>
  <c r="H74" i="248" s="1"/>
  <c r="G70" i="248"/>
  <c r="G74" i="248" s="1"/>
  <c r="F70" i="248"/>
  <c r="F74" i="248" s="1"/>
  <c r="E70" i="248"/>
  <c r="E74" i="248" s="1"/>
  <c r="D70" i="248"/>
  <c r="D74" i="248" s="1"/>
  <c r="C70" i="248"/>
  <c r="C74" i="248" s="1"/>
  <c r="L70" i="249"/>
  <c r="L74" i="249" s="1"/>
  <c r="K70" i="249"/>
  <c r="K74" i="249" s="1"/>
  <c r="J70" i="249"/>
  <c r="J74" i="249" s="1"/>
  <c r="I70" i="249"/>
  <c r="I74" i="249" s="1"/>
  <c r="H70" i="249"/>
  <c r="G70" i="249"/>
  <c r="G74" i="249" s="1"/>
  <c r="F70" i="249"/>
  <c r="F74" i="249" s="1"/>
  <c r="E70" i="249"/>
  <c r="E74" i="249" s="1"/>
  <c r="D70" i="249"/>
  <c r="D74" i="249" s="1"/>
  <c r="C70" i="249"/>
  <c r="C74" i="249" s="1"/>
  <c r="L70" i="250"/>
  <c r="L74" i="250" s="1"/>
  <c r="K70" i="250"/>
  <c r="K74" i="250" s="1"/>
  <c r="J70" i="250"/>
  <c r="J74" i="250" s="1"/>
  <c r="I70" i="250"/>
  <c r="I74" i="250" s="1"/>
  <c r="H70" i="250"/>
  <c r="H74" i="250" s="1"/>
  <c r="G70" i="250"/>
  <c r="G74" i="250" s="1"/>
  <c r="F70" i="250"/>
  <c r="E70" i="250"/>
  <c r="E74" i="250" s="1"/>
  <c r="D70" i="250"/>
  <c r="D74" i="250" s="1"/>
  <c r="C70" i="250"/>
  <c r="C74" i="250" s="1"/>
  <c r="L70" i="251"/>
  <c r="L74" i="251" s="1"/>
  <c r="K70" i="251"/>
  <c r="K74" i="251" s="1"/>
  <c r="J70" i="251"/>
  <c r="J74" i="251" s="1"/>
  <c r="I70" i="251"/>
  <c r="I74" i="251" s="1"/>
  <c r="H70" i="251"/>
  <c r="H74" i="251" s="1"/>
  <c r="G70" i="251"/>
  <c r="G74" i="251" s="1"/>
  <c r="F70" i="251"/>
  <c r="F74" i="251" s="1"/>
  <c r="E70" i="251"/>
  <c r="E74" i="251" s="1"/>
  <c r="D70" i="251"/>
  <c r="D74" i="251" s="1"/>
  <c r="C70" i="251"/>
  <c r="C74" i="251" s="1"/>
  <c r="L70" i="252"/>
  <c r="K70" i="252"/>
  <c r="K74" i="252" s="1"/>
  <c r="J70" i="252"/>
  <c r="J74" i="252" s="1"/>
  <c r="I70" i="252"/>
  <c r="I74" i="252" s="1"/>
  <c r="H70" i="252"/>
  <c r="H74" i="252" s="1"/>
  <c r="G70" i="252"/>
  <c r="G74" i="252" s="1"/>
  <c r="F70" i="252"/>
  <c r="F74" i="252" s="1"/>
  <c r="E70" i="252"/>
  <c r="E74" i="252" s="1"/>
  <c r="D70" i="252"/>
  <c r="D74" i="252" s="1"/>
  <c r="C70" i="252"/>
  <c r="C74" i="252" s="1"/>
  <c r="L70" i="253"/>
  <c r="K70" i="253"/>
  <c r="K74" i="253" s="1"/>
  <c r="J70" i="253"/>
  <c r="J74" i="253" s="1"/>
  <c r="I70" i="253"/>
  <c r="I74" i="253" s="1"/>
  <c r="H70" i="253"/>
  <c r="H74" i="253" s="1"/>
  <c r="G70" i="253"/>
  <c r="G74" i="253" s="1"/>
  <c r="F70" i="253"/>
  <c r="F74" i="253" s="1"/>
  <c r="E70" i="253"/>
  <c r="E74" i="253" s="1"/>
  <c r="D70" i="253"/>
  <c r="D74" i="253" s="1"/>
  <c r="C70" i="253"/>
  <c r="C74" i="253" s="1"/>
  <c r="L70" i="254"/>
  <c r="L74" i="254" s="1"/>
  <c r="K70" i="254"/>
  <c r="K74" i="254" s="1"/>
  <c r="J70" i="254"/>
  <c r="J74" i="254" s="1"/>
  <c r="I70" i="254"/>
  <c r="I74" i="254" s="1"/>
  <c r="H70" i="254"/>
  <c r="H74" i="254" s="1"/>
  <c r="G70" i="254"/>
  <c r="G74" i="254" s="1"/>
  <c r="F70" i="254"/>
  <c r="F74" i="254" s="1"/>
  <c r="E70" i="254"/>
  <c r="E74" i="254" s="1"/>
  <c r="D70" i="254"/>
  <c r="D74" i="254" s="1"/>
  <c r="C70" i="254"/>
  <c r="C74" i="254" s="1"/>
  <c r="L70" i="255"/>
  <c r="L74" i="255" s="1"/>
  <c r="K70" i="255"/>
  <c r="K74" i="255" s="1"/>
  <c r="J70" i="255"/>
  <c r="J74" i="255" s="1"/>
  <c r="I70" i="255"/>
  <c r="I74" i="255" s="1"/>
  <c r="H70" i="255"/>
  <c r="H74" i="255" s="1"/>
  <c r="G70" i="255"/>
  <c r="G74" i="255" s="1"/>
  <c r="F70" i="255"/>
  <c r="F74" i="255" s="1"/>
  <c r="E70" i="255"/>
  <c r="E74" i="255" s="1"/>
  <c r="D70" i="255"/>
  <c r="D74" i="255" s="1"/>
  <c r="C70" i="255"/>
  <c r="C74" i="255" s="1"/>
  <c r="L70" i="256"/>
  <c r="L74" i="256" s="1"/>
  <c r="K70" i="256"/>
  <c r="K74" i="256" s="1"/>
  <c r="J70" i="256"/>
  <c r="J74" i="256" s="1"/>
  <c r="I70" i="256"/>
  <c r="I74" i="256" s="1"/>
  <c r="H70" i="256"/>
  <c r="H74" i="256" s="1"/>
  <c r="G70" i="256"/>
  <c r="G74" i="256" s="1"/>
  <c r="F70" i="256"/>
  <c r="F74" i="256" s="1"/>
  <c r="E70" i="256"/>
  <c r="E74" i="256" s="1"/>
  <c r="D70" i="256"/>
  <c r="D74" i="256" s="1"/>
  <c r="C70" i="256"/>
  <c r="C74" i="256" s="1"/>
  <c r="L70" i="257"/>
  <c r="L74" i="257" s="1"/>
  <c r="K70" i="257"/>
  <c r="K74" i="257" s="1"/>
  <c r="J70" i="257"/>
  <c r="J74" i="257" s="1"/>
  <c r="I70" i="257"/>
  <c r="I74" i="257" s="1"/>
  <c r="H70" i="257"/>
  <c r="H74" i="257" s="1"/>
  <c r="G70" i="257"/>
  <c r="G74" i="257" s="1"/>
  <c r="F70" i="257"/>
  <c r="F74" i="257" s="1"/>
  <c r="E70" i="257"/>
  <c r="E74" i="257" s="1"/>
  <c r="D70" i="257"/>
  <c r="D74" i="257" s="1"/>
  <c r="C70" i="257"/>
  <c r="C74" i="257" s="1"/>
  <c r="L70" i="258"/>
  <c r="L74" i="258" s="1"/>
  <c r="K70" i="258"/>
  <c r="K74" i="258" s="1"/>
  <c r="J70" i="258"/>
  <c r="J74" i="258" s="1"/>
  <c r="I70" i="258"/>
  <c r="I74" i="258" s="1"/>
  <c r="H70" i="258"/>
  <c r="H74" i="258" s="1"/>
  <c r="G70" i="258"/>
  <c r="G74" i="258" s="1"/>
  <c r="F70" i="258"/>
  <c r="F74" i="258" s="1"/>
  <c r="E70" i="258"/>
  <c r="E74" i="258" s="1"/>
  <c r="D70" i="258"/>
  <c r="D74" i="258" s="1"/>
  <c r="C70" i="258"/>
  <c r="C74" i="258" s="1"/>
  <c r="L70" i="1"/>
  <c r="L74" i="1" s="1"/>
  <c r="K70" i="1"/>
  <c r="K74" i="1" s="1"/>
  <c r="J70" i="1"/>
  <c r="J74" i="1" s="1"/>
  <c r="I70" i="1"/>
  <c r="I74" i="1" s="1"/>
  <c r="H70" i="1"/>
  <c r="H74" i="1" s="1"/>
  <c r="G70" i="1"/>
  <c r="G74" i="1" s="1"/>
  <c r="F70" i="1"/>
  <c r="F74" i="1" s="1"/>
  <c r="E70" i="1"/>
  <c r="E74" i="1" s="1"/>
  <c r="D70" i="1"/>
  <c r="D74" i="1" s="1"/>
  <c r="C70" i="1"/>
  <c r="C74" i="1" s="1"/>
  <c r="L57" i="2"/>
  <c r="K57" i="2"/>
  <c r="J57" i="2"/>
  <c r="I57" i="2"/>
  <c r="H57" i="2"/>
  <c r="G57" i="2"/>
  <c r="F57" i="2"/>
  <c r="E57" i="2"/>
  <c r="D57" i="2"/>
  <c r="C57" i="2"/>
  <c r="L57" i="3"/>
  <c r="K57" i="3"/>
  <c r="J57" i="3"/>
  <c r="I57" i="3"/>
  <c r="H57" i="3"/>
  <c r="G57" i="3"/>
  <c r="F57" i="3"/>
  <c r="E57" i="3"/>
  <c r="D57" i="3"/>
  <c r="C57" i="3"/>
  <c r="L57" i="4"/>
  <c r="K57" i="4"/>
  <c r="J57" i="4"/>
  <c r="I57" i="4"/>
  <c r="H57" i="4"/>
  <c r="G57" i="4"/>
  <c r="F57" i="4"/>
  <c r="E57" i="4"/>
  <c r="D57" i="4"/>
  <c r="C57" i="4"/>
  <c r="L57" i="5"/>
  <c r="K57" i="5"/>
  <c r="J57" i="5"/>
  <c r="I57" i="5"/>
  <c r="H57" i="5"/>
  <c r="G57" i="5"/>
  <c r="F57" i="5"/>
  <c r="E57" i="5"/>
  <c r="D57" i="5"/>
  <c r="C57" i="5"/>
  <c r="L57" i="6"/>
  <c r="K57" i="6"/>
  <c r="J57" i="6"/>
  <c r="I57" i="6"/>
  <c r="H57" i="6"/>
  <c r="G57" i="6"/>
  <c r="F57" i="6"/>
  <c r="E57" i="6"/>
  <c r="D57" i="6"/>
  <c r="C57" i="6"/>
  <c r="L57" i="7"/>
  <c r="K57" i="7"/>
  <c r="J57" i="7"/>
  <c r="I57" i="7"/>
  <c r="H57" i="7"/>
  <c r="G57" i="7"/>
  <c r="F57" i="7"/>
  <c r="E57" i="7"/>
  <c r="D57" i="7"/>
  <c r="C57" i="7"/>
  <c r="L57" i="8"/>
  <c r="K57" i="8"/>
  <c r="J57" i="8"/>
  <c r="I57" i="8"/>
  <c r="H57" i="8"/>
  <c r="G57" i="8"/>
  <c r="F57" i="8"/>
  <c r="E57" i="8"/>
  <c r="D57" i="8"/>
  <c r="C57" i="8"/>
  <c r="L57" i="9"/>
  <c r="K57" i="9"/>
  <c r="J57" i="9"/>
  <c r="I57" i="9"/>
  <c r="H57" i="9"/>
  <c r="G57" i="9"/>
  <c r="F57" i="9"/>
  <c r="E57" i="9"/>
  <c r="D57" i="9"/>
  <c r="C57" i="9"/>
  <c r="L57" i="10"/>
  <c r="K57" i="10"/>
  <c r="J57" i="10"/>
  <c r="I57" i="10"/>
  <c r="H57" i="10"/>
  <c r="G57" i="10"/>
  <c r="F57" i="10"/>
  <c r="E57" i="10"/>
  <c r="D57" i="10"/>
  <c r="C57" i="10"/>
  <c r="L57" i="11"/>
  <c r="K57" i="11"/>
  <c r="J57" i="11"/>
  <c r="I57" i="11"/>
  <c r="H57" i="11"/>
  <c r="G57" i="11"/>
  <c r="F57" i="11"/>
  <c r="E57" i="11"/>
  <c r="D57" i="11"/>
  <c r="C57" i="11"/>
  <c r="L57" i="12"/>
  <c r="K57" i="12"/>
  <c r="J57" i="12"/>
  <c r="I57" i="12"/>
  <c r="H57" i="12"/>
  <c r="G57" i="12"/>
  <c r="F57" i="12"/>
  <c r="E57" i="12"/>
  <c r="D57" i="12"/>
  <c r="C57" i="12"/>
  <c r="L57" i="13"/>
  <c r="K57" i="13"/>
  <c r="J57" i="13"/>
  <c r="I57" i="13"/>
  <c r="H57" i="13"/>
  <c r="G57" i="13"/>
  <c r="F57" i="13"/>
  <c r="E57" i="13"/>
  <c r="D57" i="13"/>
  <c r="C57" i="13"/>
  <c r="L57" i="14"/>
  <c r="K57" i="14"/>
  <c r="J57" i="14"/>
  <c r="I57" i="14"/>
  <c r="H57" i="14"/>
  <c r="G57" i="14"/>
  <c r="F57" i="14"/>
  <c r="E57" i="14"/>
  <c r="D57" i="14"/>
  <c r="C57" i="14"/>
  <c r="L57" i="15"/>
  <c r="K57" i="15"/>
  <c r="J57" i="15"/>
  <c r="I57" i="15"/>
  <c r="H57" i="15"/>
  <c r="G57" i="15"/>
  <c r="F57" i="15"/>
  <c r="E57" i="15"/>
  <c r="D57" i="15"/>
  <c r="C57" i="15"/>
  <c r="L57" i="16"/>
  <c r="K57" i="16"/>
  <c r="J57" i="16"/>
  <c r="I57" i="16"/>
  <c r="H57" i="16"/>
  <c r="G57" i="16"/>
  <c r="F57" i="16"/>
  <c r="E57" i="16"/>
  <c r="D57" i="16"/>
  <c r="C57" i="16"/>
  <c r="L57" i="17"/>
  <c r="K57" i="17"/>
  <c r="J57" i="17"/>
  <c r="I57" i="17"/>
  <c r="H57" i="17"/>
  <c r="G57" i="17"/>
  <c r="F57" i="17"/>
  <c r="E57" i="17"/>
  <c r="D57" i="17"/>
  <c r="C57" i="17"/>
  <c r="L57" i="18"/>
  <c r="K57" i="18"/>
  <c r="J57" i="18"/>
  <c r="I57" i="18"/>
  <c r="H57" i="18"/>
  <c r="G57" i="18"/>
  <c r="F57" i="18"/>
  <c r="E57" i="18"/>
  <c r="D57" i="18"/>
  <c r="C57" i="18"/>
  <c r="L57" i="19"/>
  <c r="K57" i="19"/>
  <c r="J57" i="19"/>
  <c r="I57" i="19"/>
  <c r="H57" i="19"/>
  <c r="G57" i="19"/>
  <c r="F57" i="19"/>
  <c r="E57" i="19"/>
  <c r="D57" i="19"/>
  <c r="C57" i="19"/>
  <c r="L57" i="20"/>
  <c r="K57" i="20"/>
  <c r="J57" i="20"/>
  <c r="I57" i="20"/>
  <c r="H57" i="20"/>
  <c r="G57" i="20"/>
  <c r="F57" i="20"/>
  <c r="E57" i="20"/>
  <c r="D57" i="20"/>
  <c r="C57" i="20"/>
  <c r="L57" i="21"/>
  <c r="K57" i="21"/>
  <c r="J57" i="21"/>
  <c r="I57" i="21"/>
  <c r="H57" i="21"/>
  <c r="G57" i="21"/>
  <c r="F57" i="21"/>
  <c r="E57" i="21"/>
  <c r="D57" i="21"/>
  <c r="C57" i="21"/>
  <c r="L57" i="22"/>
  <c r="K57" i="22"/>
  <c r="J57" i="22"/>
  <c r="I57" i="22"/>
  <c r="H57" i="22"/>
  <c r="G57" i="22"/>
  <c r="F57" i="22"/>
  <c r="E57" i="22"/>
  <c r="D57" i="22"/>
  <c r="C57" i="22"/>
  <c r="L57" i="23"/>
  <c r="K57" i="23"/>
  <c r="J57" i="23"/>
  <c r="I57" i="23"/>
  <c r="H57" i="23"/>
  <c r="G57" i="23"/>
  <c r="F57" i="23"/>
  <c r="E57" i="23"/>
  <c r="D57" i="23"/>
  <c r="C57" i="23"/>
  <c r="L57" i="24"/>
  <c r="K57" i="24"/>
  <c r="J57" i="24"/>
  <c r="I57" i="24"/>
  <c r="H57" i="24"/>
  <c r="G57" i="24"/>
  <c r="F57" i="24"/>
  <c r="E57" i="24"/>
  <c r="D57" i="24"/>
  <c r="C57" i="24"/>
  <c r="L57" i="25"/>
  <c r="K57" i="25"/>
  <c r="J57" i="25"/>
  <c r="I57" i="25"/>
  <c r="H57" i="25"/>
  <c r="G57" i="25"/>
  <c r="F57" i="25"/>
  <c r="E57" i="25"/>
  <c r="D57" i="25"/>
  <c r="C57" i="25"/>
  <c r="L57" i="26"/>
  <c r="K57" i="26"/>
  <c r="J57" i="26"/>
  <c r="I57" i="26"/>
  <c r="H57" i="26"/>
  <c r="G57" i="26"/>
  <c r="F57" i="26"/>
  <c r="E57" i="26"/>
  <c r="D57" i="26"/>
  <c r="C57" i="26"/>
  <c r="L57" i="27"/>
  <c r="K57" i="27"/>
  <c r="J57" i="27"/>
  <c r="I57" i="27"/>
  <c r="H57" i="27"/>
  <c r="G57" i="27"/>
  <c r="F57" i="27"/>
  <c r="E57" i="27"/>
  <c r="D57" i="27"/>
  <c r="C57" i="27"/>
  <c r="L57" i="28"/>
  <c r="K57" i="28"/>
  <c r="J57" i="28"/>
  <c r="I57" i="28"/>
  <c r="H57" i="28"/>
  <c r="G57" i="28"/>
  <c r="F57" i="28"/>
  <c r="E57" i="28"/>
  <c r="D57" i="28"/>
  <c r="C57" i="28"/>
  <c r="L57" i="29"/>
  <c r="K57" i="29"/>
  <c r="J57" i="29"/>
  <c r="I57" i="29"/>
  <c r="H57" i="29"/>
  <c r="G57" i="29"/>
  <c r="F57" i="29"/>
  <c r="E57" i="29"/>
  <c r="D57" i="29"/>
  <c r="C57" i="29"/>
  <c r="L57" i="30"/>
  <c r="K57" i="30"/>
  <c r="J57" i="30"/>
  <c r="I57" i="30"/>
  <c r="H57" i="30"/>
  <c r="G57" i="30"/>
  <c r="F57" i="30"/>
  <c r="E57" i="30"/>
  <c r="D57" i="30"/>
  <c r="C57" i="30"/>
  <c r="L57" i="31"/>
  <c r="K57" i="31"/>
  <c r="J57" i="31"/>
  <c r="I57" i="31"/>
  <c r="H57" i="31"/>
  <c r="G57" i="31"/>
  <c r="F57" i="31"/>
  <c r="E57" i="31"/>
  <c r="D57" i="31"/>
  <c r="C57" i="31"/>
  <c r="L57" i="32"/>
  <c r="K57" i="32"/>
  <c r="J57" i="32"/>
  <c r="I57" i="32"/>
  <c r="H57" i="32"/>
  <c r="G57" i="32"/>
  <c r="F57" i="32"/>
  <c r="E57" i="32"/>
  <c r="D57" i="32"/>
  <c r="C57" i="32"/>
  <c r="L57" i="33"/>
  <c r="K57" i="33"/>
  <c r="J57" i="33"/>
  <c r="I57" i="33"/>
  <c r="H57" i="33"/>
  <c r="G57" i="33"/>
  <c r="F57" i="33"/>
  <c r="E57" i="33"/>
  <c r="D57" i="33"/>
  <c r="C57" i="33"/>
  <c r="L57" i="34"/>
  <c r="K57" i="34"/>
  <c r="J57" i="34"/>
  <c r="I57" i="34"/>
  <c r="H57" i="34"/>
  <c r="G57" i="34"/>
  <c r="F57" i="34"/>
  <c r="E57" i="34"/>
  <c r="D57" i="34"/>
  <c r="C57" i="34"/>
  <c r="L57" i="35"/>
  <c r="K57" i="35"/>
  <c r="J57" i="35"/>
  <c r="I57" i="35"/>
  <c r="H57" i="35"/>
  <c r="G57" i="35"/>
  <c r="F57" i="35"/>
  <c r="E57" i="35"/>
  <c r="D57" i="35"/>
  <c r="C57" i="35"/>
  <c r="L57" i="36"/>
  <c r="K57" i="36"/>
  <c r="J57" i="36"/>
  <c r="I57" i="36"/>
  <c r="H57" i="36"/>
  <c r="G57" i="36"/>
  <c r="F57" i="36"/>
  <c r="E57" i="36"/>
  <c r="D57" i="36"/>
  <c r="C57" i="36"/>
  <c r="L57" i="37"/>
  <c r="K57" i="37"/>
  <c r="J57" i="37"/>
  <c r="I57" i="37"/>
  <c r="H57" i="37"/>
  <c r="G57" i="37"/>
  <c r="F57" i="37"/>
  <c r="E57" i="37"/>
  <c r="D57" i="37"/>
  <c r="C57" i="37"/>
  <c r="L57" i="38"/>
  <c r="K57" i="38"/>
  <c r="J57" i="38"/>
  <c r="I57" i="38"/>
  <c r="H57" i="38"/>
  <c r="G57" i="38"/>
  <c r="F57" i="38"/>
  <c r="E57" i="38"/>
  <c r="D57" i="38"/>
  <c r="C57" i="38"/>
  <c r="L57" i="39"/>
  <c r="K57" i="39"/>
  <c r="J57" i="39"/>
  <c r="I57" i="39"/>
  <c r="H57" i="39"/>
  <c r="G57" i="39"/>
  <c r="F57" i="39"/>
  <c r="E57" i="39"/>
  <c r="D57" i="39"/>
  <c r="C57" i="39"/>
  <c r="L57" i="40"/>
  <c r="K57" i="40"/>
  <c r="J57" i="40"/>
  <c r="I57" i="40"/>
  <c r="H57" i="40"/>
  <c r="G57" i="40"/>
  <c r="F57" i="40"/>
  <c r="E57" i="40"/>
  <c r="D57" i="40"/>
  <c r="C57" i="40"/>
  <c r="L57" i="41"/>
  <c r="K57" i="41"/>
  <c r="J57" i="41"/>
  <c r="I57" i="41"/>
  <c r="H57" i="41"/>
  <c r="G57" i="41"/>
  <c r="F57" i="41"/>
  <c r="E57" i="41"/>
  <c r="D57" i="41"/>
  <c r="C57" i="41"/>
  <c r="L57" i="42"/>
  <c r="K57" i="42"/>
  <c r="J57" i="42"/>
  <c r="I57" i="42"/>
  <c r="H57" i="42"/>
  <c r="G57" i="42"/>
  <c r="F57" i="42"/>
  <c r="E57" i="42"/>
  <c r="D57" i="42"/>
  <c r="C57" i="42"/>
  <c r="L57" i="43"/>
  <c r="K57" i="43"/>
  <c r="J57" i="43"/>
  <c r="I57" i="43"/>
  <c r="H57" i="43"/>
  <c r="G57" i="43"/>
  <c r="F57" i="43"/>
  <c r="E57" i="43"/>
  <c r="D57" i="43"/>
  <c r="C57" i="43"/>
  <c r="L57" i="44"/>
  <c r="K57" i="44"/>
  <c r="J57" i="44"/>
  <c r="I57" i="44"/>
  <c r="H57" i="44"/>
  <c r="G57" i="44"/>
  <c r="F57" i="44"/>
  <c r="E57" i="44"/>
  <c r="D57" i="44"/>
  <c r="C57" i="44"/>
  <c r="L57" i="45"/>
  <c r="K57" i="45"/>
  <c r="J57" i="45"/>
  <c r="I57" i="45"/>
  <c r="H57" i="45"/>
  <c r="G57" i="45"/>
  <c r="F57" i="45"/>
  <c r="E57" i="45"/>
  <c r="D57" i="45"/>
  <c r="C57" i="45"/>
  <c r="L57" i="46"/>
  <c r="K57" i="46"/>
  <c r="J57" i="46"/>
  <c r="I57" i="46"/>
  <c r="H57" i="46"/>
  <c r="G57" i="46"/>
  <c r="F57" i="46"/>
  <c r="E57" i="46"/>
  <c r="D57" i="46"/>
  <c r="C57" i="46"/>
  <c r="L57" i="47"/>
  <c r="K57" i="47"/>
  <c r="J57" i="47"/>
  <c r="I57" i="47"/>
  <c r="H57" i="47"/>
  <c r="G57" i="47"/>
  <c r="F57" i="47"/>
  <c r="E57" i="47"/>
  <c r="D57" i="47"/>
  <c r="C57" i="47"/>
  <c r="L57" i="48"/>
  <c r="K57" i="48"/>
  <c r="J57" i="48"/>
  <c r="I57" i="48"/>
  <c r="H57" i="48"/>
  <c r="G57" i="48"/>
  <c r="F57" i="48"/>
  <c r="E57" i="48"/>
  <c r="D57" i="48"/>
  <c r="C57" i="48"/>
  <c r="L57" i="49"/>
  <c r="K57" i="49"/>
  <c r="J57" i="49"/>
  <c r="I57" i="49"/>
  <c r="H57" i="49"/>
  <c r="G57" i="49"/>
  <c r="F57" i="49"/>
  <c r="E57" i="49"/>
  <c r="D57" i="49"/>
  <c r="C57" i="49"/>
  <c r="L57" i="50"/>
  <c r="K57" i="50"/>
  <c r="J57" i="50"/>
  <c r="I57" i="50"/>
  <c r="H57" i="50"/>
  <c r="G57" i="50"/>
  <c r="F57" i="50"/>
  <c r="E57" i="50"/>
  <c r="D57" i="50"/>
  <c r="C57" i="50"/>
  <c r="L57" i="51"/>
  <c r="K57" i="51"/>
  <c r="J57" i="51"/>
  <c r="I57" i="51"/>
  <c r="H57" i="51"/>
  <c r="G57" i="51"/>
  <c r="F57" i="51"/>
  <c r="E57" i="51"/>
  <c r="D57" i="51"/>
  <c r="C57" i="51"/>
  <c r="L57" i="52"/>
  <c r="K57" i="52"/>
  <c r="J57" i="52"/>
  <c r="I57" i="52"/>
  <c r="H57" i="52"/>
  <c r="G57" i="52"/>
  <c r="F57" i="52"/>
  <c r="E57" i="52"/>
  <c r="D57" i="52"/>
  <c r="C57" i="52"/>
  <c r="L57" i="53"/>
  <c r="K57" i="53"/>
  <c r="J57" i="53"/>
  <c r="I57" i="53"/>
  <c r="H57" i="53"/>
  <c r="G57" i="53"/>
  <c r="F57" i="53"/>
  <c r="E57" i="53"/>
  <c r="D57" i="53"/>
  <c r="C57" i="53"/>
  <c r="L57" i="54"/>
  <c r="K57" i="54"/>
  <c r="J57" i="54"/>
  <c r="I57" i="54"/>
  <c r="H57" i="54"/>
  <c r="G57" i="54"/>
  <c r="F57" i="54"/>
  <c r="E57" i="54"/>
  <c r="D57" i="54"/>
  <c r="C57" i="54"/>
  <c r="L57" i="55"/>
  <c r="K57" i="55"/>
  <c r="J57" i="55"/>
  <c r="I57" i="55"/>
  <c r="H57" i="55"/>
  <c r="G57" i="55"/>
  <c r="F57" i="55"/>
  <c r="E57" i="55"/>
  <c r="D57" i="55"/>
  <c r="C57" i="55"/>
  <c r="L57" i="56"/>
  <c r="K57" i="56"/>
  <c r="J57" i="56"/>
  <c r="I57" i="56"/>
  <c r="H57" i="56"/>
  <c r="G57" i="56"/>
  <c r="F57" i="56"/>
  <c r="E57" i="56"/>
  <c r="D57" i="56"/>
  <c r="C57" i="56"/>
  <c r="L57" i="57"/>
  <c r="K57" i="57"/>
  <c r="J57" i="57"/>
  <c r="I57" i="57"/>
  <c r="H57" i="57"/>
  <c r="G57" i="57"/>
  <c r="F57" i="57"/>
  <c r="E57" i="57"/>
  <c r="D57" i="57"/>
  <c r="C57" i="57"/>
  <c r="L57" i="58"/>
  <c r="K57" i="58"/>
  <c r="J57" i="58"/>
  <c r="I57" i="58"/>
  <c r="H57" i="58"/>
  <c r="G57" i="58"/>
  <c r="F57" i="58"/>
  <c r="E57" i="58"/>
  <c r="D57" i="58"/>
  <c r="C57" i="58"/>
  <c r="L57" i="59"/>
  <c r="K57" i="59"/>
  <c r="J57" i="59"/>
  <c r="I57" i="59"/>
  <c r="H57" i="59"/>
  <c r="G57" i="59"/>
  <c r="F57" i="59"/>
  <c r="E57" i="59"/>
  <c r="D57" i="59"/>
  <c r="C57" i="59"/>
  <c r="L57" i="60"/>
  <c r="K57" i="60"/>
  <c r="J57" i="60"/>
  <c r="I57" i="60"/>
  <c r="H57" i="60"/>
  <c r="G57" i="60"/>
  <c r="F57" i="60"/>
  <c r="E57" i="60"/>
  <c r="D57" i="60"/>
  <c r="C57" i="60"/>
  <c r="L57" i="61"/>
  <c r="K57" i="61"/>
  <c r="J57" i="61"/>
  <c r="I57" i="61"/>
  <c r="H57" i="61"/>
  <c r="G57" i="61"/>
  <c r="F57" i="61"/>
  <c r="E57" i="61"/>
  <c r="D57" i="61"/>
  <c r="C57" i="61"/>
  <c r="L57" i="62"/>
  <c r="K57" i="62"/>
  <c r="J57" i="62"/>
  <c r="I57" i="62"/>
  <c r="H57" i="62"/>
  <c r="G57" i="62"/>
  <c r="F57" i="62"/>
  <c r="E57" i="62"/>
  <c r="D57" i="62"/>
  <c r="C57" i="62"/>
  <c r="L57" i="63"/>
  <c r="K57" i="63"/>
  <c r="J57" i="63"/>
  <c r="I57" i="63"/>
  <c r="H57" i="63"/>
  <c r="G57" i="63"/>
  <c r="F57" i="63"/>
  <c r="E57" i="63"/>
  <c r="D57" i="63"/>
  <c r="C57" i="63"/>
  <c r="L57" i="64"/>
  <c r="K57" i="64"/>
  <c r="J57" i="64"/>
  <c r="I57" i="64"/>
  <c r="H57" i="64"/>
  <c r="G57" i="64"/>
  <c r="F57" i="64"/>
  <c r="E57" i="64"/>
  <c r="D57" i="64"/>
  <c r="C57" i="64"/>
  <c r="L57" i="65"/>
  <c r="K57" i="65"/>
  <c r="J57" i="65"/>
  <c r="I57" i="65"/>
  <c r="H57" i="65"/>
  <c r="G57" i="65"/>
  <c r="F57" i="65"/>
  <c r="E57" i="65"/>
  <c r="D57" i="65"/>
  <c r="C57" i="65"/>
  <c r="L57" i="66"/>
  <c r="K57" i="66"/>
  <c r="J57" i="66"/>
  <c r="I57" i="66"/>
  <c r="H57" i="66"/>
  <c r="G57" i="66"/>
  <c r="F57" i="66"/>
  <c r="E57" i="66"/>
  <c r="D57" i="66"/>
  <c r="C57" i="66"/>
  <c r="L57" i="67"/>
  <c r="K57" i="67"/>
  <c r="J57" i="67"/>
  <c r="I57" i="67"/>
  <c r="H57" i="67"/>
  <c r="G57" i="67"/>
  <c r="F57" i="67"/>
  <c r="E57" i="67"/>
  <c r="D57" i="67"/>
  <c r="C57" i="67"/>
  <c r="L57" i="68"/>
  <c r="K57" i="68"/>
  <c r="J57" i="68"/>
  <c r="I57" i="68"/>
  <c r="H57" i="68"/>
  <c r="G57" i="68"/>
  <c r="F57" i="68"/>
  <c r="E57" i="68"/>
  <c r="D57" i="68"/>
  <c r="C57" i="68"/>
  <c r="L57" i="69"/>
  <c r="K57" i="69"/>
  <c r="J57" i="69"/>
  <c r="I57" i="69"/>
  <c r="H57" i="69"/>
  <c r="G57" i="69"/>
  <c r="F57" i="69"/>
  <c r="E57" i="69"/>
  <c r="D57" i="69"/>
  <c r="C57" i="69"/>
  <c r="L57" i="70"/>
  <c r="K57" i="70"/>
  <c r="J57" i="70"/>
  <c r="I57" i="70"/>
  <c r="H57" i="70"/>
  <c r="G57" i="70"/>
  <c r="F57" i="70"/>
  <c r="E57" i="70"/>
  <c r="D57" i="70"/>
  <c r="C57" i="70"/>
  <c r="L57" i="71"/>
  <c r="K57" i="71"/>
  <c r="J57" i="71"/>
  <c r="I57" i="71"/>
  <c r="H57" i="71"/>
  <c r="G57" i="71"/>
  <c r="F57" i="71"/>
  <c r="E57" i="71"/>
  <c r="D57" i="71"/>
  <c r="C57" i="71"/>
  <c r="L57" i="72"/>
  <c r="K57" i="72"/>
  <c r="J57" i="72"/>
  <c r="I57" i="72"/>
  <c r="H57" i="72"/>
  <c r="G57" i="72"/>
  <c r="F57" i="72"/>
  <c r="E57" i="72"/>
  <c r="D57" i="72"/>
  <c r="C57" i="72"/>
  <c r="L57" i="73"/>
  <c r="K57" i="73"/>
  <c r="J57" i="73"/>
  <c r="I57" i="73"/>
  <c r="H57" i="73"/>
  <c r="G57" i="73"/>
  <c r="F57" i="73"/>
  <c r="E57" i="73"/>
  <c r="D57" i="73"/>
  <c r="C57" i="73"/>
  <c r="L57" i="74"/>
  <c r="K57" i="74"/>
  <c r="J57" i="74"/>
  <c r="I57" i="74"/>
  <c r="H57" i="74"/>
  <c r="G57" i="74"/>
  <c r="F57" i="74"/>
  <c r="E57" i="74"/>
  <c r="D57" i="74"/>
  <c r="C57" i="74"/>
  <c r="L57" i="75"/>
  <c r="K57" i="75"/>
  <c r="J57" i="75"/>
  <c r="I57" i="75"/>
  <c r="H57" i="75"/>
  <c r="G57" i="75"/>
  <c r="F57" i="75"/>
  <c r="E57" i="75"/>
  <c r="D57" i="75"/>
  <c r="C57" i="75"/>
  <c r="L57" i="76"/>
  <c r="K57" i="76"/>
  <c r="J57" i="76"/>
  <c r="I57" i="76"/>
  <c r="H57" i="76"/>
  <c r="G57" i="76"/>
  <c r="F57" i="76"/>
  <c r="E57" i="76"/>
  <c r="D57" i="76"/>
  <c r="C57" i="76"/>
  <c r="L57" i="77"/>
  <c r="K57" i="77"/>
  <c r="J57" i="77"/>
  <c r="I57" i="77"/>
  <c r="H57" i="77"/>
  <c r="G57" i="77"/>
  <c r="F57" i="77"/>
  <c r="E57" i="77"/>
  <c r="D57" i="77"/>
  <c r="C57" i="77"/>
  <c r="L57" i="78"/>
  <c r="K57" i="78"/>
  <c r="J57" i="78"/>
  <c r="I57" i="78"/>
  <c r="H57" i="78"/>
  <c r="G57" i="78"/>
  <c r="F57" i="78"/>
  <c r="E57" i="78"/>
  <c r="D57" i="78"/>
  <c r="C57" i="78"/>
  <c r="L57" i="79"/>
  <c r="K57" i="79"/>
  <c r="J57" i="79"/>
  <c r="I57" i="79"/>
  <c r="H57" i="79"/>
  <c r="G57" i="79"/>
  <c r="F57" i="79"/>
  <c r="E57" i="79"/>
  <c r="D57" i="79"/>
  <c r="C57" i="79"/>
  <c r="L57" i="80"/>
  <c r="K57" i="80"/>
  <c r="J57" i="80"/>
  <c r="I57" i="80"/>
  <c r="H57" i="80"/>
  <c r="G57" i="80"/>
  <c r="F57" i="80"/>
  <c r="E57" i="80"/>
  <c r="D57" i="80"/>
  <c r="C57" i="80"/>
  <c r="L57" i="81"/>
  <c r="K57" i="81"/>
  <c r="J57" i="81"/>
  <c r="I57" i="81"/>
  <c r="H57" i="81"/>
  <c r="G57" i="81"/>
  <c r="F57" i="81"/>
  <c r="E57" i="81"/>
  <c r="D57" i="81"/>
  <c r="C57" i="81"/>
  <c r="L57" i="82"/>
  <c r="K57" i="82"/>
  <c r="J57" i="82"/>
  <c r="I57" i="82"/>
  <c r="H57" i="82"/>
  <c r="G57" i="82"/>
  <c r="F57" i="82"/>
  <c r="E57" i="82"/>
  <c r="D57" i="82"/>
  <c r="C57" i="82"/>
  <c r="L57" i="83"/>
  <c r="K57" i="83"/>
  <c r="J57" i="83"/>
  <c r="I57" i="83"/>
  <c r="H57" i="83"/>
  <c r="G57" i="83"/>
  <c r="F57" i="83"/>
  <c r="E57" i="83"/>
  <c r="D57" i="83"/>
  <c r="C57" i="83"/>
  <c r="L57" i="84"/>
  <c r="K57" i="84"/>
  <c r="J57" i="84"/>
  <c r="I57" i="84"/>
  <c r="H57" i="84"/>
  <c r="G57" i="84"/>
  <c r="F57" i="84"/>
  <c r="E57" i="84"/>
  <c r="D57" i="84"/>
  <c r="C57" i="84"/>
  <c r="L57" i="85"/>
  <c r="K57" i="85"/>
  <c r="J57" i="85"/>
  <c r="I57" i="85"/>
  <c r="H57" i="85"/>
  <c r="G57" i="85"/>
  <c r="F57" i="85"/>
  <c r="E57" i="85"/>
  <c r="D57" i="85"/>
  <c r="C57" i="85"/>
  <c r="L57" i="86"/>
  <c r="K57" i="86"/>
  <c r="J57" i="86"/>
  <c r="I57" i="86"/>
  <c r="H57" i="86"/>
  <c r="G57" i="86"/>
  <c r="F57" i="86"/>
  <c r="E57" i="86"/>
  <c r="D57" i="86"/>
  <c r="C57" i="86"/>
  <c r="L57" i="87"/>
  <c r="K57" i="87"/>
  <c r="J57" i="87"/>
  <c r="I57" i="87"/>
  <c r="H57" i="87"/>
  <c r="G57" i="87"/>
  <c r="F57" i="87"/>
  <c r="E57" i="87"/>
  <c r="D57" i="87"/>
  <c r="C57" i="87"/>
  <c r="L57" i="88"/>
  <c r="K57" i="88"/>
  <c r="J57" i="88"/>
  <c r="I57" i="88"/>
  <c r="H57" i="88"/>
  <c r="G57" i="88"/>
  <c r="F57" i="88"/>
  <c r="E57" i="88"/>
  <c r="D57" i="88"/>
  <c r="C57" i="88"/>
  <c r="L57" i="89"/>
  <c r="K57" i="89"/>
  <c r="J57" i="89"/>
  <c r="I57" i="89"/>
  <c r="H57" i="89"/>
  <c r="G57" i="89"/>
  <c r="F57" i="89"/>
  <c r="E57" i="89"/>
  <c r="D57" i="89"/>
  <c r="C57" i="89"/>
  <c r="L57" i="90"/>
  <c r="K57" i="90"/>
  <c r="J57" i="90"/>
  <c r="I57" i="90"/>
  <c r="H57" i="90"/>
  <c r="G57" i="90"/>
  <c r="F57" i="90"/>
  <c r="E57" i="90"/>
  <c r="D57" i="90"/>
  <c r="C57" i="90"/>
  <c r="L57" i="91"/>
  <c r="K57" i="91"/>
  <c r="J57" i="91"/>
  <c r="I57" i="91"/>
  <c r="H57" i="91"/>
  <c r="G57" i="91"/>
  <c r="F57" i="91"/>
  <c r="E57" i="91"/>
  <c r="D57" i="91"/>
  <c r="C57" i="91"/>
  <c r="L57" i="92"/>
  <c r="K57" i="92"/>
  <c r="J57" i="92"/>
  <c r="I57" i="92"/>
  <c r="H57" i="92"/>
  <c r="G57" i="92"/>
  <c r="F57" i="92"/>
  <c r="E57" i="92"/>
  <c r="D57" i="92"/>
  <c r="C57" i="92"/>
  <c r="L57" i="93"/>
  <c r="K57" i="93"/>
  <c r="J57" i="93"/>
  <c r="I57" i="93"/>
  <c r="H57" i="93"/>
  <c r="G57" i="93"/>
  <c r="F57" i="93"/>
  <c r="E57" i="93"/>
  <c r="D57" i="93"/>
  <c r="C57" i="93"/>
  <c r="L57" i="94"/>
  <c r="K57" i="94"/>
  <c r="J57" i="94"/>
  <c r="I57" i="94"/>
  <c r="H57" i="94"/>
  <c r="G57" i="94"/>
  <c r="F57" i="94"/>
  <c r="E57" i="94"/>
  <c r="D57" i="94"/>
  <c r="C57" i="94"/>
  <c r="L57" i="95"/>
  <c r="K57" i="95"/>
  <c r="J57" i="95"/>
  <c r="I57" i="95"/>
  <c r="H57" i="95"/>
  <c r="G57" i="95"/>
  <c r="F57" i="95"/>
  <c r="E57" i="95"/>
  <c r="D57" i="95"/>
  <c r="C57" i="95"/>
  <c r="L57" i="96"/>
  <c r="K57" i="96"/>
  <c r="J57" i="96"/>
  <c r="I57" i="96"/>
  <c r="H57" i="96"/>
  <c r="G57" i="96"/>
  <c r="F57" i="96"/>
  <c r="E57" i="96"/>
  <c r="D57" i="96"/>
  <c r="C57" i="96"/>
  <c r="L57" i="97"/>
  <c r="K57" i="97"/>
  <c r="J57" i="97"/>
  <c r="I57" i="97"/>
  <c r="H57" i="97"/>
  <c r="G57" i="97"/>
  <c r="F57" i="97"/>
  <c r="E57" i="97"/>
  <c r="D57" i="97"/>
  <c r="C57" i="97"/>
  <c r="L57" i="98"/>
  <c r="K57" i="98"/>
  <c r="J57" i="98"/>
  <c r="I57" i="98"/>
  <c r="H57" i="98"/>
  <c r="G57" i="98"/>
  <c r="F57" i="98"/>
  <c r="E57" i="98"/>
  <c r="D57" i="98"/>
  <c r="C57" i="98"/>
  <c r="L57" i="99"/>
  <c r="K57" i="99"/>
  <c r="J57" i="99"/>
  <c r="I57" i="99"/>
  <c r="H57" i="99"/>
  <c r="G57" i="99"/>
  <c r="F57" i="99"/>
  <c r="E57" i="99"/>
  <c r="D57" i="99"/>
  <c r="C57" i="99"/>
  <c r="L57" i="100"/>
  <c r="K57" i="100"/>
  <c r="J57" i="100"/>
  <c r="I57" i="100"/>
  <c r="H57" i="100"/>
  <c r="G57" i="100"/>
  <c r="F57" i="100"/>
  <c r="E57" i="100"/>
  <c r="D57" i="100"/>
  <c r="C57" i="100"/>
  <c r="L57" i="101"/>
  <c r="K57" i="101"/>
  <c r="J57" i="101"/>
  <c r="I57" i="101"/>
  <c r="H57" i="101"/>
  <c r="G57" i="101"/>
  <c r="F57" i="101"/>
  <c r="E57" i="101"/>
  <c r="D57" i="101"/>
  <c r="C57" i="101"/>
  <c r="L57" i="102"/>
  <c r="K57" i="102"/>
  <c r="J57" i="102"/>
  <c r="I57" i="102"/>
  <c r="H57" i="102"/>
  <c r="G57" i="102"/>
  <c r="F57" i="102"/>
  <c r="E57" i="102"/>
  <c r="D57" i="102"/>
  <c r="C57" i="102"/>
  <c r="L57" i="103"/>
  <c r="K57" i="103"/>
  <c r="J57" i="103"/>
  <c r="I57" i="103"/>
  <c r="H57" i="103"/>
  <c r="G57" i="103"/>
  <c r="F57" i="103"/>
  <c r="E57" i="103"/>
  <c r="D57" i="103"/>
  <c r="C57" i="103"/>
  <c r="L57" i="104"/>
  <c r="K57" i="104"/>
  <c r="J57" i="104"/>
  <c r="I57" i="104"/>
  <c r="H57" i="104"/>
  <c r="G57" i="104"/>
  <c r="F57" i="104"/>
  <c r="E57" i="104"/>
  <c r="D57" i="104"/>
  <c r="C57" i="104"/>
  <c r="L57" i="105"/>
  <c r="K57" i="105"/>
  <c r="J57" i="105"/>
  <c r="I57" i="105"/>
  <c r="H57" i="105"/>
  <c r="G57" i="105"/>
  <c r="F57" i="105"/>
  <c r="E57" i="105"/>
  <c r="D57" i="105"/>
  <c r="C57" i="105"/>
  <c r="L57" i="106"/>
  <c r="K57" i="106"/>
  <c r="J57" i="106"/>
  <c r="I57" i="106"/>
  <c r="H57" i="106"/>
  <c r="G57" i="106"/>
  <c r="F57" i="106"/>
  <c r="E57" i="106"/>
  <c r="D57" i="106"/>
  <c r="C57" i="106"/>
  <c r="L57" i="107"/>
  <c r="K57" i="107"/>
  <c r="J57" i="107"/>
  <c r="I57" i="107"/>
  <c r="H57" i="107"/>
  <c r="G57" i="107"/>
  <c r="F57" i="107"/>
  <c r="E57" i="107"/>
  <c r="D57" i="107"/>
  <c r="C57" i="107"/>
  <c r="L57" i="108"/>
  <c r="K57" i="108"/>
  <c r="J57" i="108"/>
  <c r="I57" i="108"/>
  <c r="H57" i="108"/>
  <c r="G57" i="108"/>
  <c r="F57" i="108"/>
  <c r="E57" i="108"/>
  <c r="D57" i="108"/>
  <c r="C57" i="108"/>
  <c r="L57" i="109"/>
  <c r="K57" i="109"/>
  <c r="J57" i="109"/>
  <c r="I57" i="109"/>
  <c r="H57" i="109"/>
  <c r="G57" i="109"/>
  <c r="F57" i="109"/>
  <c r="E57" i="109"/>
  <c r="D57" i="109"/>
  <c r="C57" i="109"/>
  <c r="L57" i="110"/>
  <c r="K57" i="110"/>
  <c r="J57" i="110"/>
  <c r="I57" i="110"/>
  <c r="H57" i="110"/>
  <c r="G57" i="110"/>
  <c r="F57" i="110"/>
  <c r="E57" i="110"/>
  <c r="D57" i="110"/>
  <c r="C57" i="110"/>
  <c r="L57" i="111"/>
  <c r="K57" i="111"/>
  <c r="J57" i="111"/>
  <c r="I57" i="111"/>
  <c r="H57" i="111"/>
  <c r="G57" i="111"/>
  <c r="F57" i="111"/>
  <c r="E57" i="111"/>
  <c r="D57" i="111"/>
  <c r="C57" i="111"/>
  <c r="L57" i="112"/>
  <c r="K57" i="112"/>
  <c r="J57" i="112"/>
  <c r="I57" i="112"/>
  <c r="H57" i="112"/>
  <c r="G57" i="112"/>
  <c r="F57" i="112"/>
  <c r="E57" i="112"/>
  <c r="D57" i="112"/>
  <c r="C57" i="112"/>
  <c r="L57" i="113"/>
  <c r="K57" i="113"/>
  <c r="J57" i="113"/>
  <c r="I57" i="113"/>
  <c r="H57" i="113"/>
  <c r="G57" i="113"/>
  <c r="F57" i="113"/>
  <c r="E57" i="113"/>
  <c r="D57" i="113"/>
  <c r="C57" i="113"/>
  <c r="L57" i="114"/>
  <c r="K57" i="114"/>
  <c r="J57" i="114"/>
  <c r="I57" i="114"/>
  <c r="H57" i="114"/>
  <c r="G57" i="114"/>
  <c r="F57" i="114"/>
  <c r="E57" i="114"/>
  <c r="D57" i="114"/>
  <c r="C57" i="114"/>
  <c r="L57" i="115"/>
  <c r="K57" i="115"/>
  <c r="J57" i="115"/>
  <c r="I57" i="115"/>
  <c r="H57" i="115"/>
  <c r="G57" i="115"/>
  <c r="F57" i="115"/>
  <c r="E57" i="115"/>
  <c r="D57" i="115"/>
  <c r="C57" i="115"/>
  <c r="L57" i="116"/>
  <c r="K57" i="116"/>
  <c r="J57" i="116"/>
  <c r="I57" i="116"/>
  <c r="H57" i="116"/>
  <c r="G57" i="116"/>
  <c r="F57" i="116"/>
  <c r="E57" i="116"/>
  <c r="D57" i="116"/>
  <c r="C57" i="116"/>
  <c r="L57" i="117"/>
  <c r="K57" i="117"/>
  <c r="J57" i="117"/>
  <c r="I57" i="117"/>
  <c r="H57" i="117"/>
  <c r="G57" i="117"/>
  <c r="F57" i="117"/>
  <c r="E57" i="117"/>
  <c r="D57" i="117"/>
  <c r="C57" i="117"/>
  <c r="L57" i="118"/>
  <c r="K57" i="118"/>
  <c r="J57" i="118"/>
  <c r="I57" i="118"/>
  <c r="H57" i="118"/>
  <c r="G57" i="118"/>
  <c r="F57" i="118"/>
  <c r="E57" i="118"/>
  <c r="D57" i="118"/>
  <c r="C57" i="118"/>
  <c r="L57" i="119"/>
  <c r="K57" i="119"/>
  <c r="J57" i="119"/>
  <c r="I57" i="119"/>
  <c r="H57" i="119"/>
  <c r="G57" i="119"/>
  <c r="F57" i="119"/>
  <c r="E57" i="119"/>
  <c r="D57" i="119"/>
  <c r="C57" i="119"/>
  <c r="L57" i="120"/>
  <c r="K57" i="120"/>
  <c r="J57" i="120"/>
  <c r="I57" i="120"/>
  <c r="H57" i="120"/>
  <c r="G57" i="120"/>
  <c r="F57" i="120"/>
  <c r="E57" i="120"/>
  <c r="D57" i="120"/>
  <c r="C57" i="120"/>
  <c r="L57" i="121"/>
  <c r="K57" i="121"/>
  <c r="J57" i="121"/>
  <c r="I57" i="121"/>
  <c r="H57" i="121"/>
  <c r="G57" i="121"/>
  <c r="F57" i="121"/>
  <c r="E57" i="121"/>
  <c r="D57" i="121"/>
  <c r="C57" i="121"/>
  <c r="L57" i="122"/>
  <c r="K57" i="122"/>
  <c r="J57" i="122"/>
  <c r="I57" i="122"/>
  <c r="H57" i="122"/>
  <c r="G57" i="122"/>
  <c r="F57" i="122"/>
  <c r="E57" i="122"/>
  <c r="D57" i="122"/>
  <c r="C57" i="122"/>
  <c r="L57" i="123"/>
  <c r="K57" i="123"/>
  <c r="J57" i="123"/>
  <c r="I57" i="123"/>
  <c r="H57" i="123"/>
  <c r="G57" i="123"/>
  <c r="F57" i="123"/>
  <c r="E57" i="123"/>
  <c r="D57" i="123"/>
  <c r="C57" i="123"/>
  <c r="L57" i="124"/>
  <c r="K57" i="124"/>
  <c r="J57" i="124"/>
  <c r="I57" i="124"/>
  <c r="H57" i="124"/>
  <c r="G57" i="124"/>
  <c r="F57" i="124"/>
  <c r="E57" i="124"/>
  <c r="D57" i="124"/>
  <c r="C57" i="124"/>
  <c r="L57" i="125"/>
  <c r="K57" i="125"/>
  <c r="J57" i="125"/>
  <c r="I57" i="125"/>
  <c r="H57" i="125"/>
  <c r="G57" i="125"/>
  <c r="F57" i="125"/>
  <c r="E57" i="125"/>
  <c r="D57" i="125"/>
  <c r="C57" i="125"/>
  <c r="L57" i="126"/>
  <c r="K57" i="126"/>
  <c r="J57" i="126"/>
  <c r="I57" i="126"/>
  <c r="H57" i="126"/>
  <c r="G57" i="126"/>
  <c r="F57" i="126"/>
  <c r="E57" i="126"/>
  <c r="D57" i="126"/>
  <c r="C57" i="126"/>
  <c r="L57" i="127"/>
  <c r="K57" i="127"/>
  <c r="J57" i="127"/>
  <c r="I57" i="127"/>
  <c r="H57" i="127"/>
  <c r="G57" i="127"/>
  <c r="F57" i="127"/>
  <c r="E57" i="127"/>
  <c r="D57" i="127"/>
  <c r="C57" i="127"/>
  <c r="L57" i="128"/>
  <c r="K57" i="128"/>
  <c r="J57" i="128"/>
  <c r="I57" i="128"/>
  <c r="H57" i="128"/>
  <c r="G57" i="128"/>
  <c r="F57" i="128"/>
  <c r="E57" i="128"/>
  <c r="D57" i="128"/>
  <c r="C57" i="128"/>
  <c r="L57" i="129"/>
  <c r="K57" i="129"/>
  <c r="J57" i="129"/>
  <c r="I57" i="129"/>
  <c r="H57" i="129"/>
  <c r="G57" i="129"/>
  <c r="F57" i="129"/>
  <c r="E57" i="129"/>
  <c r="D57" i="129"/>
  <c r="C57" i="129"/>
  <c r="L57" i="130"/>
  <c r="K57" i="130"/>
  <c r="J57" i="130"/>
  <c r="I57" i="130"/>
  <c r="H57" i="130"/>
  <c r="G57" i="130"/>
  <c r="F57" i="130"/>
  <c r="E57" i="130"/>
  <c r="D57" i="130"/>
  <c r="C57" i="130"/>
  <c r="L57" i="131"/>
  <c r="K57" i="131"/>
  <c r="J57" i="131"/>
  <c r="I57" i="131"/>
  <c r="H57" i="131"/>
  <c r="G57" i="131"/>
  <c r="F57" i="131"/>
  <c r="E57" i="131"/>
  <c r="D57" i="131"/>
  <c r="C57" i="131"/>
  <c r="L57" i="132"/>
  <c r="K57" i="132"/>
  <c r="J57" i="132"/>
  <c r="I57" i="132"/>
  <c r="H57" i="132"/>
  <c r="G57" i="132"/>
  <c r="F57" i="132"/>
  <c r="E57" i="132"/>
  <c r="D57" i="132"/>
  <c r="C57" i="132"/>
  <c r="L57" i="133"/>
  <c r="K57" i="133"/>
  <c r="J57" i="133"/>
  <c r="I57" i="133"/>
  <c r="H57" i="133"/>
  <c r="G57" i="133"/>
  <c r="F57" i="133"/>
  <c r="E57" i="133"/>
  <c r="D57" i="133"/>
  <c r="C57" i="133"/>
  <c r="L57" i="134"/>
  <c r="K57" i="134"/>
  <c r="J57" i="134"/>
  <c r="I57" i="134"/>
  <c r="H57" i="134"/>
  <c r="G57" i="134"/>
  <c r="F57" i="134"/>
  <c r="E57" i="134"/>
  <c r="D57" i="134"/>
  <c r="C57" i="134"/>
  <c r="L57" i="135"/>
  <c r="K57" i="135"/>
  <c r="J57" i="135"/>
  <c r="I57" i="135"/>
  <c r="H57" i="135"/>
  <c r="G57" i="135"/>
  <c r="F57" i="135"/>
  <c r="E57" i="135"/>
  <c r="D57" i="135"/>
  <c r="C57" i="135"/>
  <c r="L57" i="136"/>
  <c r="K57" i="136"/>
  <c r="J57" i="136"/>
  <c r="I57" i="136"/>
  <c r="H57" i="136"/>
  <c r="G57" i="136"/>
  <c r="F57" i="136"/>
  <c r="E57" i="136"/>
  <c r="D57" i="136"/>
  <c r="C57" i="136"/>
  <c r="L57" i="137"/>
  <c r="K57" i="137"/>
  <c r="J57" i="137"/>
  <c r="I57" i="137"/>
  <c r="H57" i="137"/>
  <c r="G57" i="137"/>
  <c r="F57" i="137"/>
  <c r="E57" i="137"/>
  <c r="D57" i="137"/>
  <c r="C57" i="137"/>
  <c r="L57" i="138"/>
  <c r="K57" i="138"/>
  <c r="J57" i="138"/>
  <c r="I57" i="138"/>
  <c r="H57" i="138"/>
  <c r="G57" i="138"/>
  <c r="F57" i="138"/>
  <c r="E57" i="138"/>
  <c r="D57" i="138"/>
  <c r="C57" i="138"/>
  <c r="L57" i="139"/>
  <c r="K57" i="139"/>
  <c r="J57" i="139"/>
  <c r="I57" i="139"/>
  <c r="H57" i="139"/>
  <c r="G57" i="139"/>
  <c r="F57" i="139"/>
  <c r="E57" i="139"/>
  <c r="D57" i="139"/>
  <c r="C57" i="139"/>
  <c r="L57" i="140"/>
  <c r="K57" i="140"/>
  <c r="J57" i="140"/>
  <c r="I57" i="140"/>
  <c r="H57" i="140"/>
  <c r="G57" i="140"/>
  <c r="F57" i="140"/>
  <c r="E57" i="140"/>
  <c r="D57" i="140"/>
  <c r="C57" i="140"/>
  <c r="L57" i="141"/>
  <c r="K57" i="141"/>
  <c r="J57" i="141"/>
  <c r="I57" i="141"/>
  <c r="H57" i="141"/>
  <c r="G57" i="141"/>
  <c r="F57" i="141"/>
  <c r="E57" i="141"/>
  <c r="D57" i="141"/>
  <c r="C57" i="141"/>
  <c r="L57" i="142"/>
  <c r="K57" i="142"/>
  <c r="J57" i="142"/>
  <c r="I57" i="142"/>
  <c r="H57" i="142"/>
  <c r="G57" i="142"/>
  <c r="F57" i="142"/>
  <c r="E57" i="142"/>
  <c r="D57" i="142"/>
  <c r="C57" i="142"/>
  <c r="L57" i="143"/>
  <c r="K57" i="143"/>
  <c r="J57" i="143"/>
  <c r="I57" i="143"/>
  <c r="H57" i="143"/>
  <c r="G57" i="143"/>
  <c r="F57" i="143"/>
  <c r="E57" i="143"/>
  <c r="D57" i="143"/>
  <c r="C57" i="143"/>
  <c r="L57" i="144"/>
  <c r="K57" i="144"/>
  <c r="J57" i="144"/>
  <c r="I57" i="144"/>
  <c r="H57" i="144"/>
  <c r="G57" i="144"/>
  <c r="F57" i="144"/>
  <c r="E57" i="144"/>
  <c r="D57" i="144"/>
  <c r="C57" i="144"/>
  <c r="L57" i="145"/>
  <c r="K57" i="145"/>
  <c r="J57" i="145"/>
  <c r="I57" i="145"/>
  <c r="H57" i="145"/>
  <c r="G57" i="145"/>
  <c r="F57" i="145"/>
  <c r="E57" i="145"/>
  <c r="D57" i="145"/>
  <c r="C57" i="145"/>
  <c r="L57" i="146"/>
  <c r="K57" i="146"/>
  <c r="J57" i="146"/>
  <c r="I57" i="146"/>
  <c r="H57" i="146"/>
  <c r="G57" i="146"/>
  <c r="F57" i="146"/>
  <c r="E57" i="146"/>
  <c r="D57" i="146"/>
  <c r="C57" i="146"/>
  <c r="L57" i="147"/>
  <c r="K57" i="147"/>
  <c r="J57" i="147"/>
  <c r="I57" i="147"/>
  <c r="H57" i="147"/>
  <c r="G57" i="147"/>
  <c r="F57" i="147"/>
  <c r="E57" i="147"/>
  <c r="D57" i="147"/>
  <c r="C57" i="147"/>
  <c r="L57" i="148"/>
  <c r="K57" i="148"/>
  <c r="J57" i="148"/>
  <c r="I57" i="148"/>
  <c r="H57" i="148"/>
  <c r="G57" i="148"/>
  <c r="F57" i="148"/>
  <c r="E57" i="148"/>
  <c r="D57" i="148"/>
  <c r="C57" i="148"/>
  <c r="L57" i="149"/>
  <c r="K57" i="149"/>
  <c r="J57" i="149"/>
  <c r="I57" i="149"/>
  <c r="H57" i="149"/>
  <c r="G57" i="149"/>
  <c r="F57" i="149"/>
  <c r="E57" i="149"/>
  <c r="D57" i="149"/>
  <c r="C57" i="149"/>
  <c r="L57" i="150"/>
  <c r="K57" i="150"/>
  <c r="J57" i="150"/>
  <c r="I57" i="150"/>
  <c r="H57" i="150"/>
  <c r="G57" i="150"/>
  <c r="F57" i="150"/>
  <c r="E57" i="150"/>
  <c r="D57" i="150"/>
  <c r="C57" i="150"/>
  <c r="L57" i="151"/>
  <c r="K57" i="151"/>
  <c r="J57" i="151"/>
  <c r="I57" i="151"/>
  <c r="H57" i="151"/>
  <c r="G57" i="151"/>
  <c r="F57" i="151"/>
  <c r="E57" i="151"/>
  <c r="D57" i="151"/>
  <c r="C57" i="151"/>
  <c r="L57" i="152"/>
  <c r="K57" i="152"/>
  <c r="J57" i="152"/>
  <c r="I57" i="152"/>
  <c r="H57" i="152"/>
  <c r="G57" i="152"/>
  <c r="F57" i="152"/>
  <c r="E57" i="152"/>
  <c r="D57" i="152"/>
  <c r="C57" i="152"/>
  <c r="L57" i="153"/>
  <c r="K57" i="153"/>
  <c r="J57" i="153"/>
  <c r="I57" i="153"/>
  <c r="H57" i="153"/>
  <c r="G57" i="153"/>
  <c r="F57" i="153"/>
  <c r="E57" i="153"/>
  <c r="D57" i="153"/>
  <c r="C57" i="153"/>
  <c r="L57" i="154"/>
  <c r="K57" i="154"/>
  <c r="J57" i="154"/>
  <c r="I57" i="154"/>
  <c r="H57" i="154"/>
  <c r="G57" i="154"/>
  <c r="F57" i="154"/>
  <c r="E57" i="154"/>
  <c r="D57" i="154"/>
  <c r="C57" i="154"/>
  <c r="L57" i="155"/>
  <c r="K57" i="155"/>
  <c r="J57" i="155"/>
  <c r="I57" i="155"/>
  <c r="H57" i="155"/>
  <c r="G57" i="155"/>
  <c r="F57" i="155"/>
  <c r="E57" i="155"/>
  <c r="D57" i="155"/>
  <c r="C57" i="155"/>
  <c r="L57" i="156"/>
  <c r="K57" i="156"/>
  <c r="J57" i="156"/>
  <c r="I57" i="156"/>
  <c r="H57" i="156"/>
  <c r="G57" i="156"/>
  <c r="F57" i="156"/>
  <c r="E57" i="156"/>
  <c r="D57" i="156"/>
  <c r="C57" i="156"/>
  <c r="L57" i="157"/>
  <c r="K57" i="157"/>
  <c r="J57" i="157"/>
  <c r="I57" i="157"/>
  <c r="H57" i="157"/>
  <c r="G57" i="157"/>
  <c r="F57" i="157"/>
  <c r="E57" i="157"/>
  <c r="D57" i="157"/>
  <c r="C57" i="157"/>
  <c r="L57" i="158"/>
  <c r="K57" i="158"/>
  <c r="J57" i="158"/>
  <c r="I57" i="158"/>
  <c r="H57" i="158"/>
  <c r="G57" i="158"/>
  <c r="F57" i="158"/>
  <c r="E57" i="158"/>
  <c r="D57" i="158"/>
  <c r="C57" i="158"/>
  <c r="L57" i="159"/>
  <c r="K57" i="159"/>
  <c r="J57" i="159"/>
  <c r="I57" i="159"/>
  <c r="H57" i="159"/>
  <c r="G57" i="159"/>
  <c r="F57" i="159"/>
  <c r="E57" i="159"/>
  <c r="D57" i="159"/>
  <c r="C57" i="159"/>
  <c r="L57" i="160"/>
  <c r="K57" i="160"/>
  <c r="J57" i="160"/>
  <c r="I57" i="160"/>
  <c r="H57" i="160"/>
  <c r="G57" i="160"/>
  <c r="F57" i="160"/>
  <c r="E57" i="160"/>
  <c r="D57" i="160"/>
  <c r="C57" i="160"/>
  <c r="L57" i="161"/>
  <c r="K57" i="161"/>
  <c r="J57" i="161"/>
  <c r="I57" i="161"/>
  <c r="H57" i="161"/>
  <c r="G57" i="161"/>
  <c r="F57" i="161"/>
  <c r="E57" i="161"/>
  <c r="D57" i="161"/>
  <c r="C57" i="161"/>
  <c r="L57" i="162"/>
  <c r="K57" i="162"/>
  <c r="J57" i="162"/>
  <c r="I57" i="162"/>
  <c r="H57" i="162"/>
  <c r="G57" i="162"/>
  <c r="F57" i="162"/>
  <c r="E57" i="162"/>
  <c r="D57" i="162"/>
  <c r="C57" i="162"/>
  <c r="L57" i="163"/>
  <c r="K57" i="163"/>
  <c r="J57" i="163"/>
  <c r="I57" i="163"/>
  <c r="H57" i="163"/>
  <c r="G57" i="163"/>
  <c r="F57" i="163"/>
  <c r="E57" i="163"/>
  <c r="D57" i="163"/>
  <c r="C57" i="163"/>
  <c r="L57" i="164"/>
  <c r="K57" i="164"/>
  <c r="J57" i="164"/>
  <c r="I57" i="164"/>
  <c r="H57" i="164"/>
  <c r="G57" i="164"/>
  <c r="F57" i="164"/>
  <c r="E57" i="164"/>
  <c r="D57" i="164"/>
  <c r="C57" i="164"/>
  <c r="L57" i="165"/>
  <c r="K57" i="165"/>
  <c r="J57" i="165"/>
  <c r="I57" i="165"/>
  <c r="H57" i="165"/>
  <c r="G57" i="165"/>
  <c r="F57" i="165"/>
  <c r="E57" i="165"/>
  <c r="D57" i="165"/>
  <c r="C57" i="165"/>
  <c r="L57" i="166"/>
  <c r="K57" i="166"/>
  <c r="J57" i="166"/>
  <c r="I57" i="166"/>
  <c r="H57" i="166"/>
  <c r="G57" i="166"/>
  <c r="F57" i="166"/>
  <c r="E57" i="166"/>
  <c r="D57" i="166"/>
  <c r="C57" i="166"/>
  <c r="L57" i="167"/>
  <c r="K57" i="167"/>
  <c r="J57" i="167"/>
  <c r="I57" i="167"/>
  <c r="H57" i="167"/>
  <c r="G57" i="167"/>
  <c r="F57" i="167"/>
  <c r="E57" i="167"/>
  <c r="D57" i="167"/>
  <c r="C57" i="167"/>
  <c r="L57" i="168"/>
  <c r="K57" i="168"/>
  <c r="J57" i="168"/>
  <c r="I57" i="168"/>
  <c r="H57" i="168"/>
  <c r="G57" i="168"/>
  <c r="F57" i="168"/>
  <c r="E57" i="168"/>
  <c r="D57" i="168"/>
  <c r="C57" i="168"/>
  <c r="L57" i="169"/>
  <c r="K57" i="169"/>
  <c r="J57" i="169"/>
  <c r="I57" i="169"/>
  <c r="H57" i="169"/>
  <c r="G57" i="169"/>
  <c r="F57" i="169"/>
  <c r="E57" i="169"/>
  <c r="D57" i="169"/>
  <c r="C57" i="169"/>
  <c r="L57" i="170"/>
  <c r="K57" i="170"/>
  <c r="J57" i="170"/>
  <c r="I57" i="170"/>
  <c r="H57" i="170"/>
  <c r="G57" i="170"/>
  <c r="F57" i="170"/>
  <c r="E57" i="170"/>
  <c r="D57" i="170"/>
  <c r="C57" i="170"/>
  <c r="L57" i="171"/>
  <c r="K57" i="171"/>
  <c r="J57" i="171"/>
  <c r="I57" i="171"/>
  <c r="H57" i="171"/>
  <c r="G57" i="171"/>
  <c r="F57" i="171"/>
  <c r="E57" i="171"/>
  <c r="D57" i="171"/>
  <c r="C57" i="171"/>
  <c r="L57" i="172"/>
  <c r="K57" i="172"/>
  <c r="J57" i="172"/>
  <c r="I57" i="172"/>
  <c r="H57" i="172"/>
  <c r="G57" i="172"/>
  <c r="F57" i="172"/>
  <c r="E57" i="172"/>
  <c r="D57" i="172"/>
  <c r="C57" i="172"/>
  <c r="L57" i="173"/>
  <c r="K57" i="173"/>
  <c r="J57" i="173"/>
  <c r="I57" i="173"/>
  <c r="H57" i="173"/>
  <c r="G57" i="173"/>
  <c r="F57" i="173"/>
  <c r="E57" i="173"/>
  <c r="D57" i="173"/>
  <c r="C57" i="173"/>
  <c r="L57" i="174"/>
  <c r="K57" i="174"/>
  <c r="J57" i="174"/>
  <c r="I57" i="174"/>
  <c r="H57" i="174"/>
  <c r="G57" i="174"/>
  <c r="F57" i="174"/>
  <c r="E57" i="174"/>
  <c r="D57" i="174"/>
  <c r="C57" i="174"/>
  <c r="L57" i="175"/>
  <c r="K57" i="175"/>
  <c r="J57" i="175"/>
  <c r="I57" i="175"/>
  <c r="H57" i="175"/>
  <c r="G57" i="175"/>
  <c r="F57" i="175"/>
  <c r="E57" i="175"/>
  <c r="D57" i="175"/>
  <c r="C57" i="175"/>
  <c r="L57" i="176"/>
  <c r="K57" i="176"/>
  <c r="J57" i="176"/>
  <c r="I57" i="176"/>
  <c r="H57" i="176"/>
  <c r="G57" i="176"/>
  <c r="F57" i="176"/>
  <c r="E57" i="176"/>
  <c r="D57" i="176"/>
  <c r="C57" i="176"/>
  <c r="L57" i="177"/>
  <c r="K57" i="177"/>
  <c r="J57" i="177"/>
  <c r="I57" i="177"/>
  <c r="H57" i="177"/>
  <c r="G57" i="177"/>
  <c r="F57" i="177"/>
  <c r="E57" i="177"/>
  <c r="D57" i="177"/>
  <c r="C57" i="177"/>
  <c r="L57" i="178"/>
  <c r="K57" i="178"/>
  <c r="J57" i="178"/>
  <c r="I57" i="178"/>
  <c r="H57" i="178"/>
  <c r="G57" i="178"/>
  <c r="F57" i="178"/>
  <c r="E57" i="178"/>
  <c r="D57" i="178"/>
  <c r="C57" i="178"/>
  <c r="L57" i="179"/>
  <c r="K57" i="179"/>
  <c r="J57" i="179"/>
  <c r="I57" i="179"/>
  <c r="H57" i="179"/>
  <c r="G57" i="179"/>
  <c r="F57" i="179"/>
  <c r="E57" i="179"/>
  <c r="D57" i="179"/>
  <c r="C57" i="179"/>
  <c r="L57" i="180"/>
  <c r="K57" i="180"/>
  <c r="J57" i="180"/>
  <c r="I57" i="180"/>
  <c r="H57" i="180"/>
  <c r="G57" i="180"/>
  <c r="F57" i="180"/>
  <c r="E57" i="180"/>
  <c r="D57" i="180"/>
  <c r="C57" i="180"/>
  <c r="L57" i="181"/>
  <c r="K57" i="181"/>
  <c r="J57" i="181"/>
  <c r="I57" i="181"/>
  <c r="H57" i="181"/>
  <c r="G57" i="181"/>
  <c r="F57" i="181"/>
  <c r="E57" i="181"/>
  <c r="D57" i="181"/>
  <c r="C57" i="181"/>
  <c r="L57" i="182"/>
  <c r="K57" i="182"/>
  <c r="J57" i="182"/>
  <c r="I57" i="182"/>
  <c r="H57" i="182"/>
  <c r="G57" i="182"/>
  <c r="F57" i="182"/>
  <c r="E57" i="182"/>
  <c r="D57" i="182"/>
  <c r="C57" i="182"/>
  <c r="L57" i="183"/>
  <c r="K57" i="183"/>
  <c r="J57" i="183"/>
  <c r="I57" i="183"/>
  <c r="H57" i="183"/>
  <c r="G57" i="183"/>
  <c r="F57" i="183"/>
  <c r="E57" i="183"/>
  <c r="D57" i="183"/>
  <c r="C57" i="183"/>
  <c r="L57" i="184"/>
  <c r="K57" i="184"/>
  <c r="J57" i="184"/>
  <c r="I57" i="184"/>
  <c r="H57" i="184"/>
  <c r="G57" i="184"/>
  <c r="F57" i="184"/>
  <c r="E57" i="184"/>
  <c r="D57" i="184"/>
  <c r="C57" i="184"/>
  <c r="L57" i="185"/>
  <c r="K57" i="185"/>
  <c r="J57" i="185"/>
  <c r="I57" i="185"/>
  <c r="H57" i="185"/>
  <c r="G57" i="185"/>
  <c r="F57" i="185"/>
  <c r="E57" i="185"/>
  <c r="D57" i="185"/>
  <c r="C57" i="185"/>
  <c r="L57" i="186"/>
  <c r="K57" i="186"/>
  <c r="J57" i="186"/>
  <c r="I57" i="186"/>
  <c r="H57" i="186"/>
  <c r="G57" i="186"/>
  <c r="F57" i="186"/>
  <c r="E57" i="186"/>
  <c r="D57" i="186"/>
  <c r="C57" i="186"/>
  <c r="L57" i="187"/>
  <c r="K57" i="187"/>
  <c r="J57" i="187"/>
  <c r="I57" i="187"/>
  <c r="H57" i="187"/>
  <c r="G57" i="187"/>
  <c r="F57" i="187"/>
  <c r="E57" i="187"/>
  <c r="D57" i="187"/>
  <c r="C57" i="187"/>
  <c r="L57" i="188"/>
  <c r="K57" i="188"/>
  <c r="J57" i="188"/>
  <c r="I57" i="188"/>
  <c r="H57" i="188"/>
  <c r="G57" i="188"/>
  <c r="F57" i="188"/>
  <c r="E57" i="188"/>
  <c r="D57" i="188"/>
  <c r="C57" i="188"/>
  <c r="L57" i="189"/>
  <c r="K57" i="189"/>
  <c r="J57" i="189"/>
  <c r="I57" i="189"/>
  <c r="H57" i="189"/>
  <c r="G57" i="189"/>
  <c r="F57" i="189"/>
  <c r="E57" i="189"/>
  <c r="D57" i="189"/>
  <c r="C57" i="189"/>
  <c r="L57" i="190"/>
  <c r="K57" i="190"/>
  <c r="J57" i="190"/>
  <c r="I57" i="190"/>
  <c r="H57" i="190"/>
  <c r="G57" i="190"/>
  <c r="F57" i="190"/>
  <c r="E57" i="190"/>
  <c r="D57" i="190"/>
  <c r="C57" i="190"/>
  <c r="L57" i="191"/>
  <c r="K57" i="191"/>
  <c r="J57" i="191"/>
  <c r="I57" i="191"/>
  <c r="H57" i="191"/>
  <c r="G57" i="191"/>
  <c r="F57" i="191"/>
  <c r="E57" i="191"/>
  <c r="D57" i="191"/>
  <c r="C57" i="191"/>
  <c r="L57" i="192"/>
  <c r="K57" i="192"/>
  <c r="J57" i="192"/>
  <c r="I57" i="192"/>
  <c r="H57" i="192"/>
  <c r="G57" i="192"/>
  <c r="F57" i="192"/>
  <c r="E57" i="192"/>
  <c r="D57" i="192"/>
  <c r="C57" i="192"/>
  <c r="L57" i="193"/>
  <c r="K57" i="193"/>
  <c r="J57" i="193"/>
  <c r="I57" i="193"/>
  <c r="H57" i="193"/>
  <c r="G57" i="193"/>
  <c r="F57" i="193"/>
  <c r="E57" i="193"/>
  <c r="D57" i="193"/>
  <c r="C57" i="193"/>
  <c r="L57" i="194"/>
  <c r="K57" i="194"/>
  <c r="J57" i="194"/>
  <c r="I57" i="194"/>
  <c r="H57" i="194"/>
  <c r="G57" i="194"/>
  <c r="F57" i="194"/>
  <c r="E57" i="194"/>
  <c r="D57" i="194"/>
  <c r="C57" i="194"/>
  <c r="L57" i="195"/>
  <c r="K57" i="195"/>
  <c r="J57" i="195"/>
  <c r="I57" i="195"/>
  <c r="H57" i="195"/>
  <c r="G57" i="195"/>
  <c r="F57" i="195"/>
  <c r="E57" i="195"/>
  <c r="D57" i="195"/>
  <c r="C57" i="195"/>
  <c r="L57" i="196"/>
  <c r="K57" i="196"/>
  <c r="J57" i="196"/>
  <c r="I57" i="196"/>
  <c r="H57" i="196"/>
  <c r="G57" i="196"/>
  <c r="F57" i="196"/>
  <c r="E57" i="196"/>
  <c r="D57" i="196"/>
  <c r="C57" i="196"/>
  <c r="L57" i="197"/>
  <c r="K57" i="197"/>
  <c r="J57" i="197"/>
  <c r="I57" i="197"/>
  <c r="H57" i="197"/>
  <c r="G57" i="197"/>
  <c r="F57" i="197"/>
  <c r="E57" i="197"/>
  <c r="D57" i="197"/>
  <c r="C57" i="197"/>
  <c r="L57" i="198"/>
  <c r="K57" i="198"/>
  <c r="J57" i="198"/>
  <c r="I57" i="198"/>
  <c r="H57" i="198"/>
  <c r="G57" i="198"/>
  <c r="F57" i="198"/>
  <c r="E57" i="198"/>
  <c r="D57" i="198"/>
  <c r="C57" i="198"/>
  <c r="L57" i="199"/>
  <c r="K57" i="199"/>
  <c r="J57" i="199"/>
  <c r="I57" i="199"/>
  <c r="H57" i="199"/>
  <c r="G57" i="199"/>
  <c r="F57" i="199"/>
  <c r="E57" i="199"/>
  <c r="D57" i="199"/>
  <c r="C57" i="199"/>
  <c r="L57" i="200"/>
  <c r="K57" i="200"/>
  <c r="J57" i="200"/>
  <c r="I57" i="200"/>
  <c r="H57" i="200"/>
  <c r="G57" i="200"/>
  <c r="F57" i="200"/>
  <c r="E57" i="200"/>
  <c r="D57" i="200"/>
  <c r="C57" i="200"/>
  <c r="L57" i="201"/>
  <c r="K57" i="201"/>
  <c r="J57" i="201"/>
  <c r="I57" i="201"/>
  <c r="H57" i="201"/>
  <c r="G57" i="201"/>
  <c r="F57" i="201"/>
  <c r="E57" i="201"/>
  <c r="D57" i="201"/>
  <c r="C57" i="201"/>
  <c r="L57" i="202"/>
  <c r="K57" i="202"/>
  <c r="J57" i="202"/>
  <c r="I57" i="202"/>
  <c r="H57" i="202"/>
  <c r="G57" i="202"/>
  <c r="F57" i="202"/>
  <c r="E57" i="202"/>
  <c r="D57" i="202"/>
  <c r="C57" i="202"/>
  <c r="L57" i="203"/>
  <c r="K57" i="203"/>
  <c r="J57" i="203"/>
  <c r="I57" i="203"/>
  <c r="H57" i="203"/>
  <c r="G57" i="203"/>
  <c r="F57" i="203"/>
  <c r="E57" i="203"/>
  <c r="D57" i="203"/>
  <c r="C57" i="203"/>
  <c r="L57" i="204"/>
  <c r="K57" i="204"/>
  <c r="J57" i="204"/>
  <c r="I57" i="204"/>
  <c r="H57" i="204"/>
  <c r="G57" i="204"/>
  <c r="F57" i="204"/>
  <c r="E57" i="204"/>
  <c r="D57" i="204"/>
  <c r="C57" i="204"/>
  <c r="L57" i="205"/>
  <c r="K57" i="205"/>
  <c r="J57" i="205"/>
  <c r="I57" i="205"/>
  <c r="H57" i="205"/>
  <c r="G57" i="205"/>
  <c r="F57" i="205"/>
  <c r="E57" i="205"/>
  <c r="D57" i="205"/>
  <c r="C57" i="205"/>
  <c r="L57" i="206"/>
  <c r="K57" i="206"/>
  <c r="J57" i="206"/>
  <c r="I57" i="206"/>
  <c r="H57" i="206"/>
  <c r="G57" i="206"/>
  <c r="F57" i="206"/>
  <c r="E57" i="206"/>
  <c r="D57" i="206"/>
  <c r="C57" i="206"/>
  <c r="L57" i="207"/>
  <c r="K57" i="207"/>
  <c r="J57" i="207"/>
  <c r="I57" i="207"/>
  <c r="H57" i="207"/>
  <c r="G57" i="207"/>
  <c r="F57" i="207"/>
  <c r="E57" i="207"/>
  <c r="D57" i="207"/>
  <c r="C57" i="207"/>
  <c r="L57" i="208"/>
  <c r="K57" i="208"/>
  <c r="J57" i="208"/>
  <c r="I57" i="208"/>
  <c r="H57" i="208"/>
  <c r="G57" i="208"/>
  <c r="F57" i="208"/>
  <c r="E57" i="208"/>
  <c r="D57" i="208"/>
  <c r="C57" i="208"/>
  <c r="L57" i="209"/>
  <c r="K57" i="209"/>
  <c r="J57" i="209"/>
  <c r="I57" i="209"/>
  <c r="H57" i="209"/>
  <c r="G57" i="209"/>
  <c r="F57" i="209"/>
  <c r="E57" i="209"/>
  <c r="D57" i="209"/>
  <c r="C57" i="209"/>
  <c r="L57" i="210"/>
  <c r="K57" i="210"/>
  <c r="J57" i="210"/>
  <c r="I57" i="210"/>
  <c r="H57" i="210"/>
  <c r="G57" i="210"/>
  <c r="F57" i="210"/>
  <c r="E57" i="210"/>
  <c r="D57" i="210"/>
  <c r="C57" i="210"/>
  <c r="L57" i="211"/>
  <c r="K57" i="211"/>
  <c r="J57" i="211"/>
  <c r="I57" i="211"/>
  <c r="H57" i="211"/>
  <c r="G57" i="211"/>
  <c r="F57" i="211"/>
  <c r="E57" i="211"/>
  <c r="D57" i="211"/>
  <c r="C57" i="211"/>
  <c r="L57" i="212"/>
  <c r="K57" i="212"/>
  <c r="J57" i="212"/>
  <c r="I57" i="212"/>
  <c r="H57" i="212"/>
  <c r="G57" i="212"/>
  <c r="F57" i="212"/>
  <c r="E57" i="212"/>
  <c r="D57" i="212"/>
  <c r="C57" i="212"/>
  <c r="L57" i="213"/>
  <c r="K57" i="213"/>
  <c r="J57" i="213"/>
  <c r="I57" i="213"/>
  <c r="H57" i="213"/>
  <c r="G57" i="213"/>
  <c r="F57" i="213"/>
  <c r="E57" i="213"/>
  <c r="D57" i="213"/>
  <c r="C57" i="213"/>
  <c r="L57" i="214"/>
  <c r="K57" i="214"/>
  <c r="J57" i="214"/>
  <c r="I57" i="214"/>
  <c r="H57" i="214"/>
  <c r="G57" i="214"/>
  <c r="F57" i="214"/>
  <c r="E57" i="214"/>
  <c r="D57" i="214"/>
  <c r="C57" i="214"/>
  <c r="L57" i="215"/>
  <c r="K57" i="215"/>
  <c r="J57" i="215"/>
  <c r="I57" i="215"/>
  <c r="H57" i="215"/>
  <c r="G57" i="215"/>
  <c r="F57" i="215"/>
  <c r="E57" i="215"/>
  <c r="D57" i="215"/>
  <c r="C57" i="215"/>
  <c r="L57" i="216"/>
  <c r="K57" i="216"/>
  <c r="J57" i="216"/>
  <c r="I57" i="216"/>
  <c r="H57" i="216"/>
  <c r="G57" i="216"/>
  <c r="F57" i="216"/>
  <c r="E57" i="216"/>
  <c r="D57" i="216"/>
  <c r="C57" i="216"/>
  <c r="L57" i="217"/>
  <c r="K57" i="217"/>
  <c r="J57" i="217"/>
  <c r="I57" i="217"/>
  <c r="H57" i="217"/>
  <c r="G57" i="217"/>
  <c r="F57" i="217"/>
  <c r="E57" i="217"/>
  <c r="D57" i="217"/>
  <c r="C57" i="217"/>
  <c r="L57" i="218"/>
  <c r="K57" i="218"/>
  <c r="J57" i="218"/>
  <c r="I57" i="218"/>
  <c r="H57" i="218"/>
  <c r="G57" i="218"/>
  <c r="F57" i="218"/>
  <c r="E57" i="218"/>
  <c r="D57" i="218"/>
  <c r="C57" i="218"/>
  <c r="L57" i="219"/>
  <c r="K57" i="219"/>
  <c r="J57" i="219"/>
  <c r="I57" i="219"/>
  <c r="H57" i="219"/>
  <c r="G57" i="219"/>
  <c r="F57" i="219"/>
  <c r="E57" i="219"/>
  <c r="D57" i="219"/>
  <c r="C57" i="219"/>
  <c r="L57" i="220"/>
  <c r="K57" i="220"/>
  <c r="J57" i="220"/>
  <c r="I57" i="220"/>
  <c r="H57" i="220"/>
  <c r="G57" i="220"/>
  <c r="F57" i="220"/>
  <c r="E57" i="220"/>
  <c r="D57" i="220"/>
  <c r="C57" i="220"/>
  <c r="L57" i="221"/>
  <c r="K57" i="221"/>
  <c r="J57" i="221"/>
  <c r="I57" i="221"/>
  <c r="H57" i="221"/>
  <c r="G57" i="221"/>
  <c r="F57" i="221"/>
  <c r="E57" i="221"/>
  <c r="D57" i="221"/>
  <c r="C57" i="221"/>
  <c r="L57" i="222"/>
  <c r="K57" i="222"/>
  <c r="J57" i="222"/>
  <c r="I57" i="222"/>
  <c r="H57" i="222"/>
  <c r="G57" i="222"/>
  <c r="F57" i="222"/>
  <c r="E57" i="222"/>
  <c r="D57" i="222"/>
  <c r="C57" i="222"/>
  <c r="L57" i="223"/>
  <c r="K57" i="223"/>
  <c r="J57" i="223"/>
  <c r="I57" i="223"/>
  <c r="H57" i="223"/>
  <c r="G57" i="223"/>
  <c r="F57" i="223"/>
  <c r="E57" i="223"/>
  <c r="D57" i="223"/>
  <c r="C57" i="223"/>
  <c r="L57" i="224"/>
  <c r="K57" i="224"/>
  <c r="J57" i="224"/>
  <c r="I57" i="224"/>
  <c r="H57" i="224"/>
  <c r="G57" i="224"/>
  <c r="F57" i="224"/>
  <c r="E57" i="224"/>
  <c r="D57" i="224"/>
  <c r="C57" i="224"/>
  <c r="L57" i="225"/>
  <c r="K57" i="225"/>
  <c r="J57" i="225"/>
  <c r="I57" i="225"/>
  <c r="H57" i="225"/>
  <c r="G57" i="225"/>
  <c r="F57" i="225"/>
  <c r="E57" i="225"/>
  <c r="D57" i="225"/>
  <c r="C57" i="225"/>
  <c r="L57" i="226"/>
  <c r="K57" i="226"/>
  <c r="J57" i="226"/>
  <c r="I57" i="226"/>
  <c r="H57" i="226"/>
  <c r="G57" i="226"/>
  <c r="F57" i="226"/>
  <c r="E57" i="226"/>
  <c r="D57" i="226"/>
  <c r="C57" i="226"/>
  <c r="L57" i="227"/>
  <c r="K57" i="227"/>
  <c r="J57" i="227"/>
  <c r="I57" i="227"/>
  <c r="H57" i="227"/>
  <c r="G57" i="227"/>
  <c r="F57" i="227"/>
  <c r="E57" i="227"/>
  <c r="D57" i="227"/>
  <c r="C57" i="227"/>
  <c r="L57" i="228"/>
  <c r="K57" i="228"/>
  <c r="J57" i="228"/>
  <c r="I57" i="228"/>
  <c r="H57" i="228"/>
  <c r="G57" i="228"/>
  <c r="F57" i="228"/>
  <c r="E57" i="228"/>
  <c r="D57" i="228"/>
  <c r="C57" i="228"/>
  <c r="L57" i="229"/>
  <c r="K57" i="229"/>
  <c r="J57" i="229"/>
  <c r="I57" i="229"/>
  <c r="H57" i="229"/>
  <c r="G57" i="229"/>
  <c r="F57" i="229"/>
  <c r="E57" i="229"/>
  <c r="D57" i="229"/>
  <c r="C57" i="229"/>
  <c r="L57" i="230"/>
  <c r="K57" i="230"/>
  <c r="J57" i="230"/>
  <c r="I57" i="230"/>
  <c r="H57" i="230"/>
  <c r="G57" i="230"/>
  <c r="F57" i="230"/>
  <c r="E57" i="230"/>
  <c r="D57" i="230"/>
  <c r="C57" i="230"/>
  <c r="L57" i="231"/>
  <c r="K57" i="231"/>
  <c r="J57" i="231"/>
  <c r="I57" i="231"/>
  <c r="H57" i="231"/>
  <c r="G57" i="231"/>
  <c r="F57" i="231"/>
  <c r="E57" i="231"/>
  <c r="D57" i="231"/>
  <c r="C57" i="231"/>
  <c r="L57" i="232"/>
  <c r="K57" i="232"/>
  <c r="J57" i="232"/>
  <c r="I57" i="232"/>
  <c r="H57" i="232"/>
  <c r="G57" i="232"/>
  <c r="F57" i="232"/>
  <c r="E57" i="232"/>
  <c r="D57" i="232"/>
  <c r="C57" i="232"/>
  <c r="L57" i="233"/>
  <c r="K57" i="233"/>
  <c r="J57" i="233"/>
  <c r="I57" i="233"/>
  <c r="H57" i="233"/>
  <c r="G57" i="233"/>
  <c r="F57" i="233"/>
  <c r="E57" i="233"/>
  <c r="D57" i="233"/>
  <c r="C57" i="233"/>
  <c r="L57" i="234"/>
  <c r="K57" i="234"/>
  <c r="J57" i="234"/>
  <c r="I57" i="234"/>
  <c r="H57" i="234"/>
  <c r="G57" i="234"/>
  <c r="F57" i="234"/>
  <c r="E57" i="234"/>
  <c r="D57" i="234"/>
  <c r="C57" i="234"/>
  <c r="L57" i="235"/>
  <c r="K57" i="235"/>
  <c r="J57" i="235"/>
  <c r="I57" i="235"/>
  <c r="H57" i="235"/>
  <c r="G57" i="235"/>
  <c r="F57" i="235"/>
  <c r="E57" i="235"/>
  <c r="D57" i="235"/>
  <c r="C57" i="235"/>
  <c r="L57" i="236"/>
  <c r="K57" i="236"/>
  <c r="J57" i="236"/>
  <c r="I57" i="236"/>
  <c r="H57" i="236"/>
  <c r="G57" i="236"/>
  <c r="F57" i="236"/>
  <c r="E57" i="236"/>
  <c r="D57" i="236"/>
  <c r="C57" i="236"/>
  <c r="L57" i="237"/>
  <c r="K57" i="237"/>
  <c r="J57" i="237"/>
  <c r="I57" i="237"/>
  <c r="H57" i="237"/>
  <c r="G57" i="237"/>
  <c r="F57" i="237"/>
  <c r="E57" i="237"/>
  <c r="D57" i="237"/>
  <c r="C57" i="237"/>
  <c r="L57" i="238"/>
  <c r="K57" i="238"/>
  <c r="J57" i="238"/>
  <c r="I57" i="238"/>
  <c r="H57" i="238"/>
  <c r="G57" i="238"/>
  <c r="F57" i="238"/>
  <c r="E57" i="238"/>
  <c r="D57" i="238"/>
  <c r="C57" i="238"/>
  <c r="L57" i="239"/>
  <c r="K57" i="239"/>
  <c r="J57" i="239"/>
  <c r="I57" i="239"/>
  <c r="H57" i="239"/>
  <c r="G57" i="239"/>
  <c r="F57" i="239"/>
  <c r="E57" i="239"/>
  <c r="D57" i="239"/>
  <c r="C57" i="239"/>
  <c r="L57" i="240"/>
  <c r="K57" i="240"/>
  <c r="J57" i="240"/>
  <c r="I57" i="240"/>
  <c r="H57" i="240"/>
  <c r="G57" i="240"/>
  <c r="F57" i="240"/>
  <c r="E57" i="240"/>
  <c r="D57" i="240"/>
  <c r="C57" i="240"/>
  <c r="L57" i="241"/>
  <c r="K57" i="241"/>
  <c r="J57" i="241"/>
  <c r="I57" i="241"/>
  <c r="H57" i="241"/>
  <c r="G57" i="241"/>
  <c r="F57" i="241"/>
  <c r="E57" i="241"/>
  <c r="D57" i="241"/>
  <c r="C57" i="241"/>
  <c r="L57" i="242"/>
  <c r="K57" i="242"/>
  <c r="J57" i="242"/>
  <c r="I57" i="242"/>
  <c r="H57" i="242"/>
  <c r="G57" i="242"/>
  <c r="F57" i="242"/>
  <c r="E57" i="242"/>
  <c r="D57" i="242"/>
  <c r="C57" i="242"/>
  <c r="L57" i="243"/>
  <c r="K57" i="243"/>
  <c r="J57" i="243"/>
  <c r="I57" i="243"/>
  <c r="H57" i="243"/>
  <c r="G57" i="243"/>
  <c r="F57" i="243"/>
  <c r="E57" i="243"/>
  <c r="D57" i="243"/>
  <c r="C57" i="243"/>
  <c r="L57" i="244"/>
  <c r="K57" i="244"/>
  <c r="J57" i="244"/>
  <c r="I57" i="244"/>
  <c r="H57" i="244"/>
  <c r="G57" i="244"/>
  <c r="F57" i="244"/>
  <c r="E57" i="244"/>
  <c r="D57" i="244"/>
  <c r="C57" i="244"/>
  <c r="L57" i="245"/>
  <c r="K57" i="245"/>
  <c r="J57" i="245"/>
  <c r="I57" i="245"/>
  <c r="H57" i="245"/>
  <c r="G57" i="245"/>
  <c r="F57" i="245"/>
  <c r="E57" i="245"/>
  <c r="D57" i="245"/>
  <c r="C57" i="245"/>
  <c r="L57" i="246"/>
  <c r="K57" i="246"/>
  <c r="J57" i="246"/>
  <c r="I57" i="246"/>
  <c r="H57" i="246"/>
  <c r="G57" i="246"/>
  <c r="F57" i="246"/>
  <c r="E57" i="246"/>
  <c r="D57" i="246"/>
  <c r="C57" i="246"/>
  <c r="L57" i="247"/>
  <c r="K57" i="247"/>
  <c r="J57" i="247"/>
  <c r="I57" i="247"/>
  <c r="H57" i="247"/>
  <c r="G57" i="247"/>
  <c r="F57" i="247"/>
  <c r="E57" i="247"/>
  <c r="D57" i="247"/>
  <c r="C57" i="247"/>
  <c r="L57" i="248"/>
  <c r="K57" i="248"/>
  <c r="J57" i="248"/>
  <c r="I57" i="248"/>
  <c r="H57" i="248"/>
  <c r="G57" i="248"/>
  <c r="F57" i="248"/>
  <c r="E57" i="248"/>
  <c r="D57" i="248"/>
  <c r="C57" i="248"/>
  <c r="L57" i="249"/>
  <c r="K57" i="249"/>
  <c r="J57" i="249"/>
  <c r="I57" i="249"/>
  <c r="H57" i="249"/>
  <c r="G57" i="249"/>
  <c r="F57" i="249"/>
  <c r="E57" i="249"/>
  <c r="D57" i="249"/>
  <c r="C57" i="249"/>
  <c r="L57" i="250"/>
  <c r="K57" i="250"/>
  <c r="J57" i="250"/>
  <c r="I57" i="250"/>
  <c r="H57" i="250"/>
  <c r="G57" i="250"/>
  <c r="F57" i="250"/>
  <c r="E57" i="250"/>
  <c r="D57" i="250"/>
  <c r="C57" i="250"/>
  <c r="L57" i="251"/>
  <c r="K57" i="251"/>
  <c r="J57" i="251"/>
  <c r="I57" i="251"/>
  <c r="H57" i="251"/>
  <c r="G57" i="251"/>
  <c r="F57" i="251"/>
  <c r="E57" i="251"/>
  <c r="D57" i="251"/>
  <c r="C57" i="251"/>
  <c r="L57" i="252"/>
  <c r="K57" i="252"/>
  <c r="J57" i="252"/>
  <c r="I57" i="252"/>
  <c r="H57" i="252"/>
  <c r="G57" i="252"/>
  <c r="F57" i="252"/>
  <c r="E57" i="252"/>
  <c r="D57" i="252"/>
  <c r="C57" i="252"/>
  <c r="L57" i="253"/>
  <c r="K57" i="253"/>
  <c r="J57" i="253"/>
  <c r="I57" i="253"/>
  <c r="H57" i="253"/>
  <c r="G57" i="253"/>
  <c r="F57" i="253"/>
  <c r="E57" i="253"/>
  <c r="D57" i="253"/>
  <c r="C57" i="253"/>
  <c r="L57" i="254"/>
  <c r="K57" i="254"/>
  <c r="J57" i="254"/>
  <c r="I57" i="254"/>
  <c r="H57" i="254"/>
  <c r="G57" i="254"/>
  <c r="F57" i="254"/>
  <c r="E57" i="254"/>
  <c r="D57" i="254"/>
  <c r="C57" i="254"/>
  <c r="L57" i="255"/>
  <c r="K57" i="255"/>
  <c r="J57" i="255"/>
  <c r="I57" i="255"/>
  <c r="H57" i="255"/>
  <c r="G57" i="255"/>
  <c r="F57" i="255"/>
  <c r="E57" i="255"/>
  <c r="D57" i="255"/>
  <c r="C57" i="255"/>
  <c r="L57" i="256"/>
  <c r="K57" i="256"/>
  <c r="J57" i="256"/>
  <c r="I57" i="256"/>
  <c r="H57" i="256"/>
  <c r="G57" i="256"/>
  <c r="F57" i="256"/>
  <c r="E57" i="256"/>
  <c r="D57" i="256"/>
  <c r="C57" i="256"/>
  <c r="L57" i="257"/>
  <c r="K57" i="257"/>
  <c r="J57" i="257"/>
  <c r="I57" i="257"/>
  <c r="H57" i="257"/>
  <c r="G57" i="257"/>
  <c r="F57" i="257"/>
  <c r="E57" i="257"/>
  <c r="D57" i="257"/>
  <c r="C57" i="257"/>
  <c r="L57" i="258"/>
  <c r="K57" i="258"/>
  <c r="J57" i="258"/>
  <c r="I57" i="258"/>
  <c r="H57" i="258"/>
  <c r="G57" i="258"/>
  <c r="F57" i="258"/>
  <c r="E57" i="258"/>
  <c r="D57" i="258"/>
  <c r="C57" i="258"/>
  <c r="L57" i="1"/>
  <c r="K57" i="1"/>
  <c r="J57" i="1"/>
  <c r="I57" i="1"/>
  <c r="H57" i="1"/>
  <c r="G57" i="1"/>
  <c r="F57" i="1"/>
  <c r="E57" i="1"/>
  <c r="D57" i="1"/>
  <c r="C57" i="1"/>
  <c r="L53" i="2"/>
  <c r="K53" i="2"/>
  <c r="J53" i="2"/>
  <c r="I53" i="2"/>
  <c r="H53" i="2"/>
  <c r="G53" i="2"/>
  <c r="F53" i="2"/>
  <c r="E53" i="2"/>
  <c r="D53" i="2"/>
  <c r="C53" i="2"/>
  <c r="L53" i="3"/>
  <c r="K53" i="3"/>
  <c r="J53" i="3"/>
  <c r="I53" i="3"/>
  <c r="H53" i="3"/>
  <c r="G53" i="3"/>
  <c r="F53" i="3"/>
  <c r="E53" i="3"/>
  <c r="D53" i="3"/>
  <c r="C53" i="3"/>
  <c r="L53" i="4"/>
  <c r="K53" i="4"/>
  <c r="J53" i="4"/>
  <c r="I53" i="4"/>
  <c r="H53" i="4"/>
  <c r="G53" i="4"/>
  <c r="F53" i="4"/>
  <c r="E53" i="4"/>
  <c r="D53" i="4"/>
  <c r="C53" i="4"/>
  <c r="L53" i="5"/>
  <c r="K53" i="5"/>
  <c r="J53" i="5"/>
  <c r="I53" i="5"/>
  <c r="H53" i="5"/>
  <c r="G53" i="5"/>
  <c r="F53" i="5"/>
  <c r="E53" i="5"/>
  <c r="D53" i="5"/>
  <c r="C53" i="5"/>
  <c r="L53" i="6"/>
  <c r="K53" i="6"/>
  <c r="J53" i="6"/>
  <c r="I53" i="6"/>
  <c r="H53" i="6"/>
  <c r="G53" i="6"/>
  <c r="F53" i="6"/>
  <c r="E53" i="6"/>
  <c r="D53" i="6"/>
  <c r="C53" i="6"/>
  <c r="L53" i="7"/>
  <c r="K53" i="7"/>
  <c r="J53" i="7"/>
  <c r="I53" i="7"/>
  <c r="H53" i="7"/>
  <c r="G53" i="7"/>
  <c r="F53" i="7"/>
  <c r="E53" i="7"/>
  <c r="D53" i="7"/>
  <c r="C53" i="7"/>
  <c r="L53" i="8"/>
  <c r="K53" i="8"/>
  <c r="J53" i="8"/>
  <c r="I53" i="8"/>
  <c r="H53" i="8"/>
  <c r="G53" i="8"/>
  <c r="F53" i="8"/>
  <c r="E53" i="8"/>
  <c r="D53" i="8"/>
  <c r="C53" i="8"/>
  <c r="L53" i="9"/>
  <c r="K53" i="9"/>
  <c r="J53" i="9"/>
  <c r="I53" i="9"/>
  <c r="H53" i="9"/>
  <c r="G53" i="9"/>
  <c r="F53" i="9"/>
  <c r="E53" i="9"/>
  <c r="D53" i="9"/>
  <c r="C53" i="9"/>
  <c r="L53" i="10"/>
  <c r="K53" i="10"/>
  <c r="J53" i="10"/>
  <c r="I53" i="10"/>
  <c r="H53" i="10"/>
  <c r="G53" i="10"/>
  <c r="F53" i="10"/>
  <c r="E53" i="10"/>
  <c r="D53" i="10"/>
  <c r="C53" i="10"/>
  <c r="L53" i="11"/>
  <c r="K53" i="11"/>
  <c r="J53" i="11"/>
  <c r="I53" i="11"/>
  <c r="H53" i="11"/>
  <c r="G53" i="11"/>
  <c r="F53" i="11"/>
  <c r="E53" i="11"/>
  <c r="D53" i="11"/>
  <c r="C53" i="11"/>
  <c r="L53" i="12"/>
  <c r="K53" i="12"/>
  <c r="J53" i="12"/>
  <c r="I53" i="12"/>
  <c r="H53" i="12"/>
  <c r="G53" i="12"/>
  <c r="F53" i="12"/>
  <c r="E53" i="12"/>
  <c r="D53" i="12"/>
  <c r="C53" i="12"/>
  <c r="L53" i="13"/>
  <c r="K53" i="13"/>
  <c r="J53" i="13"/>
  <c r="I53" i="13"/>
  <c r="H53" i="13"/>
  <c r="G53" i="13"/>
  <c r="F53" i="13"/>
  <c r="E53" i="13"/>
  <c r="D53" i="13"/>
  <c r="C53" i="13"/>
  <c r="L53" i="14"/>
  <c r="K53" i="14"/>
  <c r="J53" i="14"/>
  <c r="I53" i="14"/>
  <c r="H53" i="14"/>
  <c r="G53" i="14"/>
  <c r="F53" i="14"/>
  <c r="E53" i="14"/>
  <c r="D53" i="14"/>
  <c r="C53" i="14"/>
  <c r="L53" i="15"/>
  <c r="K53" i="15"/>
  <c r="J53" i="15"/>
  <c r="I53" i="15"/>
  <c r="H53" i="15"/>
  <c r="G53" i="15"/>
  <c r="F53" i="15"/>
  <c r="E53" i="15"/>
  <c r="D53" i="15"/>
  <c r="C53" i="15"/>
  <c r="L53" i="16"/>
  <c r="K53" i="16"/>
  <c r="J53" i="16"/>
  <c r="I53" i="16"/>
  <c r="H53" i="16"/>
  <c r="G53" i="16"/>
  <c r="F53" i="16"/>
  <c r="E53" i="16"/>
  <c r="D53" i="16"/>
  <c r="C53" i="16"/>
  <c r="L53" i="17"/>
  <c r="K53" i="17"/>
  <c r="J53" i="17"/>
  <c r="I53" i="17"/>
  <c r="H53" i="17"/>
  <c r="G53" i="17"/>
  <c r="F53" i="17"/>
  <c r="E53" i="17"/>
  <c r="D53" i="17"/>
  <c r="C53" i="17"/>
  <c r="L53" i="18"/>
  <c r="K53" i="18"/>
  <c r="J53" i="18"/>
  <c r="I53" i="18"/>
  <c r="H53" i="18"/>
  <c r="G53" i="18"/>
  <c r="F53" i="18"/>
  <c r="E53" i="18"/>
  <c r="D53" i="18"/>
  <c r="C53" i="18"/>
  <c r="L53" i="19"/>
  <c r="K53" i="19"/>
  <c r="J53" i="19"/>
  <c r="I53" i="19"/>
  <c r="H53" i="19"/>
  <c r="G53" i="19"/>
  <c r="F53" i="19"/>
  <c r="E53" i="19"/>
  <c r="D53" i="19"/>
  <c r="C53" i="19"/>
  <c r="L53" i="20"/>
  <c r="K53" i="20"/>
  <c r="J53" i="20"/>
  <c r="I53" i="20"/>
  <c r="H53" i="20"/>
  <c r="G53" i="20"/>
  <c r="F53" i="20"/>
  <c r="E53" i="20"/>
  <c r="D53" i="20"/>
  <c r="C53" i="20"/>
  <c r="L53" i="21"/>
  <c r="K53" i="21"/>
  <c r="J53" i="21"/>
  <c r="I53" i="21"/>
  <c r="H53" i="21"/>
  <c r="G53" i="21"/>
  <c r="F53" i="21"/>
  <c r="E53" i="21"/>
  <c r="D53" i="21"/>
  <c r="C53" i="21"/>
  <c r="L53" i="22"/>
  <c r="K53" i="22"/>
  <c r="J53" i="22"/>
  <c r="I53" i="22"/>
  <c r="H53" i="22"/>
  <c r="G53" i="22"/>
  <c r="F53" i="22"/>
  <c r="E53" i="22"/>
  <c r="D53" i="22"/>
  <c r="C53" i="22"/>
  <c r="L53" i="23"/>
  <c r="K53" i="23"/>
  <c r="J53" i="23"/>
  <c r="I53" i="23"/>
  <c r="H53" i="23"/>
  <c r="G53" i="23"/>
  <c r="F53" i="23"/>
  <c r="E53" i="23"/>
  <c r="D53" i="23"/>
  <c r="C53" i="23"/>
  <c r="L53" i="24"/>
  <c r="K53" i="24"/>
  <c r="J53" i="24"/>
  <c r="I53" i="24"/>
  <c r="H53" i="24"/>
  <c r="G53" i="24"/>
  <c r="F53" i="24"/>
  <c r="E53" i="24"/>
  <c r="D53" i="24"/>
  <c r="C53" i="24"/>
  <c r="L53" i="25"/>
  <c r="K53" i="25"/>
  <c r="J53" i="25"/>
  <c r="I53" i="25"/>
  <c r="H53" i="25"/>
  <c r="G53" i="25"/>
  <c r="F53" i="25"/>
  <c r="E53" i="25"/>
  <c r="D53" i="25"/>
  <c r="C53" i="25"/>
  <c r="L53" i="26"/>
  <c r="K53" i="26"/>
  <c r="J53" i="26"/>
  <c r="I53" i="26"/>
  <c r="H53" i="26"/>
  <c r="G53" i="26"/>
  <c r="F53" i="26"/>
  <c r="E53" i="26"/>
  <c r="D53" i="26"/>
  <c r="C53" i="26"/>
  <c r="L53" i="27"/>
  <c r="K53" i="27"/>
  <c r="J53" i="27"/>
  <c r="I53" i="27"/>
  <c r="H53" i="27"/>
  <c r="G53" i="27"/>
  <c r="F53" i="27"/>
  <c r="E53" i="27"/>
  <c r="D53" i="27"/>
  <c r="C53" i="27"/>
  <c r="L53" i="28"/>
  <c r="K53" i="28"/>
  <c r="J53" i="28"/>
  <c r="I53" i="28"/>
  <c r="H53" i="28"/>
  <c r="G53" i="28"/>
  <c r="F53" i="28"/>
  <c r="E53" i="28"/>
  <c r="D53" i="28"/>
  <c r="C53" i="28"/>
  <c r="L53" i="29"/>
  <c r="K53" i="29"/>
  <c r="J53" i="29"/>
  <c r="I53" i="29"/>
  <c r="H53" i="29"/>
  <c r="G53" i="29"/>
  <c r="F53" i="29"/>
  <c r="E53" i="29"/>
  <c r="D53" i="29"/>
  <c r="C53" i="29"/>
  <c r="L53" i="30"/>
  <c r="K53" i="30"/>
  <c r="J53" i="30"/>
  <c r="I53" i="30"/>
  <c r="H53" i="30"/>
  <c r="G53" i="30"/>
  <c r="F53" i="30"/>
  <c r="E53" i="30"/>
  <c r="D53" i="30"/>
  <c r="C53" i="30"/>
  <c r="L53" i="31"/>
  <c r="K53" i="31"/>
  <c r="J53" i="31"/>
  <c r="I53" i="31"/>
  <c r="H53" i="31"/>
  <c r="G53" i="31"/>
  <c r="F53" i="31"/>
  <c r="E53" i="31"/>
  <c r="D53" i="31"/>
  <c r="C53" i="31"/>
  <c r="L53" i="32"/>
  <c r="K53" i="32"/>
  <c r="J53" i="32"/>
  <c r="I53" i="32"/>
  <c r="H53" i="32"/>
  <c r="G53" i="32"/>
  <c r="F53" i="32"/>
  <c r="E53" i="32"/>
  <c r="D53" i="32"/>
  <c r="C53" i="32"/>
  <c r="L53" i="33"/>
  <c r="K53" i="33"/>
  <c r="J53" i="33"/>
  <c r="I53" i="33"/>
  <c r="H53" i="33"/>
  <c r="G53" i="33"/>
  <c r="F53" i="33"/>
  <c r="E53" i="33"/>
  <c r="D53" i="33"/>
  <c r="C53" i="33"/>
  <c r="L53" i="34"/>
  <c r="K53" i="34"/>
  <c r="J53" i="34"/>
  <c r="I53" i="34"/>
  <c r="H53" i="34"/>
  <c r="G53" i="34"/>
  <c r="F53" i="34"/>
  <c r="E53" i="34"/>
  <c r="D53" i="34"/>
  <c r="C53" i="34"/>
  <c r="L53" i="35"/>
  <c r="K53" i="35"/>
  <c r="J53" i="35"/>
  <c r="I53" i="35"/>
  <c r="H53" i="35"/>
  <c r="G53" i="35"/>
  <c r="F53" i="35"/>
  <c r="E53" i="35"/>
  <c r="D53" i="35"/>
  <c r="C53" i="35"/>
  <c r="L53" i="36"/>
  <c r="K53" i="36"/>
  <c r="J53" i="36"/>
  <c r="I53" i="36"/>
  <c r="H53" i="36"/>
  <c r="G53" i="36"/>
  <c r="F53" i="36"/>
  <c r="E53" i="36"/>
  <c r="D53" i="36"/>
  <c r="C53" i="36"/>
  <c r="L53" i="37"/>
  <c r="K53" i="37"/>
  <c r="J53" i="37"/>
  <c r="I53" i="37"/>
  <c r="H53" i="37"/>
  <c r="G53" i="37"/>
  <c r="F53" i="37"/>
  <c r="E53" i="37"/>
  <c r="D53" i="37"/>
  <c r="C53" i="37"/>
  <c r="L53" i="38"/>
  <c r="K53" i="38"/>
  <c r="J53" i="38"/>
  <c r="I53" i="38"/>
  <c r="H53" i="38"/>
  <c r="G53" i="38"/>
  <c r="F53" i="38"/>
  <c r="E53" i="38"/>
  <c r="D53" i="38"/>
  <c r="C53" i="38"/>
  <c r="L53" i="39"/>
  <c r="K53" i="39"/>
  <c r="J53" i="39"/>
  <c r="I53" i="39"/>
  <c r="H53" i="39"/>
  <c r="G53" i="39"/>
  <c r="F53" i="39"/>
  <c r="E53" i="39"/>
  <c r="D53" i="39"/>
  <c r="C53" i="39"/>
  <c r="L53" i="40"/>
  <c r="K53" i="40"/>
  <c r="J53" i="40"/>
  <c r="I53" i="40"/>
  <c r="H53" i="40"/>
  <c r="G53" i="40"/>
  <c r="F53" i="40"/>
  <c r="E53" i="40"/>
  <c r="D53" i="40"/>
  <c r="C53" i="40"/>
  <c r="L53" i="41"/>
  <c r="K53" i="41"/>
  <c r="J53" i="41"/>
  <c r="I53" i="41"/>
  <c r="H53" i="41"/>
  <c r="G53" i="41"/>
  <c r="F53" i="41"/>
  <c r="E53" i="41"/>
  <c r="D53" i="41"/>
  <c r="C53" i="41"/>
  <c r="L53" i="42"/>
  <c r="K53" i="42"/>
  <c r="J53" i="42"/>
  <c r="I53" i="42"/>
  <c r="H53" i="42"/>
  <c r="G53" i="42"/>
  <c r="F53" i="42"/>
  <c r="E53" i="42"/>
  <c r="D53" i="42"/>
  <c r="C53" i="42"/>
  <c r="L53" i="43"/>
  <c r="K53" i="43"/>
  <c r="J53" i="43"/>
  <c r="I53" i="43"/>
  <c r="H53" i="43"/>
  <c r="G53" i="43"/>
  <c r="F53" i="43"/>
  <c r="E53" i="43"/>
  <c r="D53" i="43"/>
  <c r="C53" i="43"/>
  <c r="L53" i="44"/>
  <c r="K53" i="44"/>
  <c r="J53" i="44"/>
  <c r="I53" i="44"/>
  <c r="H53" i="44"/>
  <c r="G53" i="44"/>
  <c r="F53" i="44"/>
  <c r="E53" i="44"/>
  <c r="D53" i="44"/>
  <c r="C53" i="44"/>
  <c r="L53" i="45"/>
  <c r="K53" i="45"/>
  <c r="J53" i="45"/>
  <c r="I53" i="45"/>
  <c r="H53" i="45"/>
  <c r="G53" i="45"/>
  <c r="F53" i="45"/>
  <c r="E53" i="45"/>
  <c r="D53" i="45"/>
  <c r="C53" i="45"/>
  <c r="L53" i="46"/>
  <c r="K53" i="46"/>
  <c r="J53" i="46"/>
  <c r="I53" i="46"/>
  <c r="H53" i="46"/>
  <c r="G53" i="46"/>
  <c r="F53" i="46"/>
  <c r="E53" i="46"/>
  <c r="D53" i="46"/>
  <c r="C53" i="46"/>
  <c r="L53" i="47"/>
  <c r="K53" i="47"/>
  <c r="J53" i="47"/>
  <c r="I53" i="47"/>
  <c r="H53" i="47"/>
  <c r="G53" i="47"/>
  <c r="F53" i="47"/>
  <c r="E53" i="47"/>
  <c r="D53" i="47"/>
  <c r="C53" i="47"/>
  <c r="L53" i="48"/>
  <c r="K53" i="48"/>
  <c r="J53" i="48"/>
  <c r="I53" i="48"/>
  <c r="H53" i="48"/>
  <c r="G53" i="48"/>
  <c r="F53" i="48"/>
  <c r="E53" i="48"/>
  <c r="D53" i="48"/>
  <c r="C53" i="48"/>
  <c r="L53" i="49"/>
  <c r="K53" i="49"/>
  <c r="J53" i="49"/>
  <c r="I53" i="49"/>
  <c r="H53" i="49"/>
  <c r="G53" i="49"/>
  <c r="F53" i="49"/>
  <c r="E53" i="49"/>
  <c r="D53" i="49"/>
  <c r="C53" i="49"/>
  <c r="L53" i="50"/>
  <c r="K53" i="50"/>
  <c r="J53" i="50"/>
  <c r="I53" i="50"/>
  <c r="H53" i="50"/>
  <c r="G53" i="50"/>
  <c r="F53" i="50"/>
  <c r="E53" i="50"/>
  <c r="D53" i="50"/>
  <c r="C53" i="50"/>
  <c r="L53" i="51"/>
  <c r="K53" i="51"/>
  <c r="J53" i="51"/>
  <c r="I53" i="51"/>
  <c r="H53" i="51"/>
  <c r="G53" i="51"/>
  <c r="F53" i="51"/>
  <c r="E53" i="51"/>
  <c r="D53" i="51"/>
  <c r="C53" i="51"/>
  <c r="L53" i="52"/>
  <c r="K53" i="52"/>
  <c r="J53" i="52"/>
  <c r="I53" i="52"/>
  <c r="H53" i="52"/>
  <c r="G53" i="52"/>
  <c r="F53" i="52"/>
  <c r="E53" i="52"/>
  <c r="D53" i="52"/>
  <c r="C53" i="52"/>
  <c r="L53" i="53"/>
  <c r="K53" i="53"/>
  <c r="J53" i="53"/>
  <c r="I53" i="53"/>
  <c r="H53" i="53"/>
  <c r="G53" i="53"/>
  <c r="F53" i="53"/>
  <c r="E53" i="53"/>
  <c r="D53" i="53"/>
  <c r="C53" i="53"/>
  <c r="L53" i="54"/>
  <c r="K53" i="54"/>
  <c r="J53" i="54"/>
  <c r="I53" i="54"/>
  <c r="H53" i="54"/>
  <c r="G53" i="54"/>
  <c r="F53" i="54"/>
  <c r="E53" i="54"/>
  <c r="D53" i="54"/>
  <c r="C53" i="54"/>
  <c r="L53" i="55"/>
  <c r="K53" i="55"/>
  <c r="J53" i="55"/>
  <c r="I53" i="55"/>
  <c r="H53" i="55"/>
  <c r="G53" i="55"/>
  <c r="F53" i="55"/>
  <c r="E53" i="55"/>
  <c r="D53" i="55"/>
  <c r="C53" i="55"/>
  <c r="L53" i="56"/>
  <c r="K53" i="56"/>
  <c r="J53" i="56"/>
  <c r="I53" i="56"/>
  <c r="H53" i="56"/>
  <c r="G53" i="56"/>
  <c r="F53" i="56"/>
  <c r="E53" i="56"/>
  <c r="D53" i="56"/>
  <c r="C53" i="56"/>
  <c r="L53" i="57"/>
  <c r="K53" i="57"/>
  <c r="J53" i="57"/>
  <c r="I53" i="57"/>
  <c r="H53" i="57"/>
  <c r="G53" i="57"/>
  <c r="F53" i="57"/>
  <c r="E53" i="57"/>
  <c r="D53" i="57"/>
  <c r="C53" i="57"/>
  <c r="L53" i="58"/>
  <c r="K53" i="58"/>
  <c r="J53" i="58"/>
  <c r="I53" i="58"/>
  <c r="H53" i="58"/>
  <c r="G53" i="58"/>
  <c r="F53" i="58"/>
  <c r="E53" i="58"/>
  <c r="D53" i="58"/>
  <c r="C53" i="58"/>
  <c r="L53" i="59"/>
  <c r="K53" i="59"/>
  <c r="J53" i="59"/>
  <c r="I53" i="59"/>
  <c r="H53" i="59"/>
  <c r="G53" i="59"/>
  <c r="F53" i="59"/>
  <c r="E53" i="59"/>
  <c r="D53" i="59"/>
  <c r="C53" i="59"/>
  <c r="L53" i="60"/>
  <c r="K53" i="60"/>
  <c r="J53" i="60"/>
  <c r="I53" i="60"/>
  <c r="H53" i="60"/>
  <c r="G53" i="60"/>
  <c r="F53" i="60"/>
  <c r="E53" i="60"/>
  <c r="D53" i="60"/>
  <c r="C53" i="60"/>
  <c r="L53" i="61"/>
  <c r="K53" i="61"/>
  <c r="J53" i="61"/>
  <c r="I53" i="61"/>
  <c r="H53" i="61"/>
  <c r="G53" i="61"/>
  <c r="F53" i="61"/>
  <c r="E53" i="61"/>
  <c r="D53" i="61"/>
  <c r="C53" i="61"/>
  <c r="L53" i="62"/>
  <c r="K53" i="62"/>
  <c r="J53" i="62"/>
  <c r="I53" i="62"/>
  <c r="H53" i="62"/>
  <c r="G53" i="62"/>
  <c r="F53" i="62"/>
  <c r="E53" i="62"/>
  <c r="D53" i="62"/>
  <c r="C53" i="62"/>
  <c r="L53" i="63"/>
  <c r="K53" i="63"/>
  <c r="J53" i="63"/>
  <c r="I53" i="63"/>
  <c r="H53" i="63"/>
  <c r="G53" i="63"/>
  <c r="F53" i="63"/>
  <c r="E53" i="63"/>
  <c r="D53" i="63"/>
  <c r="C53" i="63"/>
  <c r="L53" i="64"/>
  <c r="K53" i="64"/>
  <c r="J53" i="64"/>
  <c r="I53" i="64"/>
  <c r="H53" i="64"/>
  <c r="G53" i="64"/>
  <c r="F53" i="64"/>
  <c r="E53" i="64"/>
  <c r="D53" i="64"/>
  <c r="C53" i="64"/>
  <c r="L53" i="65"/>
  <c r="K53" i="65"/>
  <c r="J53" i="65"/>
  <c r="I53" i="65"/>
  <c r="H53" i="65"/>
  <c r="G53" i="65"/>
  <c r="F53" i="65"/>
  <c r="E53" i="65"/>
  <c r="D53" i="65"/>
  <c r="C53" i="65"/>
  <c r="L53" i="66"/>
  <c r="K53" i="66"/>
  <c r="J53" i="66"/>
  <c r="I53" i="66"/>
  <c r="H53" i="66"/>
  <c r="G53" i="66"/>
  <c r="F53" i="66"/>
  <c r="E53" i="66"/>
  <c r="D53" i="66"/>
  <c r="C53" i="66"/>
  <c r="L53" i="67"/>
  <c r="K53" i="67"/>
  <c r="J53" i="67"/>
  <c r="I53" i="67"/>
  <c r="H53" i="67"/>
  <c r="G53" i="67"/>
  <c r="F53" i="67"/>
  <c r="E53" i="67"/>
  <c r="D53" i="67"/>
  <c r="C53" i="67"/>
  <c r="L53" i="68"/>
  <c r="K53" i="68"/>
  <c r="J53" i="68"/>
  <c r="I53" i="68"/>
  <c r="H53" i="68"/>
  <c r="G53" i="68"/>
  <c r="F53" i="68"/>
  <c r="E53" i="68"/>
  <c r="D53" i="68"/>
  <c r="C53" i="68"/>
  <c r="L53" i="69"/>
  <c r="K53" i="69"/>
  <c r="J53" i="69"/>
  <c r="I53" i="69"/>
  <c r="H53" i="69"/>
  <c r="G53" i="69"/>
  <c r="F53" i="69"/>
  <c r="E53" i="69"/>
  <c r="D53" i="69"/>
  <c r="C53" i="69"/>
  <c r="L53" i="70"/>
  <c r="K53" i="70"/>
  <c r="J53" i="70"/>
  <c r="I53" i="70"/>
  <c r="H53" i="70"/>
  <c r="G53" i="70"/>
  <c r="F53" i="70"/>
  <c r="E53" i="70"/>
  <c r="D53" i="70"/>
  <c r="C53" i="70"/>
  <c r="L53" i="71"/>
  <c r="K53" i="71"/>
  <c r="J53" i="71"/>
  <c r="I53" i="71"/>
  <c r="H53" i="71"/>
  <c r="G53" i="71"/>
  <c r="F53" i="71"/>
  <c r="E53" i="71"/>
  <c r="D53" i="71"/>
  <c r="C53" i="71"/>
  <c r="L53" i="72"/>
  <c r="K53" i="72"/>
  <c r="J53" i="72"/>
  <c r="I53" i="72"/>
  <c r="H53" i="72"/>
  <c r="G53" i="72"/>
  <c r="F53" i="72"/>
  <c r="E53" i="72"/>
  <c r="D53" i="72"/>
  <c r="C53" i="72"/>
  <c r="L53" i="73"/>
  <c r="K53" i="73"/>
  <c r="J53" i="73"/>
  <c r="I53" i="73"/>
  <c r="H53" i="73"/>
  <c r="G53" i="73"/>
  <c r="F53" i="73"/>
  <c r="E53" i="73"/>
  <c r="D53" i="73"/>
  <c r="C53" i="73"/>
  <c r="L53" i="74"/>
  <c r="K53" i="74"/>
  <c r="J53" i="74"/>
  <c r="I53" i="74"/>
  <c r="H53" i="74"/>
  <c r="G53" i="74"/>
  <c r="F53" i="74"/>
  <c r="E53" i="74"/>
  <c r="D53" i="74"/>
  <c r="C53" i="74"/>
  <c r="L53" i="75"/>
  <c r="K53" i="75"/>
  <c r="J53" i="75"/>
  <c r="I53" i="75"/>
  <c r="H53" i="75"/>
  <c r="G53" i="75"/>
  <c r="F53" i="75"/>
  <c r="E53" i="75"/>
  <c r="D53" i="75"/>
  <c r="C53" i="75"/>
  <c r="L53" i="76"/>
  <c r="K53" i="76"/>
  <c r="J53" i="76"/>
  <c r="I53" i="76"/>
  <c r="H53" i="76"/>
  <c r="G53" i="76"/>
  <c r="F53" i="76"/>
  <c r="E53" i="76"/>
  <c r="D53" i="76"/>
  <c r="C53" i="76"/>
  <c r="L53" i="77"/>
  <c r="K53" i="77"/>
  <c r="J53" i="77"/>
  <c r="I53" i="77"/>
  <c r="H53" i="77"/>
  <c r="G53" i="77"/>
  <c r="F53" i="77"/>
  <c r="E53" i="77"/>
  <c r="D53" i="77"/>
  <c r="C53" i="77"/>
  <c r="L53" i="78"/>
  <c r="K53" i="78"/>
  <c r="J53" i="78"/>
  <c r="I53" i="78"/>
  <c r="H53" i="78"/>
  <c r="G53" i="78"/>
  <c r="F53" i="78"/>
  <c r="E53" i="78"/>
  <c r="D53" i="78"/>
  <c r="C53" i="78"/>
  <c r="L53" i="79"/>
  <c r="K53" i="79"/>
  <c r="J53" i="79"/>
  <c r="I53" i="79"/>
  <c r="H53" i="79"/>
  <c r="G53" i="79"/>
  <c r="F53" i="79"/>
  <c r="E53" i="79"/>
  <c r="D53" i="79"/>
  <c r="C53" i="79"/>
  <c r="L53" i="80"/>
  <c r="K53" i="80"/>
  <c r="J53" i="80"/>
  <c r="I53" i="80"/>
  <c r="H53" i="80"/>
  <c r="G53" i="80"/>
  <c r="F53" i="80"/>
  <c r="E53" i="80"/>
  <c r="D53" i="80"/>
  <c r="C53" i="80"/>
  <c r="L53" i="81"/>
  <c r="K53" i="81"/>
  <c r="J53" i="81"/>
  <c r="I53" i="81"/>
  <c r="H53" i="81"/>
  <c r="G53" i="81"/>
  <c r="F53" i="81"/>
  <c r="E53" i="81"/>
  <c r="D53" i="81"/>
  <c r="C53" i="81"/>
  <c r="L53" i="82"/>
  <c r="K53" i="82"/>
  <c r="J53" i="82"/>
  <c r="I53" i="82"/>
  <c r="H53" i="82"/>
  <c r="G53" i="82"/>
  <c r="F53" i="82"/>
  <c r="E53" i="82"/>
  <c r="D53" i="82"/>
  <c r="C53" i="82"/>
  <c r="L53" i="83"/>
  <c r="K53" i="83"/>
  <c r="J53" i="83"/>
  <c r="I53" i="83"/>
  <c r="H53" i="83"/>
  <c r="G53" i="83"/>
  <c r="F53" i="83"/>
  <c r="E53" i="83"/>
  <c r="D53" i="83"/>
  <c r="C53" i="83"/>
  <c r="L53" i="84"/>
  <c r="K53" i="84"/>
  <c r="J53" i="84"/>
  <c r="I53" i="84"/>
  <c r="H53" i="84"/>
  <c r="G53" i="84"/>
  <c r="F53" i="84"/>
  <c r="E53" i="84"/>
  <c r="D53" i="84"/>
  <c r="C53" i="84"/>
  <c r="L53" i="85"/>
  <c r="K53" i="85"/>
  <c r="J53" i="85"/>
  <c r="I53" i="85"/>
  <c r="H53" i="85"/>
  <c r="G53" i="85"/>
  <c r="F53" i="85"/>
  <c r="E53" i="85"/>
  <c r="D53" i="85"/>
  <c r="C53" i="85"/>
  <c r="L53" i="86"/>
  <c r="K53" i="86"/>
  <c r="J53" i="86"/>
  <c r="I53" i="86"/>
  <c r="H53" i="86"/>
  <c r="G53" i="86"/>
  <c r="F53" i="86"/>
  <c r="E53" i="86"/>
  <c r="D53" i="86"/>
  <c r="C53" i="86"/>
  <c r="L53" i="87"/>
  <c r="K53" i="87"/>
  <c r="J53" i="87"/>
  <c r="I53" i="87"/>
  <c r="H53" i="87"/>
  <c r="G53" i="87"/>
  <c r="F53" i="87"/>
  <c r="E53" i="87"/>
  <c r="D53" i="87"/>
  <c r="C53" i="87"/>
  <c r="L53" i="88"/>
  <c r="K53" i="88"/>
  <c r="J53" i="88"/>
  <c r="I53" i="88"/>
  <c r="H53" i="88"/>
  <c r="G53" i="88"/>
  <c r="F53" i="88"/>
  <c r="E53" i="88"/>
  <c r="D53" i="88"/>
  <c r="C53" i="88"/>
  <c r="L53" i="89"/>
  <c r="K53" i="89"/>
  <c r="J53" i="89"/>
  <c r="I53" i="89"/>
  <c r="H53" i="89"/>
  <c r="G53" i="89"/>
  <c r="F53" i="89"/>
  <c r="E53" i="89"/>
  <c r="D53" i="89"/>
  <c r="C53" i="89"/>
  <c r="L53" i="90"/>
  <c r="K53" i="90"/>
  <c r="J53" i="90"/>
  <c r="I53" i="90"/>
  <c r="H53" i="90"/>
  <c r="G53" i="90"/>
  <c r="F53" i="90"/>
  <c r="E53" i="90"/>
  <c r="D53" i="90"/>
  <c r="C53" i="90"/>
  <c r="L53" i="91"/>
  <c r="K53" i="91"/>
  <c r="J53" i="91"/>
  <c r="I53" i="91"/>
  <c r="H53" i="91"/>
  <c r="G53" i="91"/>
  <c r="F53" i="91"/>
  <c r="E53" i="91"/>
  <c r="D53" i="91"/>
  <c r="C53" i="91"/>
  <c r="L53" i="92"/>
  <c r="K53" i="92"/>
  <c r="J53" i="92"/>
  <c r="I53" i="92"/>
  <c r="H53" i="92"/>
  <c r="G53" i="92"/>
  <c r="F53" i="92"/>
  <c r="E53" i="92"/>
  <c r="D53" i="92"/>
  <c r="C53" i="92"/>
  <c r="L53" i="93"/>
  <c r="K53" i="93"/>
  <c r="J53" i="93"/>
  <c r="I53" i="93"/>
  <c r="H53" i="93"/>
  <c r="G53" i="93"/>
  <c r="F53" i="93"/>
  <c r="E53" i="93"/>
  <c r="D53" i="93"/>
  <c r="C53" i="93"/>
  <c r="L53" i="94"/>
  <c r="K53" i="94"/>
  <c r="J53" i="94"/>
  <c r="I53" i="94"/>
  <c r="H53" i="94"/>
  <c r="G53" i="94"/>
  <c r="F53" i="94"/>
  <c r="E53" i="94"/>
  <c r="D53" i="94"/>
  <c r="C53" i="94"/>
  <c r="L53" i="95"/>
  <c r="K53" i="95"/>
  <c r="J53" i="95"/>
  <c r="I53" i="95"/>
  <c r="H53" i="95"/>
  <c r="G53" i="95"/>
  <c r="F53" i="95"/>
  <c r="E53" i="95"/>
  <c r="D53" i="95"/>
  <c r="C53" i="95"/>
  <c r="L53" i="96"/>
  <c r="K53" i="96"/>
  <c r="J53" i="96"/>
  <c r="I53" i="96"/>
  <c r="H53" i="96"/>
  <c r="G53" i="96"/>
  <c r="F53" i="96"/>
  <c r="E53" i="96"/>
  <c r="D53" i="96"/>
  <c r="C53" i="96"/>
  <c r="L53" i="97"/>
  <c r="K53" i="97"/>
  <c r="J53" i="97"/>
  <c r="I53" i="97"/>
  <c r="H53" i="97"/>
  <c r="G53" i="97"/>
  <c r="F53" i="97"/>
  <c r="E53" i="97"/>
  <c r="D53" i="97"/>
  <c r="C53" i="97"/>
  <c r="L53" i="98"/>
  <c r="K53" i="98"/>
  <c r="J53" i="98"/>
  <c r="I53" i="98"/>
  <c r="H53" i="98"/>
  <c r="G53" i="98"/>
  <c r="F53" i="98"/>
  <c r="E53" i="98"/>
  <c r="D53" i="98"/>
  <c r="C53" i="98"/>
  <c r="L53" i="99"/>
  <c r="K53" i="99"/>
  <c r="J53" i="99"/>
  <c r="I53" i="99"/>
  <c r="H53" i="99"/>
  <c r="G53" i="99"/>
  <c r="F53" i="99"/>
  <c r="E53" i="99"/>
  <c r="D53" i="99"/>
  <c r="C53" i="99"/>
  <c r="L53" i="100"/>
  <c r="K53" i="100"/>
  <c r="J53" i="100"/>
  <c r="I53" i="100"/>
  <c r="H53" i="100"/>
  <c r="G53" i="100"/>
  <c r="F53" i="100"/>
  <c r="E53" i="100"/>
  <c r="D53" i="100"/>
  <c r="C53" i="100"/>
  <c r="L53" i="101"/>
  <c r="K53" i="101"/>
  <c r="J53" i="101"/>
  <c r="I53" i="101"/>
  <c r="H53" i="101"/>
  <c r="G53" i="101"/>
  <c r="F53" i="101"/>
  <c r="E53" i="101"/>
  <c r="D53" i="101"/>
  <c r="C53" i="101"/>
  <c r="L53" i="102"/>
  <c r="K53" i="102"/>
  <c r="J53" i="102"/>
  <c r="I53" i="102"/>
  <c r="H53" i="102"/>
  <c r="G53" i="102"/>
  <c r="F53" i="102"/>
  <c r="E53" i="102"/>
  <c r="D53" i="102"/>
  <c r="C53" i="102"/>
  <c r="L53" i="103"/>
  <c r="K53" i="103"/>
  <c r="J53" i="103"/>
  <c r="I53" i="103"/>
  <c r="H53" i="103"/>
  <c r="G53" i="103"/>
  <c r="F53" i="103"/>
  <c r="E53" i="103"/>
  <c r="D53" i="103"/>
  <c r="C53" i="103"/>
  <c r="L53" i="104"/>
  <c r="K53" i="104"/>
  <c r="J53" i="104"/>
  <c r="I53" i="104"/>
  <c r="H53" i="104"/>
  <c r="G53" i="104"/>
  <c r="F53" i="104"/>
  <c r="E53" i="104"/>
  <c r="D53" i="104"/>
  <c r="C53" i="104"/>
  <c r="L53" i="105"/>
  <c r="K53" i="105"/>
  <c r="J53" i="105"/>
  <c r="I53" i="105"/>
  <c r="H53" i="105"/>
  <c r="G53" i="105"/>
  <c r="F53" i="105"/>
  <c r="E53" i="105"/>
  <c r="D53" i="105"/>
  <c r="C53" i="105"/>
  <c r="L53" i="106"/>
  <c r="K53" i="106"/>
  <c r="J53" i="106"/>
  <c r="I53" i="106"/>
  <c r="H53" i="106"/>
  <c r="G53" i="106"/>
  <c r="F53" i="106"/>
  <c r="E53" i="106"/>
  <c r="D53" i="106"/>
  <c r="C53" i="106"/>
  <c r="L53" i="107"/>
  <c r="K53" i="107"/>
  <c r="J53" i="107"/>
  <c r="I53" i="107"/>
  <c r="H53" i="107"/>
  <c r="G53" i="107"/>
  <c r="F53" i="107"/>
  <c r="E53" i="107"/>
  <c r="D53" i="107"/>
  <c r="C53" i="107"/>
  <c r="L53" i="108"/>
  <c r="K53" i="108"/>
  <c r="J53" i="108"/>
  <c r="I53" i="108"/>
  <c r="H53" i="108"/>
  <c r="G53" i="108"/>
  <c r="F53" i="108"/>
  <c r="E53" i="108"/>
  <c r="D53" i="108"/>
  <c r="C53" i="108"/>
  <c r="L53" i="109"/>
  <c r="K53" i="109"/>
  <c r="J53" i="109"/>
  <c r="I53" i="109"/>
  <c r="H53" i="109"/>
  <c r="G53" i="109"/>
  <c r="F53" i="109"/>
  <c r="E53" i="109"/>
  <c r="D53" i="109"/>
  <c r="C53" i="109"/>
  <c r="L53" i="110"/>
  <c r="K53" i="110"/>
  <c r="J53" i="110"/>
  <c r="I53" i="110"/>
  <c r="H53" i="110"/>
  <c r="G53" i="110"/>
  <c r="F53" i="110"/>
  <c r="E53" i="110"/>
  <c r="D53" i="110"/>
  <c r="C53" i="110"/>
  <c r="L53" i="111"/>
  <c r="K53" i="111"/>
  <c r="J53" i="111"/>
  <c r="I53" i="111"/>
  <c r="H53" i="111"/>
  <c r="G53" i="111"/>
  <c r="F53" i="111"/>
  <c r="E53" i="111"/>
  <c r="D53" i="111"/>
  <c r="C53" i="111"/>
  <c r="L53" i="112"/>
  <c r="K53" i="112"/>
  <c r="J53" i="112"/>
  <c r="I53" i="112"/>
  <c r="H53" i="112"/>
  <c r="G53" i="112"/>
  <c r="F53" i="112"/>
  <c r="E53" i="112"/>
  <c r="D53" i="112"/>
  <c r="C53" i="112"/>
  <c r="L53" i="113"/>
  <c r="K53" i="113"/>
  <c r="J53" i="113"/>
  <c r="I53" i="113"/>
  <c r="H53" i="113"/>
  <c r="G53" i="113"/>
  <c r="F53" i="113"/>
  <c r="E53" i="113"/>
  <c r="D53" i="113"/>
  <c r="C53" i="113"/>
  <c r="L53" i="114"/>
  <c r="K53" i="114"/>
  <c r="J53" i="114"/>
  <c r="I53" i="114"/>
  <c r="H53" i="114"/>
  <c r="G53" i="114"/>
  <c r="F53" i="114"/>
  <c r="E53" i="114"/>
  <c r="D53" i="114"/>
  <c r="C53" i="114"/>
  <c r="L53" i="115"/>
  <c r="K53" i="115"/>
  <c r="J53" i="115"/>
  <c r="I53" i="115"/>
  <c r="H53" i="115"/>
  <c r="G53" i="115"/>
  <c r="F53" i="115"/>
  <c r="E53" i="115"/>
  <c r="D53" i="115"/>
  <c r="C53" i="115"/>
  <c r="L53" i="116"/>
  <c r="K53" i="116"/>
  <c r="J53" i="116"/>
  <c r="I53" i="116"/>
  <c r="H53" i="116"/>
  <c r="G53" i="116"/>
  <c r="F53" i="116"/>
  <c r="E53" i="116"/>
  <c r="D53" i="116"/>
  <c r="C53" i="116"/>
  <c r="L53" i="117"/>
  <c r="K53" i="117"/>
  <c r="J53" i="117"/>
  <c r="I53" i="117"/>
  <c r="H53" i="117"/>
  <c r="G53" i="117"/>
  <c r="F53" i="117"/>
  <c r="E53" i="117"/>
  <c r="D53" i="117"/>
  <c r="C53" i="117"/>
  <c r="L53" i="118"/>
  <c r="K53" i="118"/>
  <c r="J53" i="118"/>
  <c r="I53" i="118"/>
  <c r="H53" i="118"/>
  <c r="G53" i="118"/>
  <c r="F53" i="118"/>
  <c r="E53" i="118"/>
  <c r="D53" i="118"/>
  <c r="C53" i="118"/>
  <c r="L53" i="119"/>
  <c r="K53" i="119"/>
  <c r="J53" i="119"/>
  <c r="I53" i="119"/>
  <c r="H53" i="119"/>
  <c r="G53" i="119"/>
  <c r="F53" i="119"/>
  <c r="E53" i="119"/>
  <c r="D53" i="119"/>
  <c r="C53" i="119"/>
  <c r="L53" i="120"/>
  <c r="K53" i="120"/>
  <c r="J53" i="120"/>
  <c r="I53" i="120"/>
  <c r="H53" i="120"/>
  <c r="G53" i="120"/>
  <c r="F53" i="120"/>
  <c r="E53" i="120"/>
  <c r="D53" i="120"/>
  <c r="C53" i="120"/>
  <c r="L53" i="121"/>
  <c r="K53" i="121"/>
  <c r="J53" i="121"/>
  <c r="I53" i="121"/>
  <c r="H53" i="121"/>
  <c r="G53" i="121"/>
  <c r="F53" i="121"/>
  <c r="E53" i="121"/>
  <c r="D53" i="121"/>
  <c r="C53" i="121"/>
  <c r="L53" i="122"/>
  <c r="K53" i="122"/>
  <c r="J53" i="122"/>
  <c r="I53" i="122"/>
  <c r="H53" i="122"/>
  <c r="G53" i="122"/>
  <c r="F53" i="122"/>
  <c r="E53" i="122"/>
  <c r="D53" i="122"/>
  <c r="C53" i="122"/>
  <c r="L53" i="123"/>
  <c r="K53" i="123"/>
  <c r="J53" i="123"/>
  <c r="I53" i="123"/>
  <c r="H53" i="123"/>
  <c r="G53" i="123"/>
  <c r="F53" i="123"/>
  <c r="E53" i="123"/>
  <c r="D53" i="123"/>
  <c r="C53" i="123"/>
  <c r="L53" i="124"/>
  <c r="K53" i="124"/>
  <c r="J53" i="124"/>
  <c r="I53" i="124"/>
  <c r="H53" i="124"/>
  <c r="G53" i="124"/>
  <c r="F53" i="124"/>
  <c r="E53" i="124"/>
  <c r="D53" i="124"/>
  <c r="C53" i="124"/>
  <c r="L53" i="125"/>
  <c r="K53" i="125"/>
  <c r="J53" i="125"/>
  <c r="I53" i="125"/>
  <c r="H53" i="125"/>
  <c r="G53" i="125"/>
  <c r="F53" i="125"/>
  <c r="E53" i="125"/>
  <c r="D53" i="125"/>
  <c r="C53" i="125"/>
  <c r="L53" i="126"/>
  <c r="K53" i="126"/>
  <c r="J53" i="126"/>
  <c r="I53" i="126"/>
  <c r="H53" i="126"/>
  <c r="G53" i="126"/>
  <c r="F53" i="126"/>
  <c r="E53" i="126"/>
  <c r="D53" i="126"/>
  <c r="C53" i="126"/>
  <c r="L53" i="127"/>
  <c r="K53" i="127"/>
  <c r="J53" i="127"/>
  <c r="I53" i="127"/>
  <c r="H53" i="127"/>
  <c r="G53" i="127"/>
  <c r="F53" i="127"/>
  <c r="E53" i="127"/>
  <c r="D53" i="127"/>
  <c r="C53" i="127"/>
  <c r="L53" i="128"/>
  <c r="K53" i="128"/>
  <c r="J53" i="128"/>
  <c r="I53" i="128"/>
  <c r="H53" i="128"/>
  <c r="G53" i="128"/>
  <c r="F53" i="128"/>
  <c r="E53" i="128"/>
  <c r="D53" i="128"/>
  <c r="C53" i="128"/>
  <c r="L53" i="129"/>
  <c r="K53" i="129"/>
  <c r="J53" i="129"/>
  <c r="I53" i="129"/>
  <c r="H53" i="129"/>
  <c r="G53" i="129"/>
  <c r="F53" i="129"/>
  <c r="E53" i="129"/>
  <c r="D53" i="129"/>
  <c r="C53" i="129"/>
  <c r="L53" i="130"/>
  <c r="K53" i="130"/>
  <c r="J53" i="130"/>
  <c r="I53" i="130"/>
  <c r="H53" i="130"/>
  <c r="G53" i="130"/>
  <c r="F53" i="130"/>
  <c r="E53" i="130"/>
  <c r="D53" i="130"/>
  <c r="C53" i="130"/>
  <c r="L53" i="131"/>
  <c r="K53" i="131"/>
  <c r="J53" i="131"/>
  <c r="I53" i="131"/>
  <c r="H53" i="131"/>
  <c r="G53" i="131"/>
  <c r="F53" i="131"/>
  <c r="E53" i="131"/>
  <c r="D53" i="131"/>
  <c r="C53" i="131"/>
  <c r="L53" i="132"/>
  <c r="K53" i="132"/>
  <c r="J53" i="132"/>
  <c r="I53" i="132"/>
  <c r="H53" i="132"/>
  <c r="G53" i="132"/>
  <c r="F53" i="132"/>
  <c r="E53" i="132"/>
  <c r="D53" i="132"/>
  <c r="C53" i="132"/>
  <c r="L53" i="133"/>
  <c r="K53" i="133"/>
  <c r="J53" i="133"/>
  <c r="I53" i="133"/>
  <c r="H53" i="133"/>
  <c r="G53" i="133"/>
  <c r="F53" i="133"/>
  <c r="E53" i="133"/>
  <c r="D53" i="133"/>
  <c r="C53" i="133"/>
  <c r="L53" i="134"/>
  <c r="K53" i="134"/>
  <c r="J53" i="134"/>
  <c r="I53" i="134"/>
  <c r="H53" i="134"/>
  <c r="G53" i="134"/>
  <c r="F53" i="134"/>
  <c r="E53" i="134"/>
  <c r="D53" i="134"/>
  <c r="C53" i="134"/>
  <c r="L53" i="135"/>
  <c r="K53" i="135"/>
  <c r="J53" i="135"/>
  <c r="I53" i="135"/>
  <c r="H53" i="135"/>
  <c r="G53" i="135"/>
  <c r="F53" i="135"/>
  <c r="E53" i="135"/>
  <c r="D53" i="135"/>
  <c r="C53" i="135"/>
  <c r="L53" i="136"/>
  <c r="K53" i="136"/>
  <c r="J53" i="136"/>
  <c r="I53" i="136"/>
  <c r="H53" i="136"/>
  <c r="G53" i="136"/>
  <c r="F53" i="136"/>
  <c r="E53" i="136"/>
  <c r="D53" i="136"/>
  <c r="C53" i="136"/>
  <c r="L53" i="137"/>
  <c r="K53" i="137"/>
  <c r="J53" i="137"/>
  <c r="I53" i="137"/>
  <c r="H53" i="137"/>
  <c r="G53" i="137"/>
  <c r="F53" i="137"/>
  <c r="E53" i="137"/>
  <c r="D53" i="137"/>
  <c r="C53" i="137"/>
  <c r="L53" i="138"/>
  <c r="K53" i="138"/>
  <c r="J53" i="138"/>
  <c r="I53" i="138"/>
  <c r="H53" i="138"/>
  <c r="G53" i="138"/>
  <c r="F53" i="138"/>
  <c r="E53" i="138"/>
  <c r="D53" i="138"/>
  <c r="C53" i="138"/>
  <c r="L53" i="139"/>
  <c r="K53" i="139"/>
  <c r="J53" i="139"/>
  <c r="I53" i="139"/>
  <c r="H53" i="139"/>
  <c r="G53" i="139"/>
  <c r="F53" i="139"/>
  <c r="E53" i="139"/>
  <c r="D53" i="139"/>
  <c r="C53" i="139"/>
  <c r="L53" i="140"/>
  <c r="K53" i="140"/>
  <c r="J53" i="140"/>
  <c r="I53" i="140"/>
  <c r="H53" i="140"/>
  <c r="G53" i="140"/>
  <c r="F53" i="140"/>
  <c r="E53" i="140"/>
  <c r="D53" i="140"/>
  <c r="C53" i="140"/>
  <c r="L53" i="141"/>
  <c r="K53" i="141"/>
  <c r="J53" i="141"/>
  <c r="I53" i="141"/>
  <c r="H53" i="141"/>
  <c r="G53" i="141"/>
  <c r="F53" i="141"/>
  <c r="E53" i="141"/>
  <c r="D53" i="141"/>
  <c r="C53" i="141"/>
  <c r="L53" i="142"/>
  <c r="K53" i="142"/>
  <c r="J53" i="142"/>
  <c r="I53" i="142"/>
  <c r="H53" i="142"/>
  <c r="G53" i="142"/>
  <c r="F53" i="142"/>
  <c r="E53" i="142"/>
  <c r="D53" i="142"/>
  <c r="C53" i="142"/>
  <c r="L53" i="143"/>
  <c r="K53" i="143"/>
  <c r="J53" i="143"/>
  <c r="I53" i="143"/>
  <c r="H53" i="143"/>
  <c r="G53" i="143"/>
  <c r="F53" i="143"/>
  <c r="E53" i="143"/>
  <c r="D53" i="143"/>
  <c r="C53" i="143"/>
  <c r="L53" i="144"/>
  <c r="K53" i="144"/>
  <c r="J53" i="144"/>
  <c r="I53" i="144"/>
  <c r="H53" i="144"/>
  <c r="G53" i="144"/>
  <c r="F53" i="144"/>
  <c r="E53" i="144"/>
  <c r="D53" i="144"/>
  <c r="C53" i="144"/>
  <c r="L53" i="145"/>
  <c r="K53" i="145"/>
  <c r="J53" i="145"/>
  <c r="I53" i="145"/>
  <c r="H53" i="145"/>
  <c r="G53" i="145"/>
  <c r="F53" i="145"/>
  <c r="E53" i="145"/>
  <c r="D53" i="145"/>
  <c r="C53" i="145"/>
  <c r="L53" i="146"/>
  <c r="K53" i="146"/>
  <c r="J53" i="146"/>
  <c r="I53" i="146"/>
  <c r="H53" i="146"/>
  <c r="G53" i="146"/>
  <c r="F53" i="146"/>
  <c r="E53" i="146"/>
  <c r="D53" i="146"/>
  <c r="C53" i="146"/>
  <c r="L53" i="147"/>
  <c r="K53" i="147"/>
  <c r="J53" i="147"/>
  <c r="I53" i="147"/>
  <c r="H53" i="147"/>
  <c r="G53" i="147"/>
  <c r="F53" i="147"/>
  <c r="E53" i="147"/>
  <c r="D53" i="147"/>
  <c r="C53" i="147"/>
  <c r="L53" i="148"/>
  <c r="K53" i="148"/>
  <c r="J53" i="148"/>
  <c r="I53" i="148"/>
  <c r="H53" i="148"/>
  <c r="G53" i="148"/>
  <c r="F53" i="148"/>
  <c r="E53" i="148"/>
  <c r="D53" i="148"/>
  <c r="C53" i="148"/>
  <c r="L53" i="149"/>
  <c r="K53" i="149"/>
  <c r="J53" i="149"/>
  <c r="I53" i="149"/>
  <c r="H53" i="149"/>
  <c r="G53" i="149"/>
  <c r="F53" i="149"/>
  <c r="E53" i="149"/>
  <c r="D53" i="149"/>
  <c r="C53" i="149"/>
  <c r="L53" i="150"/>
  <c r="K53" i="150"/>
  <c r="J53" i="150"/>
  <c r="I53" i="150"/>
  <c r="H53" i="150"/>
  <c r="G53" i="150"/>
  <c r="F53" i="150"/>
  <c r="E53" i="150"/>
  <c r="D53" i="150"/>
  <c r="C53" i="150"/>
  <c r="L53" i="151"/>
  <c r="K53" i="151"/>
  <c r="J53" i="151"/>
  <c r="I53" i="151"/>
  <c r="H53" i="151"/>
  <c r="G53" i="151"/>
  <c r="F53" i="151"/>
  <c r="E53" i="151"/>
  <c r="D53" i="151"/>
  <c r="C53" i="151"/>
  <c r="L53" i="152"/>
  <c r="K53" i="152"/>
  <c r="J53" i="152"/>
  <c r="I53" i="152"/>
  <c r="H53" i="152"/>
  <c r="G53" i="152"/>
  <c r="F53" i="152"/>
  <c r="E53" i="152"/>
  <c r="D53" i="152"/>
  <c r="C53" i="152"/>
  <c r="L53" i="153"/>
  <c r="K53" i="153"/>
  <c r="J53" i="153"/>
  <c r="I53" i="153"/>
  <c r="H53" i="153"/>
  <c r="G53" i="153"/>
  <c r="F53" i="153"/>
  <c r="E53" i="153"/>
  <c r="D53" i="153"/>
  <c r="C53" i="153"/>
  <c r="L53" i="154"/>
  <c r="K53" i="154"/>
  <c r="J53" i="154"/>
  <c r="I53" i="154"/>
  <c r="H53" i="154"/>
  <c r="G53" i="154"/>
  <c r="F53" i="154"/>
  <c r="E53" i="154"/>
  <c r="D53" i="154"/>
  <c r="C53" i="154"/>
  <c r="L53" i="155"/>
  <c r="K53" i="155"/>
  <c r="J53" i="155"/>
  <c r="I53" i="155"/>
  <c r="H53" i="155"/>
  <c r="G53" i="155"/>
  <c r="F53" i="155"/>
  <c r="E53" i="155"/>
  <c r="D53" i="155"/>
  <c r="C53" i="155"/>
  <c r="L53" i="156"/>
  <c r="K53" i="156"/>
  <c r="J53" i="156"/>
  <c r="I53" i="156"/>
  <c r="H53" i="156"/>
  <c r="G53" i="156"/>
  <c r="F53" i="156"/>
  <c r="E53" i="156"/>
  <c r="D53" i="156"/>
  <c r="C53" i="156"/>
  <c r="L53" i="157"/>
  <c r="K53" i="157"/>
  <c r="J53" i="157"/>
  <c r="I53" i="157"/>
  <c r="H53" i="157"/>
  <c r="G53" i="157"/>
  <c r="F53" i="157"/>
  <c r="E53" i="157"/>
  <c r="D53" i="157"/>
  <c r="C53" i="157"/>
  <c r="L53" i="158"/>
  <c r="K53" i="158"/>
  <c r="J53" i="158"/>
  <c r="I53" i="158"/>
  <c r="H53" i="158"/>
  <c r="G53" i="158"/>
  <c r="F53" i="158"/>
  <c r="E53" i="158"/>
  <c r="D53" i="158"/>
  <c r="C53" i="158"/>
  <c r="L53" i="159"/>
  <c r="K53" i="159"/>
  <c r="J53" i="159"/>
  <c r="I53" i="159"/>
  <c r="H53" i="159"/>
  <c r="G53" i="159"/>
  <c r="F53" i="159"/>
  <c r="E53" i="159"/>
  <c r="D53" i="159"/>
  <c r="C53" i="159"/>
  <c r="L53" i="160"/>
  <c r="K53" i="160"/>
  <c r="J53" i="160"/>
  <c r="I53" i="160"/>
  <c r="H53" i="160"/>
  <c r="G53" i="160"/>
  <c r="F53" i="160"/>
  <c r="E53" i="160"/>
  <c r="D53" i="160"/>
  <c r="C53" i="160"/>
  <c r="L53" i="161"/>
  <c r="K53" i="161"/>
  <c r="J53" i="161"/>
  <c r="I53" i="161"/>
  <c r="H53" i="161"/>
  <c r="G53" i="161"/>
  <c r="F53" i="161"/>
  <c r="E53" i="161"/>
  <c r="D53" i="161"/>
  <c r="C53" i="161"/>
  <c r="L53" i="162"/>
  <c r="K53" i="162"/>
  <c r="J53" i="162"/>
  <c r="I53" i="162"/>
  <c r="H53" i="162"/>
  <c r="G53" i="162"/>
  <c r="F53" i="162"/>
  <c r="E53" i="162"/>
  <c r="D53" i="162"/>
  <c r="C53" i="162"/>
  <c r="L53" i="163"/>
  <c r="K53" i="163"/>
  <c r="J53" i="163"/>
  <c r="I53" i="163"/>
  <c r="H53" i="163"/>
  <c r="G53" i="163"/>
  <c r="F53" i="163"/>
  <c r="E53" i="163"/>
  <c r="D53" i="163"/>
  <c r="C53" i="163"/>
  <c r="L53" i="164"/>
  <c r="K53" i="164"/>
  <c r="J53" i="164"/>
  <c r="I53" i="164"/>
  <c r="H53" i="164"/>
  <c r="G53" i="164"/>
  <c r="F53" i="164"/>
  <c r="E53" i="164"/>
  <c r="D53" i="164"/>
  <c r="C53" i="164"/>
  <c r="L53" i="165"/>
  <c r="K53" i="165"/>
  <c r="J53" i="165"/>
  <c r="I53" i="165"/>
  <c r="H53" i="165"/>
  <c r="G53" i="165"/>
  <c r="F53" i="165"/>
  <c r="E53" i="165"/>
  <c r="D53" i="165"/>
  <c r="C53" i="165"/>
  <c r="L53" i="166"/>
  <c r="K53" i="166"/>
  <c r="J53" i="166"/>
  <c r="I53" i="166"/>
  <c r="H53" i="166"/>
  <c r="G53" i="166"/>
  <c r="F53" i="166"/>
  <c r="E53" i="166"/>
  <c r="D53" i="166"/>
  <c r="C53" i="166"/>
  <c r="L53" i="167"/>
  <c r="K53" i="167"/>
  <c r="J53" i="167"/>
  <c r="I53" i="167"/>
  <c r="H53" i="167"/>
  <c r="G53" i="167"/>
  <c r="F53" i="167"/>
  <c r="E53" i="167"/>
  <c r="D53" i="167"/>
  <c r="C53" i="167"/>
  <c r="L53" i="168"/>
  <c r="K53" i="168"/>
  <c r="J53" i="168"/>
  <c r="I53" i="168"/>
  <c r="H53" i="168"/>
  <c r="G53" i="168"/>
  <c r="F53" i="168"/>
  <c r="E53" i="168"/>
  <c r="D53" i="168"/>
  <c r="C53" i="168"/>
  <c r="L53" i="169"/>
  <c r="K53" i="169"/>
  <c r="J53" i="169"/>
  <c r="I53" i="169"/>
  <c r="H53" i="169"/>
  <c r="G53" i="169"/>
  <c r="F53" i="169"/>
  <c r="E53" i="169"/>
  <c r="D53" i="169"/>
  <c r="C53" i="169"/>
  <c r="L53" i="170"/>
  <c r="K53" i="170"/>
  <c r="J53" i="170"/>
  <c r="I53" i="170"/>
  <c r="H53" i="170"/>
  <c r="G53" i="170"/>
  <c r="F53" i="170"/>
  <c r="E53" i="170"/>
  <c r="D53" i="170"/>
  <c r="C53" i="170"/>
  <c r="L53" i="171"/>
  <c r="K53" i="171"/>
  <c r="J53" i="171"/>
  <c r="I53" i="171"/>
  <c r="H53" i="171"/>
  <c r="G53" i="171"/>
  <c r="F53" i="171"/>
  <c r="E53" i="171"/>
  <c r="D53" i="171"/>
  <c r="C53" i="171"/>
  <c r="L53" i="172"/>
  <c r="K53" i="172"/>
  <c r="J53" i="172"/>
  <c r="I53" i="172"/>
  <c r="H53" i="172"/>
  <c r="G53" i="172"/>
  <c r="F53" i="172"/>
  <c r="E53" i="172"/>
  <c r="D53" i="172"/>
  <c r="C53" i="172"/>
  <c r="L53" i="173"/>
  <c r="K53" i="173"/>
  <c r="J53" i="173"/>
  <c r="I53" i="173"/>
  <c r="H53" i="173"/>
  <c r="G53" i="173"/>
  <c r="F53" i="173"/>
  <c r="E53" i="173"/>
  <c r="D53" i="173"/>
  <c r="C53" i="173"/>
  <c r="L53" i="174"/>
  <c r="K53" i="174"/>
  <c r="J53" i="174"/>
  <c r="I53" i="174"/>
  <c r="H53" i="174"/>
  <c r="G53" i="174"/>
  <c r="F53" i="174"/>
  <c r="E53" i="174"/>
  <c r="D53" i="174"/>
  <c r="C53" i="174"/>
  <c r="L53" i="175"/>
  <c r="K53" i="175"/>
  <c r="J53" i="175"/>
  <c r="I53" i="175"/>
  <c r="H53" i="175"/>
  <c r="G53" i="175"/>
  <c r="F53" i="175"/>
  <c r="E53" i="175"/>
  <c r="D53" i="175"/>
  <c r="C53" i="175"/>
  <c r="L53" i="176"/>
  <c r="K53" i="176"/>
  <c r="J53" i="176"/>
  <c r="I53" i="176"/>
  <c r="H53" i="176"/>
  <c r="G53" i="176"/>
  <c r="F53" i="176"/>
  <c r="E53" i="176"/>
  <c r="D53" i="176"/>
  <c r="C53" i="176"/>
  <c r="L53" i="177"/>
  <c r="K53" i="177"/>
  <c r="J53" i="177"/>
  <c r="I53" i="177"/>
  <c r="H53" i="177"/>
  <c r="G53" i="177"/>
  <c r="F53" i="177"/>
  <c r="E53" i="177"/>
  <c r="D53" i="177"/>
  <c r="C53" i="177"/>
  <c r="L53" i="178"/>
  <c r="K53" i="178"/>
  <c r="J53" i="178"/>
  <c r="I53" i="178"/>
  <c r="H53" i="178"/>
  <c r="G53" i="178"/>
  <c r="F53" i="178"/>
  <c r="E53" i="178"/>
  <c r="D53" i="178"/>
  <c r="C53" i="178"/>
  <c r="L53" i="179"/>
  <c r="K53" i="179"/>
  <c r="J53" i="179"/>
  <c r="I53" i="179"/>
  <c r="H53" i="179"/>
  <c r="G53" i="179"/>
  <c r="F53" i="179"/>
  <c r="E53" i="179"/>
  <c r="D53" i="179"/>
  <c r="C53" i="179"/>
  <c r="L53" i="180"/>
  <c r="K53" i="180"/>
  <c r="J53" i="180"/>
  <c r="I53" i="180"/>
  <c r="H53" i="180"/>
  <c r="G53" i="180"/>
  <c r="F53" i="180"/>
  <c r="E53" i="180"/>
  <c r="D53" i="180"/>
  <c r="C53" i="180"/>
  <c r="L53" i="181"/>
  <c r="K53" i="181"/>
  <c r="J53" i="181"/>
  <c r="I53" i="181"/>
  <c r="H53" i="181"/>
  <c r="G53" i="181"/>
  <c r="F53" i="181"/>
  <c r="E53" i="181"/>
  <c r="D53" i="181"/>
  <c r="C53" i="181"/>
  <c r="L53" i="182"/>
  <c r="K53" i="182"/>
  <c r="J53" i="182"/>
  <c r="I53" i="182"/>
  <c r="H53" i="182"/>
  <c r="G53" i="182"/>
  <c r="F53" i="182"/>
  <c r="E53" i="182"/>
  <c r="D53" i="182"/>
  <c r="C53" i="182"/>
  <c r="L53" i="183"/>
  <c r="K53" i="183"/>
  <c r="J53" i="183"/>
  <c r="I53" i="183"/>
  <c r="H53" i="183"/>
  <c r="G53" i="183"/>
  <c r="F53" i="183"/>
  <c r="E53" i="183"/>
  <c r="D53" i="183"/>
  <c r="C53" i="183"/>
  <c r="L53" i="184"/>
  <c r="K53" i="184"/>
  <c r="J53" i="184"/>
  <c r="I53" i="184"/>
  <c r="H53" i="184"/>
  <c r="G53" i="184"/>
  <c r="F53" i="184"/>
  <c r="E53" i="184"/>
  <c r="D53" i="184"/>
  <c r="C53" i="184"/>
  <c r="L53" i="185"/>
  <c r="K53" i="185"/>
  <c r="J53" i="185"/>
  <c r="I53" i="185"/>
  <c r="H53" i="185"/>
  <c r="G53" i="185"/>
  <c r="F53" i="185"/>
  <c r="E53" i="185"/>
  <c r="D53" i="185"/>
  <c r="C53" i="185"/>
  <c r="L53" i="186"/>
  <c r="K53" i="186"/>
  <c r="J53" i="186"/>
  <c r="I53" i="186"/>
  <c r="H53" i="186"/>
  <c r="G53" i="186"/>
  <c r="F53" i="186"/>
  <c r="E53" i="186"/>
  <c r="D53" i="186"/>
  <c r="C53" i="186"/>
  <c r="L53" i="187"/>
  <c r="K53" i="187"/>
  <c r="J53" i="187"/>
  <c r="I53" i="187"/>
  <c r="H53" i="187"/>
  <c r="G53" i="187"/>
  <c r="F53" i="187"/>
  <c r="E53" i="187"/>
  <c r="D53" i="187"/>
  <c r="C53" i="187"/>
  <c r="L53" i="188"/>
  <c r="K53" i="188"/>
  <c r="J53" i="188"/>
  <c r="I53" i="188"/>
  <c r="H53" i="188"/>
  <c r="G53" i="188"/>
  <c r="F53" i="188"/>
  <c r="E53" i="188"/>
  <c r="D53" i="188"/>
  <c r="C53" i="188"/>
  <c r="L53" i="189"/>
  <c r="K53" i="189"/>
  <c r="J53" i="189"/>
  <c r="I53" i="189"/>
  <c r="H53" i="189"/>
  <c r="G53" i="189"/>
  <c r="F53" i="189"/>
  <c r="E53" i="189"/>
  <c r="D53" i="189"/>
  <c r="C53" i="189"/>
  <c r="L53" i="190"/>
  <c r="K53" i="190"/>
  <c r="J53" i="190"/>
  <c r="I53" i="190"/>
  <c r="H53" i="190"/>
  <c r="G53" i="190"/>
  <c r="F53" i="190"/>
  <c r="E53" i="190"/>
  <c r="D53" i="190"/>
  <c r="C53" i="190"/>
  <c r="L53" i="191"/>
  <c r="K53" i="191"/>
  <c r="J53" i="191"/>
  <c r="I53" i="191"/>
  <c r="H53" i="191"/>
  <c r="G53" i="191"/>
  <c r="F53" i="191"/>
  <c r="E53" i="191"/>
  <c r="D53" i="191"/>
  <c r="C53" i="191"/>
  <c r="L53" i="192"/>
  <c r="K53" i="192"/>
  <c r="J53" i="192"/>
  <c r="I53" i="192"/>
  <c r="H53" i="192"/>
  <c r="G53" i="192"/>
  <c r="F53" i="192"/>
  <c r="E53" i="192"/>
  <c r="D53" i="192"/>
  <c r="C53" i="192"/>
  <c r="L53" i="193"/>
  <c r="K53" i="193"/>
  <c r="J53" i="193"/>
  <c r="I53" i="193"/>
  <c r="H53" i="193"/>
  <c r="G53" i="193"/>
  <c r="F53" i="193"/>
  <c r="E53" i="193"/>
  <c r="D53" i="193"/>
  <c r="C53" i="193"/>
  <c r="L53" i="194"/>
  <c r="K53" i="194"/>
  <c r="J53" i="194"/>
  <c r="I53" i="194"/>
  <c r="H53" i="194"/>
  <c r="G53" i="194"/>
  <c r="F53" i="194"/>
  <c r="E53" i="194"/>
  <c r="D53" i="194"/>
  <c r="C53" i="194"/>
  <c r="L53" i="195"/>
  <c r="K53" i="195"/>
  <c r="J53" i="195"/>
  <c r="I53" i="195"/>
  <c r="H53" i="195"/>
  <c r="G53" i="195"/>
  <c r="F53" i="195"/>
  <c r="E53" i="195"/>
  <c r="D53" i="195"/>
  <c r="C53" i="195"/>
  <c r="L53" i="196"/>
  <c r="K53" i="196"/>
  <c r="J53" i="196"/>
  <c r="I53" i="196"/>
  <c r="H53" i="196"/>
  <c r="G53" i="196"/>
  <c r="F53" i="196"/>
  <c r="E53" i="196"/>
  <c r="D53" i="196"/>
  <c r="C53" i="196"/>
  <c r="L53" i="197"/>
  <c r="K53" i="197"/>
  <c r="J53" i="197"/>
  <c r="I53" i="197"/>
  <c r="H53" i="197"/>
  <c r="G53" i="197"/>
  <c r="F53" i="197"/>
  <c r="E53" i="197"/>
  <c r="D53" i="197"/>
  <c r="C53" i="197"/>
  <c r="L53" i="198"/>
  <c r="K53" i="198"/>
  <c r="J53" i="198"/>
  <c r="I53" i="198"/>
  <c r="H53" i="198"/>
  <c r="G53" i="198"/>
  <c r="F53" i="198"/>
  <c r="E53" i="198"/>
  <c r="D53" i="198"/>
  <c r="C53" i="198"/>
  <c r="L53" i="199"/>
  <c r="K53" i="199"/>
  <c r="J53" i="199"/>
  <c r="I53" i="199"/>
  <c r="H53" i="199"/>
  <c r="G53" i="199"/>
  <c r="F53" i="199"/>
  <c r="E53" i="199"/>
  <c r="D53" i="199"/>
  <c r="C53" i="199"/>
  <c r="L53" i="200"/>
  <c r="K53" i="200"/>
  <c r="J53" i="200"/>
  <c r="I53" i="200"/>
  <c r="H53" i="200"/>
  <c r="G53" i="200"/>
  <c r="F53" i="200"/>
  <c r="E53" i="200"/>
  <c r="D53" i="200"/>
  <c r="C53" i="200"/>
  <c r="L53" i="201"/>
  <c r="K53" i="201"/>
  <c r="J53" i="201"/>
  <c r="I53" i="201"/>
  <c r="H53" i="201"/>
  <c r="G53" i="201"/>
  <c r="F53" i="201"/>
  <c r="E53" i="201"/>
  <c r="D53" i="201"/>
  <c r="C53" i="201"/>
  <c r="L53" i="202"/>
  <c r="K53" i="202"/>
  <c r="J53" i="202"/>
  <c r="I53" i="202"/>
  <c r="H53" i="202"/>
  <c r="G53" i="202"/>
  <c r="F53" i="202"/>
  <c r="E53" i="202"/>
  <c r="D53" i="202"/>
  <c r="C53" i="202"/>
  <c r="L53" i="203"/>
  <c r="K53" i="203"/>
  <c r="J53" i="203"/>
  <c r="I53" i="203"/>
  <c r="H53" i="203"/>
  <c r="G53" i="203"/>
  <c r="F53" i="203"/>
  <c r="E53" i="203"/>
  <c r="D53" i="203"/>
  <c r="C53" i="203"/>
  <c r="L53" i="204"/>
  <c r="K53" i="204"/>
  <c r="J53" i="204"/>
  <c r="I53" i="204"/>
  <c r="H53" i="204"/>
  <c r="G53" i="204"/>
  <c r="F53" i="204"/>
  <c r="E53" i="204"/>
  <c r="D53" i="204"/>
  <c r="C53" i="204"/>
  <c r="L53" i="205"/>
  <c r="K53" i="205"/>
  <c r="J53" i="205"/>
  <c r="I53" i="205"/>
  <c r="H53" i="205"/>
  <c r="G53" i="205"/>
  <c r="F53" i="205"/>
  <c r="E53" i="205"/>
  <c r="D53" i="205"/>
  <c r="C53" i="205"/>
  <c r="L53" i="206"/>
  <c r="K53" i="206"/>
  <c r="J53" i="206"/>
  <c r="I53" i="206"/>
  <c r="H53" i="206"/>
  <c r="G53" i="206"/>
  <c r="F53" i="206"/>
  <c r="E53" i="206"/>
  <c r="D53" i="206"/>
  <c r="C53" i="206"/>
  <c r="L53" i="207"/>
  <c r="K53" i="207"/>
  <c r="J53" i="207"/>
  <c r="I53" i="207"/>
  <c r="H53" i="207"/>
  <c r="G53" i="207"/>
  <c r="F53" i="207"/>
  <c r="E53" i="207"/>
  <c r="D53" i="207"/>
  <c r="C53" i="207"/>
  <c r="L53" i="208"/>
  <c r="K53" i="208"/>
  <c r="J53" i="208"/>
  <c r="I53" i="208"/>
  <c r="H53" i="208"/>
  <c r="G53" i="208"/>
  <c r="F53" i="208"/>
  <c r="E53" i="208"/>
  <c r="D53" i="208"/>
  <c r="C53" i="208"/>
  <c r="L53" i="209"/>
  <c r="K53" i="209"/>
  <c r="J53" i="209"/>
  <c r="I53" i="209"/>
  <c r="H53" i="209"/>
  <c r="G53" i="209"/>
  <c r="F53" i="209"/>
  <c r="E53" i="209"/>
  <c r="D53" i="209"/>
  <c r="C53" i="209"/>
  <c r="L53" i="210"/>
  <c r="K53" i="210"/>
  <c r="J53" i="210"/>
  <c r="I53" i="210"/>
  <c r="H53" i="210"/>
  <c r="G53" i="210"/>
  <c r="F53" i="210"/>
  <c r="E53" i="210"/>
  <c r="D53" i="210"/>
  <c r="C53" i="210"/>
  <c r="L53" i="211"/>
  <c r="K53" i="211"/>
  <c r="J53" i="211"/>
  <c r="I53" i="211"/>
  <c r="H53" i="211"/>
  <c r="G53" i="211"/>
  <c r="F53" i="211"/>
  <c r="E53" i="211"/>
  <c r="D53" i="211"/>
  <c r="C53" i="211"/>
  <c r="L53" i="212"/>
  <c r="K53" i="212"/>
  <c r="J53" i="212"/>
  <c r="I53" i="212"/>
  <c r="H53" i="212"/>
  <c r="G53" i="212"/>
  <c r="F53" i="212"/>
  <c r="E53" i="212"/>
  <c r="D53" i="212"/>
  <c r="C53" i="212"/>
  <c r="L53" i="213"/>
  <c r="K53" i="213"/>
  <c r="J53" i="213"/>
  <c r="I53" i="213"/>
  <c r="H53" i="213"/>
  <c r="G53" i="213"/>
  <c r="F53" i="213"/>
  <c r="E53" i="213"/>
  <c r="D53" i="213"/>
  <c r="C53" i="213"/>
  <c r="L53" i="214"/>
  <c r="K53" i="214"/>
  <c r="J53" i="214"/>
  <c r="I53" i="214"/>
  <c r="H53" i="214"/>
  <c r="G53" i="214"/>
  <c r="F53" i="214"/>
  <c r="E53" i="214"/>
  <c r="D53" i="214"/>
  <c r="C53" i="214"/>
  <c r="L53" i="215"/>
  <c r="K53" i="215"/>
  <c r="J53" i="215"/>
  <c r="I53" i="215"/>
  <c r="H53" i="215"/>
  <c r="G53" i="215"/>
  <c r="F53" i="215"/>
  <c r="E53" i="215"/>
  <c r="D53" i="215"/>
  <c r="C53" i="215"/>
  <c r="L53" i="216"/>
  <c r="K53" i="216"/>
  <c r="J53" i="216"/>
  <c r="I53" i="216"/>
  <c r="H53" i="216"/>
  <c r="G53" i="216"/>
  <c r="F53" i="216"/>
  <c r="E53" i="216"/>
  <c r="D53" i="216"/>
  <c r="C53" i="216"/>
  <c r="L53" i="217"/>
  <c r="K53" i="217"/>
  <c r="J53" i="217"/>
  <c r="I53" i="217"/>
  <c r="H53" i="217"/>
  <c r="G53" i="217"/>
  <c r="F53" i="217"/>
  <c r="E53" i="217"/>
  <c r="D53" i="217"/>
  <c r="C53" i="217"/>
  <c r="L53" i="218"/>
  <c r="K53" i="218"/>
  <c r="J53" i="218"/>
  <c r="I53" i="218"/>
  <c r="H53" i="218"/>
  <c r="G53" i="218"/>
  <c r="F53" i="218"/>
  <c r="E53" i="218"/>
  <c r="D53" i="218"/>
  <c r="C53" i="218"/>
  <c r="L53" i="219"/>
  <c r="K53" i="219"/>
  <c r="J53" i="219"/>
  <c r="I53" i="219"/>
  <c r="H53" i="219"/>
  <c r="G53" i="219"/>
  <c r="F53" i="219"/>
  <c r="E53" i="219"/>
  <c r="D53" i="219"/>
  <c r="C53" i="219"/>
  <c r="L53" i="220"/>
  <c r="K53" i="220"/>
  <c r="J53" i="220"/>
  <c r="I53" i="220"/>
  <c r="H53" i="220"/>
  <c r="G53" i="220"/>
  <c r="F53" i="220"/>
  <c r="E53" i="220"/>
  <c r="D53" i="220"/>
  <c r="C53" i="220"/>
  <c r="L53" i="221"/>
  <c r="K53" i="221"/>
  <c r="J53" i="221"/>
  <c r="I53" i="221"/>
  <c r="H53" i="221"/>
  <c r="G53" i="221"/>
  <c r="F53" i="221"/>
  <c r="E53" i="221"/>
  <c r="D53" i="221"/>
  <c r="C53" i="221"/>
  <c r="L53" i="222"/>
  <c r="K53" i="222"/>
  <c r="J53" i="222"/>
  <c r="I53" i="222"/>
  <c r="H53" i="222"/>
  <c r="G53" i="222"/>
  <c r="F53" i="222"/>
  <c r="E53" i="222"/>
  <c r="D53" i="222"/>
  <c r="C53" i="222"/>
  <c r="L53" i="223"/>
  <c r="K53" i="223"/>
  <c r="J53" i="223"/>
  <c r="I53" i="223"/>
  <c r="H53" i="223"/>
  <c r="G53" i="223"/>
  <c r="F53" i="223"/>
  <c r="E53" i="223"/>
  <c r="D53" i="223"/>
  <c r="C53" i="223"/>
  <c r="L53" i="224"/>
  <c r="K53" i="224"/>
  <c r="J53" i="224"/>
  <c r="I53" i="224"/>
  <c r="H53" i="224"/>
  <c r="G53" i="224"/>
  <c r="F53" i="224"/>
  <c r="E53" i="224"/>
  <c r="D53" i="224"/>
  <c r="C53" i="224"/>
  <c r="L53" i="225"/>
  <c r="K53" i="225"/>
  <c r="J53" i="225"/>
  <c r="I53" i="225"/>
  <c r="H53" i="225"/>
  <c r="G53" i="225"/>
  <c r="F53" i="225"/>
  <c r="E53" i="225"/>
  <c r="D53" i="225"/>
  <c r="C53" i="225"/>
  <c r="L53" i="226"/>
  <c r="K53" i="226"/>
  <c r="J53" i="226"/>
  <c r="I53" i="226"/>
  <c r="H53" i="226"/>
  <c r="G53" i="226"/>
  <c r="F53" i="226"/>
  <c r="E53" i="226"/>
  <c r="D53" i="226"/>
  <c r="C53" i="226"/>
  <c r="L53" i="227"/>
  <c r="K53" i="227"/>
  <c r="J53" i="227"/>
  <c r="I53" i="227"/>
  <c r="H53" i="227"/>
  <c r="G53" i="227"/>
  <c r="F53" i="227"/>
  <c r="E53" i="227"/>
  <c r="D53" i="227"/>
  <c r="C53" i="227"/>
  <c r="L53" i="228"/>
  <c r="K53" i="228"/>
  <c r="J53" i="228"/>
  <c r="I53" i="228"/>
  <c r="H53" i="228"/>
  <c r="G53" i="228"/>
  <c r="F53" i="228"/>
  <c r="E53" i="228"/>
  <c r="D53" i="228"/>
  <c r="C53" i="228"/>
  <c r="L53" i="229"/>
  <c r="K53" i="229"/>
  <c r="J53" i="229"/>
  <c r="I53" i="229"/>
  <c r="H53" i="229"/>
  <c r="G53" i="229"/>
  <c r="F53" i="229"/>
  <c r="E53" i="229"/>
  <c r="D53" i="229"/>
  <c r="C53" i="229"/>
  <c r="L53" i="230"/>
  <c r="K53" i="230"/>
  <c r="J53" i="230"/>
  <c r="I53" i="230"/>
  <c r="H53" i="230"/>
  <c r="G53" i="230"/>
  <c r="F53" i="230"/>
  <c r="E53" i="230"/>
  <c r="D53" i="230"/>
  <c r="C53" i="230"/>
  <c r="L53" i="231"/>
  <c r="K53" i="231"/>
  <c r="J53" i="231"/>
  <c r="I53" i="231"/>
  <c r="H53" i="231"/>
  <c r="G53" i="231"/>
  <c r="F53" i="231"/>
  <c r="E53" i="231"/>
  <c r="D53" i="231"/>
  <c r="C53" i="231"/>
  <c r="L53" i="232"/>
  <c r="K53" i="232"/>
  <c r="J53" i="232"/>
  <c r="I53" i="232"/>
  <c r="H53" i="232"/>
  <c r="G53" i="232"/>
  <c r="F53" i="232"/>
  <c r="E53" i="232"/>
  <c r="D53" i="232"/>
  <c r="C53" i="232"/>
  <c r="L53" i="233"/>
  <c r="K53" i="233"/>
  <c r="J53" i="233"/>
  <c r="I53" i="233"/>
  <c r="H53" i="233"/>
  <c r="G53" i="233"/>
  <c r="F53" i="233"/>
  <c r="E53" i="233"/>
  <c r="D53" i="233"/>
  <c r="C53" i="233"/>
  <c r="L53" i="234"/>
  <c r="K53" i="234"/>
  <c r="J53" i="234"/>
  <c r="I53" i="234"/>
  <c r="H53" i="234"/>
  <c r="G53" i="234"/>
  <c r="F53" i="234"/>
  <c r="E53" i="234"/>
  <c r="D53" i="234"/>
  <c r="C53" i="234"/>
  <c r="L53" i="235"/>
  <c r="K53" i="235"/>
  <c r="J53" i="235"/>
  <c r="I53" i="235"/>
  <c r="H53" i="235"/>
  <c r="G53" i="235"/>
  <c r="F53" i="235"/>
  <c r="E53" i="235"/>
  <c r="D53" i="235"/>
  <c r="C53" i="235"/>
  <c r="L53" i="236"/>
  <c r="K53" i="236"/>
  <c r="J53" i="236"/>
  <c r="I53" i="236"/>
  <c r="H53" i="236"/>
  <c r="G53" i="236"/>
  <c r="F53" i="236"/>
  <c r="E53" i="236"/>
  <c r="D53" i="236"/>
  <c r="C53" i="236"/>
  <c r="L53" i="237"/>
  <c r="K53" i="237"/>
  <c r="J53" i="237"/>
  <c r="I53" i="237"/>
  <c r="H53" i="237"/>
  <c r="G53" i="237"/>
  <c r="F53" i="237"/>
  <c r="E53" i="237"/>
  <c r="D53" i="237"/>
  <c r="C53" i="237"/>
  <c r="L53" i="238"/>
  <c r="K53" i="238"/>
  <c r="J53" i="238"/>
  <c r="I53" i="238"/>
  <c r="H53" i="238"/>
  <c r="G53" i="238"/>
  <c r="F53" i="238"/>
  <c r="E53" i="238"/>
  <c r="D53" i="238"/>
  <c r="C53" i="238"/>
  <c r="L53" i="239"/>
  <c r="K53" i="239"/>
  <c r="J53" i="239"/>
  <c r="I53" i="239"/>
  <c r="H53" i="239"/>
  <c r="G53" i="239"/>
  <c r="F53" i="239"/>
  <c r="E53" i="239"/>
  <c r="D53" i="239"/>
  <c r="C53" i="239"/>
  <c r="L53" i="240"/>
  <c r="K53" i="240"/>
  <c r="J53" i="240"/>
  <c r="I53" i="240"/>
  <c r="H53" i="240"/>
  <c r="G53" i="240"/>
  <c r="F53" i="240"/>
  <c r="E53" i="240"/>
  <c r="D53" i="240"/>
  <c r="C53" i="240"/>
  <c r="L53" i="241"/>
  <c r="K53" i="241"/>
  <c r="J53" i="241"/>
  <c r="I53" i="241"/>
  <c r="H53" i="241"/>
  <c r="G53" i="241"/>
  <c r="F53" i="241"/>
  <c r="E53" i="241"/>
  <c r="D53" i="241"/>
  <c r="C53" i="241"/>
  <c r="L53" i="242"/>
  <c r="K53" i="242"/>
  <c r="J53" i="242"/>
  <c r="I53" i="242"/>
  <c r="H53" i="242"/>
  <c r="G53" i="242"/>
  <c r="F53" i="242"/>
  <c r="E53" i="242"/>
  <c r="D53" i="242"/>
  <c r="C53" i="242"/>
  <c r="L53" i="243"/>
  <c r="K53" i="243"/>
  <c r="J53" i="243"/>
  <c r="I53" i="243"/>
  <c r="H53" i="243"/>
  <c r="G53" i="243"/>
  <c r="F53" i="243"/>
  <c r="E53" i="243"/>
  <c r="D53" i="243"/>
  <c r="C53" i="243"/>
  <c r="L53" i="244"/>
  <c r="K53" i="244"/>
  <c r="J53" i="244"/>
  <c r="I53" i="244"/>
  <c r="H53" i="244"/>
  <c r="G53" i="244"/>
  <c r="F53" i="244"/>
  <c r="E53" i="244"/>
  <c r="D53" i="244"/>
  <c r="C53" i="244"/>
  <c r="L53" i="245"/>
  <c r="K53" i="245"/>
  <c r="J53" i="245"/>
  <c r="I53" i="245"/>
  <c r="H53" i="245"/>
  <c r="G53" i="245"/>
  <c r="F53" i="245"/>
  <c r="E53" i="245"/>
  <c r="D53" i="245"/>
  <c r="C53" i="245"/>
  <c r="L53" i="246"/>
  <c r="K53" i="246"/>
  <c r="J53" i="246"/>
  <c r="I53" i="246"/>
  <c r="H53" i="246"/>
  <c r="G53" i="246"/>
  <c r="F53" i="246"/>
  <c r="E53" i="246"/>
  <c r="D53" i="246"/>
  <c r="C53" i="246"/>
  <c r="L53" i="247"/>
  <c r="K53" i="247"/>
  <c r="J53" i="247"/>
  <c r="I53" i="247"/>
  <c r="H53" i="247"/>
  <c r="G53" i="247"/>
  <c r="F53" i="247"/>
  <c r="E53" i="247"/>
  <c r="D53" i="247"/>
  <c r="C53" i="247"/>
  <c r="L53" i="248"/>
  <c r="K53" i="248"/>
  <c r="J53" i="248"/>
  <c r="I53" i="248"/>
  <c r="H53" i="248"/>
  <c r="G53" i="248"/>
  <c r="F53" i="248"/>
  <c r="E53" i="248"/>
  <c r="D53" i="248"/>
  <c r="C53" i="248"/>
  <c r="L53" i="249"/>
  <c r="K53" i="249"/>
  <c r="J53" i="249"/>
  <c r="I53" i="249"/>
  <c r="H53" i="249"/>
  <c r="G53" i="249"/>
  <c r="F53" i="249"/>
  <c r="E53" i="249"/>
  <c r="D53" i="249"/>
  <c r="C53" i="249"/>
  <c r="L53" i="250"/>
  <c r="K53" i="250"/>
  <c r="J53" i="250"/>
  <c r="I53" i="250"/>
  <c r="H53" i="250"/>
  <c r="G53" i="250"/>
  <c r="F53" i="250"/>
  <c r="E53" i="250"/>
  <c r="D53" i="250"/>
  <c r="C53" i="250"/>
  <c r="L53" i="251"/>
  <c r="K53" i="251"/>
  <c r="J53" i="251"/>
  <c r="I53" i="251"/>
  <c r="H53" i="251"/>
  <c r="G53" i="251"/>
  <c r="F53" i="251"/>
  <c r="E53" i="251"/>
  <c r="D53" i="251"/>
  <c r="C53" i="251"/>
  <c r="L53" i="252"/>
  <c r="K53" i="252"/>
  <c r="J53" i="252"/>
  <c r="I53" i="252"/>
  <c r="H53" i="252"/>
  <c r="G53" i="252"/>
  <c r="F53" i="252"/>
  <c r="E53" i="252"/>
  <c r="D53" i="252"/>
  <c r="C53" i="252"/>
  <c r="L53" i="253"/>
  <c r="K53" i="253"/>
  <c r="J53" i="253"/>
  <c r="I53" i="253"/>
  <c r="H53" i="253"/>
  <c r="G53" i="253"/>
  <c r="F53" i="253"/>
  <c r="E53" i="253"/>
  <c r="D53" i="253"/>
  <c r="C53" i="253"/>
  <c r="L53" i="254"/>
  <c r="K53" i="254"/>
  <c r="J53" i="254"/>
  <c r="I53" i="254"/>
  <c r="H53" i="254"/>
  <c r="G53" i="254"/>
  <c r="F53" i="254"/>
  <c r="E53" i="254"/>
  <c r="D53" i="254"/>
  <c r="C53" i="254"/>
  <c r="L53" i="255"/>
  <c r="K53" i="255"/>
  <c r="J53" i="255"/>
  <c r="I53" i="255"/>
  <c r="H53" i="255"/>
  <c r="G53" i="255"/>
  <c r="F53" i="255"/>
  <c r="E53" i="255"/>
  <c r="D53" i="255"/>
  <c r="C53" i="255"/>
  <c r="L53" i="256"/>
  <c r="K53" i="256"/>
  <c r="J53" i="256"/>
  <c r="I53" i="256"/>
  <c r="H53" i="256"/>
  <c r="G53" i="256"/>
  <c r="F53" i="256"/>
  <c r="E53" i="256"/>
  <c r="D53" i="256"/>
  <c r="C53" i="256"/>
  <c r="L53" i="257"/>
  <c r="K53" i="257"/>
  <c r="J53" i="257"/>
  <c r="I53" i="257"/>
  <c r="H53" i="257"/>
  <c r="G53" i="257"/>
  <c r="F53" i="257"/>
  <c r="E53" i="257"/>
  <c r="D53" i="257"/>
  <c r="C53" i="257"/>
  <c r="L53" i="258"/>
  <c r="K53" i="258"/>
  <c r="J53" i="258"/>
  <c r="I53" i="258"/>
  <c r="H53" i="258"/>
  <c r="G53" i="258"/>
  <c r="F53" i="258"/>
  <c r="E53" i="258"/>
  <c r="D53" i="258"/>
  <c r="C53" i="258"/>
  <c r="L53" i="1"/>
  <c r="K53" i="1"/>
  <c r="J53" i="1"/>
  <c r="I53" i="1"/>
  <c r="H53" i="1"/>
  <c r="G53" i="1"/>
  <c r="F53" i="1"/>
  <c r="E53" i="1"/>
  <c r="D53" i="1"/>
  <c r="C53" i="1"/>
  <c r="L47" i="2"/>
  <c r="K47" i="2"/>
  <c r="J47" i="2"/>
  <c r="I47" i="2"/>
  <c r="H47" i="2"/>
  <c r="G47" i="2"/>
  <c r="F47" i="2"/>
  <c r="E47" i="2"/>
  <c r="D47" i="2"/>
  <c r="C47" i="2"/>
  <c r="L47" i="3"/>
  <c r="K47" i="3"/>
  <c r="J47" i="3"/>
  <c r="I47" i="3"/>
  <c r="H47" i="3"/>
  <c r="G47" i="3"/>
  <c r="F47" i="3"/>
  <c r="E47" i="3"/>
  <c r="D47" i="3"/>
  <c r="C47" i="3"/>
  <c r="L47" i="4"/>
  <c r="K47" i="4"/>
  <c r="J47" i="4"/>
  <c r="I47" i="4"/>
  <c r="H47" i="4"/>
  <c r="G47" i="4"/>
  <c r="F47" i="4"/>
  <c r="E47" i="4"/>
  <c r="D47" i="4"/>
  <c r="C47" i="4"/>
  <c r="L47" i="5"/>
  <c r="K47" i="5"/>
  <c r="J47" i="5"/>
  <c r="I47" i="5"/>
  <c r="H47" i="5"/>
  <c r="G47" i="5"/>
  <c r="F47" i="5"/>
  <c r="E47" i="5"/>
  <c r="D47" i="5"/>
  <c r="C47" i="5"/>
  <c r="L47" i="6"/>
  <c r="K47" i="6"/>
  <c r="J47" i="6"/>
  <c r="I47" i="6"/>
  <c r="H47" i="6"/>
  <c r="G47" i="6"/>
  <c r="F47" i="6"/>
  <c r="E47" i="6"/>
  <c r="D47" i="6"/>
  <c r="C47" i="6"/>
  <c r="L47" i="7"/>
  <c r="K47" i="7"/>
  <c r="J47" i="7"/>
  <c r="I47" i="7"/>
  <c r="H47" i="7"/>
  <c r="G47" i="7"/>
  <c r="F47" i="7"/>
  <c r="E47" i="7"/>
  <c r="D47" i="7"/>
  <c r="C47" i="7"/>
  <c r="L47" i="8"/>
  <c r="K47" i="8"/>
  <c r="J47" i="8"/>
  <c r="I47" i="8"/>
  <c r="H47" i="8"/>
  <c r="G47" i="8"/>
  <c r="F47" i="8"/>
  <c r="E47" i="8"/>
  <c r="D47" i="8"/>
  <c r="C47" i="8"/>
  <c r="L47" i="9"/>
  <c r="K47" i="9"/>
  <c r="J47" i="9"/>
  <c r="I47" i="9"/>
  <c r="H47" i="9"/>
  <c r="G47" i="9"/>
  <c r="F47" i="9"/>
  <c r="E47" i="9"/>
  <c r="D47" i="9"/>
  <c r="C47" i="9"/>
  <c r="L47" i="10"/>
  <c r="K47" i="10"/>
  <c r="J47" i="10"/>
  <c r="I47" i="10"/>
  <c r="H47" i="10"/>
  <c r="G47" i="10"/>
  <c r="F47" i="10"/>
  <c r="E47" i="10"/>
  <c r="D47" i="10"/>
  <c r="C47" i="10"/>
  <c r="L47" i="11"/>
  <c r="K47" i="11"/>
  <c r="J47" i="11"/>
  <c r="I47" i="11"/>
  <c r="H47" i="11"/>
  <c r="G47" i="11"/>
  <c r="F47" i="11"/>
  <c r="E47" i="11"/>
  <c r="D47" i="11"/>
  <c r="C47" i="11"/>
  <c r="L47" i="12"/>
  <c r="K47" i="12"/>
  <c r="J47" i="12"/>
  <c r="I47" i="12"/>
  <c r="H47" i="12"/>
  <c r="G47" i="12"/>
  <c r="F47" i="12"/>
  <c r="E47" i="12"/>
  <c r="D47" i="12"/>
  <c r="C47" i="12"/>
  <c r="L47" i="13"/>
  <c r="K47" i="13"/>
  <c r="J47" i="13"/>
  <c r="I47" i="13"/>
  <c r="H47" i="13"/>
  <c r="G47" i="13"/>
  <c r="F47" i="13"/>
  <c r="E47" i="13"/>
  <c r="D47" i="13"/>
  <c r="C47" i="13"/>
  <c r="L47" i="14"/>
  <c r="K47" i="14"/>
  <c r="J47" i="14"/>
  <c r="I47" i="14"/>
  <c r="H47" i="14"/>
  <c r="G47" i="14"/>
  <c r="F47" i="14"/>
  <c r="E47" i="14"/>
  <c r="D47" i="14"/>
  <c r="C47" i="14"/>
  <c r="L47" i="15"/>
  <c r="K47" i="15"/>
  <c r="J47" i="15"/>
  <c r="I47" i="15"/>
  <c r="H47" i="15"/>
  <c r="G47" i="15"/>
  <c r="F47" i="15"/>
  <c r="E47" i="15"/>
  <c r="D47" i="15"/>
  <c r="C47" i="15"/>
  <c r="L47" i="16"/>
  <c r="K47" i="16"/>
  <c r="J47" i="16"/>
  <c r="I47" i="16"/>
  <c r="H47" i="16"/>
  <c r="G47" i="16"/>
  <c r="F47" i="16"/>
  <c r="E47" i="16"/>
  <c r="D47" i="16"/>
  <c r="C47" i="16"/>
  <c r="L47" i="17"/>
  <c r="K47" i="17"/>
  <c r="J47" i="17"/>
  <c r="I47" i="17"/>
  <c r="H47" i="17"/>
  <c r="G47" i="17"/>
  <c r="F47" i="17"/>
  <c r="E47" i="17"/>
  <c r="D47" i="17"/>
  <c r="C47" i="17"/>
  <c r="L47" i="18"/>
  <c r="K47" i="18"/>
  <c r="J47" i="18"/>
  <c r="I47" i="18"/>
  <c r="H47" i="18"/>
  <c r="G47" i="18"/>
  <c r="F47" i="18"/>
  <c r="E47" i="18"/>
  <c r="D47" i="18"/>
  <c r="C47" i="18"/>
  <c r="L47" i="19"/>
  <c r="K47" i="19"/>
  <c r="J47" i="19"/>
  <c r="I47" i="19"/>
  <c r="H47" i="19"/>
  <c r="G47" i="19"/>
  <c r="F47" i="19"/>
  <c r="E47" i="19"/>
  <c r="D47" i="19"/>
  <c r="C47" i="19"/>
  <c r="L47" i="20"/>
  <c r="K47" i="20"/>
  <c r="J47" i="20"/>
  <c r="I47" i="20"/>
  <c r="H47" i="20"/>
  <c r="G47" i="20"/>
  <c r="F47" i="20"/>
  <c r="E47" i="20"/>
  <c r="D47" i="20"/>
  <c r="C47" i="20"/>
  <c r="L47" i="21"/>
  <c r="K47" i="21"/>
  <c r="J47" i="21"/>
  <c r="I47" i="21"/>
  <c r="H47" i="21"/>
  <c r="G47" i="21"/>
  <c r="F47" i="21"/>
  <c r="E47" i="21"/>
  <c r="D47" i="21"/>
  <c r="C47" i="21"/>
  <c r="L47" i="22"/>
  <c r="K47" i="22"/>
  <c r="J47" i="22"/>
  <c r="I47" i="22"/>
  <c r="H47" i="22"/>
  <c r="G47" i="22"/>
  <c r="F47" i="22"/>
  <c r="E47" i="22"/>
  <c r="D47" i="22"/>
  <c r="C47" i="22"/>
  <c r="L47" i="23"/>
  <c r="K47" i="23"/>
  <c r="J47" i="23"/>
  <c r="I47" i="23"/>
  <c r="H47" i="23"/>
  <c r="G47" i="23"/>
  <c r="F47" i="23"/>
  <c r="E47" i="23"/>
  <c r="D47" i="23"/>
  <c r="C47" i="23"/>
  <c r="L47" i="24"/>
  <c r="K47" i="24"/>
  <c r="J47" i="24"/>
  <c r="I47" i="24"/>
  <c r="H47" i="24"/>
  <c r="G47" i="24"/>
  <c r="F47" i="24"/>
  <c r="E47" i="24"/>
  <c r="D47" i="24"/>
  <c r="C47" i="24"/>
  <c r="L47" i="25"/>
  <c r="K47" i="25"/>
  <c r="J47" i="25"/>
  <c r="I47" i="25"/>
  <c r="H47" i="25"/>
  <c r="G47" i="25"/>
  <c r="F47" i="25"/>
  <c r="E47" i="25"/>
  <c r="D47" i="25"/>
  <c r="C47" i="25"/>
  <c r="L47" i="26"/>
  <c r="K47" i="26"/>
  <c r="J47" i="26"/>
  <c r="I47" i="26"/>
  <c r="H47" i="26"/>
  <c r="G47" i="26"/>
  <c r="F47" i="26"/>
  <c r="E47" i="26"/>
  <c r="D47" i="26"/>
  <c r="C47" i="26"/>
  <c r="L47" i="27"/>
  <c r="K47" i="27"/>
  <c r="J47" i="27"/>
  <c r="I47" i="27"/>
  <c r="H47" i="27"/>
  <c r="G47" i="27"/>
  <c r="F47" i="27"/>
  <c r="E47" i="27"/>
  <c r="D47" i="27"/>
  <c r="C47" i="27"/>
  <c r="L47" i="28"/>
  <c r="K47" i="28"/>
  <c r="J47" i="28"/>
  <c r="I47" i="28"/>
  <c r="H47" i="28"/>
  <c r="G47" i="28"/>
  <c r="F47" i="28"/>
  <c r="E47" i="28"/>
  <c r="D47" i="28"/>
  <c r="C47" i="28"/>
  <c r="L47" i="29"/>
  <c r="K47" i="29"/>
  <c r="J47" i="29"/>
  <c r="I47" i="29"/>
  <c r="H47" i="29"/>
  <c r="G47" i="29"/>
  <c r="F47" i="29"/>
  <c r="E47" i="29"/>
  <c r="D47" i="29"/>
  <c r="C47" i="29"/>
  <c r="L47" i="30"/>
  <c r="K47" i="30"/>
  <c r="J47" i="30"/>
  <c r="I47" i="30"/>
  <c r="H47" i="30"/>
  <c r="G47" i="30"/>
  <c r="F47" i="30"/>
  <c r="E47" i="30"/>
  <c r="D47" i="30"/>
  <c r="C47" i="30"/>
  <c r="L47" i="31"/>
  <c r="K47" i="31"/>
  <c r="J47" i="31"/>
  <c r="I47" i="31"/>
  <c r="H47" i="31"/>
  <c r="G47" i="31"/>
  <c r="F47" i="31"/>
  <c r="E47" i="31"/>
  <c r="D47" i="31"/>
  <c r="C47" i="31"/>
  <c r="L47" i="32"/>
  <c r="K47" i="32"/>
  <c r="J47" i="32"/>
  <c r="I47" i="32"/>
  <c r="H47" i="32"/>
  <c r="G47" i="32"/>
  <c r="F47" i="32"/>
  <c r="E47" i="32"/>
  <c r="D47" i="32"/>
  <c r="C47" i="32"/>
  <c r="L47" i="33"/>
  <c r="K47" i="33"/>
  <c r="J47" i="33"/>
  <c r="I47" i="33"/>
  <c r="H47" i="33"/>
  <c r="G47" i="33"/>
  <c r="F47" i="33"/>
  <c r="E47" i="33"/>
  <c r="D47" i="33"/>
  <c r="C47" i="33"/>
  <c r="L47" i="34"/>
  <c r="K47" i="34"/>
  <c r="J47" i="34"/>
  <c r="I47" i="34"/>
  <c r="H47" i="34"/>
  <c r="G47" i="34"/>
  <c r="F47" i="34"/>
  <c r="E47" i="34"/>
  <c r="D47" i="34"/>
  <c r="C47" i="34"/>
  <c r="L47" i="35"/>
  <c r="K47" i="35"/>
  <c r="J47" i="35"/>
  <c r="I47" i="35"/>
  <c r="H47" i="35"/>
  <c r="G47" i="35"/>
  <c r="F47" i="35"/>
  <c r="E47" i="35"/>
  <c r="D47" i="35"/>
  <c r="C47" i="35"/>
  <c r="L47" i="36"/>
  <c r="K47" i="36"/>
  <c r="J47" i="36"/>
  <c r="I47" i="36"/>
  <c r="H47" i="36"/>
  <c r="G47" i="36"/>
  <c r="F47" i="36"/>
  <c r="E47" i="36"/>
  <c r="D47" i="36"/>
  <c r="C47" i="36"/>
  <c r="L47" i="37"/>
  <c r="K47" i="37"/>
  <c r="J47" i="37"/>
  <c r="I47" i="37"/>
  <c r="H47" i="37"/>
  <c r="G47" i="37"/>
  <c r="F47" i="37"/>
  <c r="E47" i="37"/>
  <c r="D47" i="37"/>
  <c r="C47" i="37"/>
  <c r="L47" i="38"/>
  <c r="K47" i="38"/>
  <c r="J47" i="38"/>
  <c r="I47" i="38"/>
  <c r="H47" i="38"/>
  <c r="G47" i="38"/>
  <c r="F47" i="38"/>
  <c r="E47" i="38"/>
  <c r="D47" i="38"/>
  <c r="C47" i="38"/>
  <c r="L47" i="39"/>
  <c r="K47" i="39"/>
  <c r="J47" i="39"/>
  <c r="I47" i="39"/>
  <c r="H47" i="39"/>
  <c r="G47" i="39"/>
  <c r="F47" i="39"/>
  <c r="E47" i="39"/>
  <c r="D47" i="39"/>
  <c r="C47" i="39"/>
  <c r="L47" i="40"/>
  <c r="K47" i="40"/>
  <c r="J47" i="40"/>
  <c r="I47" i="40"/>
  <c r="H47" i="40"/>
  <c r="G47" i="40"/>
  <c r="F47" i="40"/>
  <c r="E47" i="40"/>
  <c r="D47" i="40"/>
  <c r="C47" i="40"/>
  <c r="L47" i="41"/>
  <c r="K47" i="41"/>
  <c r="J47" i="41"/>
  <c r="I47" i="41"/>
  <c r="H47" i="41"/>
  <c r="G47" i="41"/>
  <c r="F47" i="41"/>
  <c r="E47" i="41"/>
  <c r="D47" i="41"/>
  <c r="C47" i="41"/>
  <c r="L47" i="42"/>
  <c r="K47" i="42"/>
  <c r="J47" i="42"/>
  <c r="I47" i="42"/>
  <c r="H47" i="42"/>
  <c r="G47" i="42"/>
  <c r="F47" i="42"/>
  <c r="E47" i="42"/>
  <c r="D47" i="42"/>
  <c r="C47" i="42"/>
  <c r="L47" i="43"/>
  <c r="K47" i="43"/>
  <c r="J47" i="43"/>
  <c r="I47" i="43"/>
  <c r="H47" i="43"/>
  <c r="G47" i="43"/>
  <c r="F47" i="43"/>
  <c r="E47" i="43"/>
  <c r="D47" i="43"/>
  <c r="C47" i="43"/>
  <c r="L47" i="44"/>
  <c r="K47" i="44"/>
  <c r="J47" i="44"/>
  <c r="I47" i="44"/>
  <c r="H47" i="44"/>
  <c r="G47" i="44"/>
  <c r="F47" i="44"/>
  <c r="E47" i="44"/>
  <c r="D47" i="44"/>
  <c r="C47" i="44"/>
  <c r="L47" i="45"/>
  <c r="K47" i="45"/>
  <c r="J47" i="45"/>
  <c r="I47" i="45"/>
  <c r="H47" i="45"/>
  <c r="G47" i="45"/>
  <c r="F47" i="45"/>
  <c r="E47" i="45"/>
  <c r="D47" i="45"/>
  <c r="C47" i="45"/>
  <c r="L47" i="46"/>
  <c r="K47" i="46"/>
  <c r="J47" i="46"/>
  <c r="I47" i="46"/>
  <c r="H47" i="46"/>
  <c r="G47" i="46"/>
  <c r="F47" i="46"/>
  <c r="E47" i="46"/>
  <c r="D47" i="46"/>
  <c r="C47" i="46"/>
  <c r="L47" i="47"/>
  <c r="K47" i="47"/>
  <c r="J47" i="47"/>
  <c r="I47" i="47"/>
  <c r="H47" i="47"/>
  <c r="G47" i="47"/>
  <c r="F47" i="47"/>
  <c r="E47" i="47"/>
  <c r="D47" i="47"/>
  <c r="C47" i="47"/>
  <c r="L47" i="48"/>
  <c r="K47" i="48"/>
  <c r="J47" i="48"/>
  <c r="I47" i="48"/>
  <c r="H47" i="48"/>
  <c r="G47" i="48"/>
  <c r="F47" i="48"/>
  <c r="E47" i="48"/>
  <c r="D47" i="48"/>
  <c r="C47" i="48"/>
  <c r="L47" i="49"/>
  <c r="K47" i="49"/>
  <c r="J47" i="49"/>
  <c r="I47" i="49"/>
  <c r="H47" i="49"/>
  <c r="G47" i="49"/>
  <c r="F47" i="49"/>
  <c r="E47" i="49"/>
  <c r="D47" i="49"/>
  <c r="C47" i="49"/>
  <c r="L47" i="50"/>
  <c r="K47" i="50"/>
  <c r="J47" i="50"/>
  <c r="I47" i="50"/>
  <c r="H47" i="50"/>
  <c r="G47" i="50"/>
  <c r="F47" i="50"/>
  <c r="E47" i="50"/>
  <c r="D47" i="50"/>
  <c r="C47" i="50"/>
  <c r="L47" i="51"/>
  <c r="K47" i="51"/>
  <c r="J47" i="51"/>
  <c r="I47" i="51"/>
  <c r="H47" i="51"/>
  <c r="G47" i="51"/>
  <c r="F47" i="51"/>
  <c r="E47" i="51"/>
  <c r="D47" i="51"/>
  <c r="C47" i="51"/>
  <c r="L47" i="52"/>
  <c r="K47" i="52"/>
  <c r="J47" i="52"/>
  <c r="I47" i="52"/>
  <c r="H47" i="52"/>
  <c r="G47" i="52"/>
  <c r="F47" i="52"/>
  <c r="E47" i="52"/>
  <c r="D47" i="52"/>
  <c r="C47" i="52"/>
  <c r="L47" i="53"/>
  <c r="K47" i="53"/>
  <c r="J47" i="53"/>
  <c r="I47" i="53"/>
  <c r="H47" i="53"/>
  <c r="G47" i="53"/>
  <c r="F47" i="53"/>
  <c r="E47" i="53"/>
  <c r="D47" i="53"/>
  <c r="C47" i="53"/>
  <c r="L47" i="54"/>
  <c r="K47" i="54"/>
  <c r="J47" i="54"/>
  <c r="I47" i="54"/>
  <c r="H47" i="54"/>
  <c r="G47" i="54"/>
  <c r="F47" i="54"/>
  <c r="E47" i="54"/>
  <c r="D47" i="54"/>
  <c r="C47" i="54"/>
  <c r="L47" i="55"/>
  <c r="K47" i="55"/>
  <c r="J47" i="55"/>
  <c r="I47" i="55"/>
  <c r="H47" i="55"/>
  <c r="G47" i="55"/>
  <c r="F47" i="55"/>
  <c r="E47" i="55"/>
  <c r="D47" i="55"/>
  <c r="C47" i="55"/>
  <c r="L47" i="56"/>
  <c r="K47" i="56"/>
  <c r="J47" i="56"/>
  <c r="I47" i="56"/>
  <c r="H47" i="56"/>
  <c r="G47" i="56"/>
  <c r="F47" i="56"/>
  <c r="E47" i="56"/>
  <c r="D47" i="56"/>
  <c r="C47" i="56"/>
  <c r="L47" i="57"/>
  <c r="K47" i="57"/>
  <c r="J47" i="57"/>
  <c r="I47" i="57"/>
  <c r="H47" i="57"/>
  <c r="G47" i="57"/>
  <c r="F47" i="57"/>
  <c r="E47" i="57"/>
  <c r="D47" i="57"/>
  <c r="C47" i="57"/>
  <c r="L47" i="58"/>
  <c r="K47" i="58"/>
  <c r="J47" i="58"/>
  <c r="I47" i="58"/>
  <c r="H47" i="58"/>
  <c r="G47" i="58"/>
  <c r="F47" i="58"/>
  <c r="E47" i="58"/>
  <c r="D47" i="58"/>
  <c r="C47" i="58"/>
  <c r="L47" i="59"/>
  <c r="K47" i="59"/>
  <c r="J47" i="59"/>
  <c r="I47" i="59"/>
  <c r="H47" i="59"/>
  <c r="G47" i="59"/>
  <c r="F47" i="59"/>
  <c r="E47" i="59"/>
  <c r="D47" i="59"/>
  <c r="C47" i="59"/>
  <c r="L47" i="60"/>
  <c r="K47" i="60"/>
  <c r="J47" i="60"/>
  <c r="I47" i="60"/>
  <c r="H47" i="60"/>
  <c r="G47" i="60"/>
  <c r="F47" i="60"/>
  <c r="E47" i="60"/>
  <c r="D47" i="60"/>
  <c r="C47" i="60"/>
  <c r="L47" i="61"/>
  <c r="K47" i="61"/>
  <c r="J47" i="61"/>
  <c r="I47" i="61"/>
  <c r="H47" i="61"/>
  <c r="G47" i="61"/>
  <c r="F47" i="61"/>
  <c r="E47" i="61"/>
  <c r="D47" i="61"/>
  <c r="C47" i="61"/>
  <c r="L47" i="62"/>
  <c r="K47" i="62"/>
  <c r="J47" i="62"/>
  <c r="I47" i="62"/>
  <c r="H47" i="62"/>
  <c r="G47" i="62"/>
  <c r="F47" i="62"/>
  <c r="E47" i="62"/>
  <c r="D47" i="62"/>
  <c r="C47" i="62"/>
  <c r="L47" i="63"/>
  <c r="K47" i="63"/>
  <c r="J47" i="63"/>
  <c r="I47" i="63"/>
  <c r="H47" i="63"/>
  <c r="G47" i="63"/>
  <c r="F47" i="63"/>
  <c r="E47" i="63"/>
  <c r="D47" i="63"/>
  <c r="C47" i="63"/>
  <c r="L47" i="64"/>
  <c r="K47" i="64"/>
  <c r="J47" i="64"/>
  <c r="I47" i="64"/>
  <c r="H47" i="64"/>
  <c r="G47" i="64"/>
  <c r="F47" i="64"/>
  <c r="E47" i="64"/>
  <c r="D47" i="64"/>
  <c r="C47" i="64"/>
  <c r="L47" i="65"/>
  <c r="K47" i="65"/>
  <c r="J47" i="65"/>
  <c r="I47" i="65"/>
  <c r="H47" i="65"/>
  <c r="G47" i="65"/>
  <c r="F47" i="65"/>
  <c r="E47" i="65"/>
  <c r="D47" i="65"/>
  <c r="C47" i="65"/>
  <c r="L47" i="66"/>
  <c r="K47" i="66"/>
  <c r="J47" i="66"/>
  <c r="I47" i="66"/>
  <c r="H47" i="66"/>
  <c r="G47" i="66"/>
  <c r="F47" i="66"/>
  <c r="E47" i="66"/>
  <c r="D47" i="66"/>
  <c r="C47" i="66"/>
  <c r="L47" i="67"/>
  <c r="K47" i="67"/>
  <c r="J47" i="67"/>
  <c r="I47" i="67"/>
  <c r="H47" i="67"/>
  <c r="G47" i="67"/>
  <c r="F47" i="67"/>
  <c r="E47" i="67"/>
  <c r="D47" i="67"/>
  <c r="C47" i="67"/>
  <c r="L47" i="68"/>
  <c r="K47" i="68"/>
  <c r="J47" i="68"/>
  <c r="I47" i="68"/>
  <c r="H47" i="68"/>
  <c r="G47" i="68"/>
  <c r="F47" i="68"/>
  <c r="E47" i="68"/>
  <c r="D47" i="68"/>
  <c r="C47" i="68"/>
  <c r="L47" i="69"/>
  <c r="K47" i="69"/>
  <c r="J47" i="69"/>
  <c r="I47" i="69"/>
  <c r="H47" i="69"/>
  <c r="G47" i="69"/>
  <c r="F47" i="69"/>
  <c r="E47" i="69"/>
  <c r="D47" i="69"/>
  <c r="C47" i="69"/>
  <c r="L47" i="70"/>
  <c r="K47" i="70"/>
  <c r="J47" i="70"/>
  <c r="I47" i="70"/>
  <c r="H47" i="70"/>
  <c r="G47" i="70"/>
  <c r="F47" i="70"/>
  <c r="E47" i="70"/>
  <c r="D47" i="70"/>
  <c r="C47" i="70"/>
  <c r="L47" i="71"/>
  <c r="K47" i="71"/>
  <c r="J47" i="71"/>
  <c r="I47" i="71"/>
  <c r="H47" i="71"/>
  <c r="G47" i="71"/>
  <c r="F47" i="71"/>
  <c r="E47" i="71"/>
  <c r="D47" i="71"/>
  <c r="C47" i="71"/>
  <c r="L47" i="72"/>
  <c r="K47" i="72"/>
  <c r="J47" i="72"/>
  <c r="I47" i="72"/>
  <c r="H47" i="72"/>
  <c r="G47" i="72"/>
  <c r="F47" i="72"/>
  <c r="E47" i="72"/>
  <c r="D47" i="72"/>
  <c r="C47" i="72"/>
  <c r="L47" i="73"/>
  <c r="K47" i="73"/>
  <c r="J47" i="73"/>
  <c r="I47" i="73"/>
  <c r="H47" i="73"/>
  <c r="G47" i="73"/>
  <c r="F47" i="73"/>
  <c r="E47" i="73"/>
  <c r="D47" i="73"/>
  <c r="C47" i="73"/>
  <c r="L47" i="74"/>
  <c r="K47" i="74"/>
  <c r="J47" i="74"/>
  <c r="I47" i="74"/>
  <c r="H47" i="74"/>
  <c r="G47" i="74"/>
  <c r="F47" i="74"/>
  <c r="E47" i="74"/>
  <c r="D47" i="74"/>
  <c r="C47" i="74"/>
  <c r="L47" i="75"/>
  <c r="K47" i="75"/>
  <c r="J47" i="75"/>
  <c r="I47" i="75"/>
  <c r="H47" i="75"/>
  <c r="G47" i="75"/>
  <c r="F47" i="75"/>
  <c r="E47" i="75"/>
  <c r="D47" i="75"/>
  <c r="C47" i="75"/>
  <c r="L47" i="76"/>
  <c r="K47" i="76"/>
  <c r="J47" i="76"/>
  <c r="I47" i="76"/>
  <c r="H47" i="76"/>
  <c r="G47" i="76"/>
  <c r="F47" i="76"/>
  <c r="E47" i="76"/>
  <c r="D47" i="76"/>
  <c r="C47" i="76"/>
  <c r="L47" i="77"/>
  <c r="K47" i="77"/>
  <c r="J47" i="77"/>
  <c r="I47" i="77"/>
  <c r="H47" i="77"/>
  <c r="G47" i="77"/>
  <c r="F47" i="77"/>
  <c r="E47" i="77"/>
  <c r="D47" i="77"/>
  <c r="C47" i="77"/>
  <c r="L47" i="78"/>
  <c r="K47" i="78"/>
  <c r="J47" i="78"/>
  <c r="I47" i="78"/>
  <c r="H47" i="78"/>
  <c r="G47" i="78"/>
  <c r="F47" i="78"/>
  <c r="E47" i="78"/>
  <c r="D47" i="78"/>
  <c r="C47" i="78"/>
  <c r="L47" i="79"/>
  <c r="K47" i="79"/>
  <c r="J47" i="79"/>
  <c r="I47" i="79"/>
  <c r="H47" i="79"/>
  <c r="G47" i="79"/>
  <c r="F47" i="79"/>
  <c r="E47" i="79"/>
  <c r="D47" i="79"/>
  <c r="C47" i="79"/>
  <c r="L47" i="80"/>
  <c r="K47" i="80"/>
  <c r="J47" i="80"/>
  <c r="I47" i="80"/>
  <c r="H47" i="80"/>
  <c r="G47" i="80"/>
  <c r="F47" i="80"/>
  <c r="E47" i="80"/>
  <c r="D47" i="80"/>
  <c r="C47" i="80"/>
  <c r="L47" i="81"/>
  <c r="K47" i="81"/>
  <c r="J47" i="81"/>
  <c r="I47" i="81"/>
  <c r="H47" i="81"/>
  <c r="G47" i="81"/>
  <c r="F47" i="81"/>
  <c r="E47" i="81"/>
  <c r="D47" i="81"/>
  <c r="C47" i="81"/>
  <c r="L47" i="82"/>
  <c r="K47" i="82"/>
  <c r="J47" i="82"/>
  <c r="I47" i="82"/>
  <c r="H47" i="82"/>
  <c r="G47" i="82"/>
  <c r="F47" i="82"/>
  <c r="E47" i="82"/>
  <c r="D47" i="82"/>
  <c r="C47" i="82"/>
  <c r="L47" i="83"/>
  <c r="K47" i="83"/>
  <c r="J47" i="83"/>
  <c r="I47" i="83"/>
  <c r="H47" i="83"/>
  <c r="G47" i="83"/>
  <c r="F47" i="83"/>
  <c r="E47" i="83"/>
  <c r="D47" i="83"/>
  <c r="C47" i="83"/>
  <c r="L47" i="84"/>
  <c r="K47" i="84"/>
  <c r="J47" i="84"/>
  <c r="I47" i="84"/>
  <c r="H47" i="84"/>
  <c r="G47" i="84"/>
  <c r="F47" i="84"/>
  <c r="E47" i="84"/>
  <c r="D47" i="84"/>
  <c r="C47" i="84"/>
  <c r="L47" i="85"/>
  <c r="K47" i="85"/>
  <c r="J47" i="85"/>
  <c r="I47" i="85"/>
  <c r="H47" i="85"/>
  <c r="G47" i="85"/>
  <c r="F47" i="85"/>
  <c r="E47" i="85"/>
  <c r="D47" i="85"/>
  <c r="C47" i="85"/>
  <c r="L47" i="86"/>
  <c r="K47" i="86"/>
  <c r="J47" i="86"/>
  <c r="I47" i="86"/>
  <c r="H47" i="86"/>
  <c r="G47" i="86"/>
  <c r="F47" i="86"/>
  <c r="E47" i="86"/>
  <c r="D47" i="86"/>
  <c r="C47" i="86"/>
  <c r="L47" i="87"/>
  <c r="K47" i="87"/>
  <c r="J47" i="87"/>
  <c r="I47" i="87"/>
  <c r="H47" i="87"/>
  <c r="G47" i="87"/>
  <c r="F47" i="87"/>
  <c r="E47" i="87"/>
  <c r="D47" i="87"/>
  <c r="C47" i="87"/>
  <c r="L47" i="88"/>
  <c r="K47" i="88"/>
  <c r="J47" i="88"/>
  <c r="I47" i="88"/>
  <c r="H47" i="88"/>
  <c r="G47" i="88"/>
  <c r="F47" i="88"/>
  <c r="E47" i="88"/>
  <c r="D47" i="88"/>
  <c r="C47" i="88"/>
  <c r="L47" i="89"/>
  <c r="K47" i="89"/>
  <c r="J47" i="89"/>
  <c r="I47" i="89"/>
  <c r="H47" i="89"/>
  <c r="G47" i="89"/>
  <c r="F47" i="89"/>
  <c r="E47" i="89"/>
  <c r="D47" i="89"/>
  <c r="C47" i="89"/>
  <c r="L47" i="90"/>
  <c r="K47" i="90"/>
  <c r="J47" i="90"/>
  <c r="I47" i="90"/>
  <c r="H47" i="90"/>
  <c r="G47" i="90"/>
  <c r="F47" i="90"/>
  <c r="E47" i="90"/>
  <c r="D47" i="90"/>
  <c r="C47" i="90"/>
  <c r="L47" i="91"/>
  <c r="K47" i="91"/>
  <c r="J47" i="91"/>
  <c r="I47" i="91"/>
  <c r="H47" i="91"/>
  <c r="G47" i="91"/>
  <c r="F47" i="91"/>
  <c r="E47" i="91"/>
  <c r="D47" i="91"/>
  <c r="C47" i="91"/>
  <c r="L47" i="92"/>
  <c r="K47" i="92"/>
  <c r="J47" i="92"/>
  <c r="I47" i="92"/>
  <c r="H47" i="92"/>
  <c r="G47" i="92"/>
  <c r="F47" i="92"/>
  <c r="E47" i="92"/>
  <c r="D47" i="92"/>
  <c r="C47" i="92"/>
  <c r="L47" i="93"/>
  <c r="K47" i="93"/>
  <c r="J47" i="93"/>
  <c r="I47" i="93"/>
  <c r="H47" i="93"/>
  <c r="G47" i="93"/>
  <c r="F47" i="93"/>
  <c r="E47" i="93"/>
  <c r="D47" i="93"/>
  <c r="C47" i="93"/>
  <c r="L47" i="94"/>
  <c r="K47" i="94"/>
  <c r="J47" i="94"/>
  <c r="I47" i="94"/>
  <c r="H47" i="94"/>
  <c r="G47" i="94"/>
  <c r="F47" i="94"/>
  <c r="E47" i="94"/>
  <c r="D47" i="94"/>
  <c r="C47" i="94"/>
  <c r="L47" i="95"/>
  <c r="K47" i="95"/>
  <c r="J47" i="95"/>
  <c r="I47" i="95"/>
  <c r="H47" i="95"/>
  <c r="G47" i="95"/>
  <c r="F47" i="95"/>
  <c r="E47" i="95"/>
  <c r="D47" i="95"/>
  <c r="C47" i="95"/>
  <c r="L47" i="96"/>
  <c r="K47" i="96"/>
  <c r="J47" i="96"/>
  <c r="I47" i="96"/>
  <c r="H47" i="96"/>
  <c r="G47" i="96"/>
  <c r="F47" i="96"/>
  <c r="E47" i="96"/>
  <c r="D47" i="96"/>
  <c r="C47" i="96"/>
  <c r="L47" i="97"/>
  <c r="K47" i="97"/>
  <c r="J47" i="97"/>
  <c r="I47" i="97"/>
  <c r="H47" i="97"/>
  <c r="G47" i="97"/>
  <c r="F47" i="97"/>
  <c r="E47" i="97"/>
  <c r="D47" i="97"/>
  <c r="C47" i="97"/>
  <c r="L47" i="98"/>
  <c r="K47" i="98"/>
  <c r="J47" i="98"/>
  <c r="I47" i="98"/>
  <c r="H47" i="98"/>
  <c r="G47" i="98"/>
  <c r="F47" i="98"/>
  <c r="E47" i="98"/>
  <c r="D47" i="98"/>
  <c r="C47" i="98"/>
  <c r="L47" i="99"/>
  <c r="K47" i="99"/>
  <c r="J47" i="99"/>
  <c r="I47" i="99"/>
  <c r="H47" i="99"/>
  <c r="G47" i="99"/>
  <c r="F47" i="99"/>
  <c r="E47" i="99"/>
  <c r="D47" i="99"/>
  <c r="C47" i="99"/>
  <c r="L47" i="100"/>
  <c r="K47" i="100"/>
  <c r="J47" i="100"/>
  <c r="I47" i="100"/>
  <c r="H47" i="100"/>
  <c r="G47" i="100"/>
  <c r="F47" i="100"/>
  <c r="E47" i="100"/>
  <c r="D47" i="100"/>
  <c r="C47" i="100"/>
  <c r="L47" i="101"/>
  <c r="K47" i="101"/>
  <c r="J47" i="101"/>
  <c r="I47" i="101"/>
  <c r="H47" i="101"/>
  <c r="G47" i="101"/>
  <c r="F47" i="101"/>
  <c r="E47" i="101"/>
  <c r="D47" i="101"/>
  <c r="C47" i="101"/>
  <c r="L47" i="102"/>
  <c r="K47" i="102"/>
  <c r="J47" i="102"/>
  <c r="I47" i="102"/>
  <c r="H47" i="102"/>
  <c r="G47" i="102"/>
  <c r="F47" i="102"/>
  <c r="E47" i="102"/>
  <c r="D47" i="102"/>
  <c r="C47" i="102"/>
  <c r="L47" i="103"/>
  <c r="K47" i="103"/>
  <c r="J47" i="103"/>
  <c r="I47" i="103"/>
  <c r="H47" i="103"/>
  <c r="G47" i="103"/>
  <c r="F47" i="103"/>
  <c r="E47" i="103"/>
  <c r="D47" i="103"/>
  <c r="C47" i="103"/>
  <c r="L47" i="104"/>
  <c r="K47" i="104"/>
  <c r="J47" i="104"/>
  <c r="I47" i="104"/>
  <c r="H47" i="104"/>
  <c r="G47" i="104"/>
  <c r="F47" i="104"/>
  <c r="E47" i="104"/>
  <c r="D47" i="104"/>
  <c r="C47" i="104"/>
  <c r="L47" i="105"/>
  <c r="K47" i="105"/>
  <c r="J47" i="105"/>
  <c r="I47" i="105"/>
  <c r="H47" i="105"/>
  <c r="G47" i="105"/>
  <c r="F47" i="105"/>
  <c r="E47" i="105"/>
  <c r="D47" i="105"/>
  <c r="C47" i="105"/>
  <c r="L47" i="106"/>
  <c r="K47" i="106"/>
  <c r="J47" i="106"/>
  <c r="I47" i="106"/>
  <c r="H47" i="106"/>
  <c r="G47" i="106"/>
  <c r="F47" i="106"/>
  <c r="E47" i="106"/>
  <c r="D47" i="106"/>
  <c r="C47" i="106"/>
  <c r="L47" i="107"/>
  <c r="K47" i="107"/>
  <c r="J47" i="107"/>
  <c r="I47" i="107"/>
  <c r="H47" i="107"/>
  <c r="G47" i="107"/>
  <c r="F47" i="107"/>
  <c r="E47" i="107"/>
  <c r="D47" i="107"/>
  <c r="C47" i="107"/>
  <c r="L47" i="108"/>
  <c r="K47" i="108"/>
  <c r="J47" i="108"/>
  <c r="I47" i="108"/>
  <c r="H47" i="108"/>
  <c r="G47" i="108"/>
  <c r="F47" i="108"/>
  <c r="E47" i="108"/>
  <c r="D47" i="108"/>
  <c r="C47" i="108"/>
  <c r="L47" i="109"/>
  <c r="K47" i="109"/>
  <c r="J47" i="109"/>
  <c r="I47" i="109"/>
  <c r="H47" i="109"/>
  <c r="G47" i="109"/>
  <c r="F47" i="109"/>
  <c r="E47" i="109"/>
  <c r="D47" i="109"/>
  <c r="C47" i="109"/>
  <c r="L47" i="110"/>
  <c r="K47" i="110"/>
  <c r="J47" i="110"/>
  <c r="I47" i="110"/>
  <c r="H47" i="110"/>
  <c r="G47" i="110"/>
  <c r="F47" i="110"/>
  <c r="E47" i="110"/>
  <c r="D47" i="110"/>
  <c r="C47" i="110"/>
  <c r="L47" i="111"/>
  <c r="K47" i="111"/>
  <c r="J47" i="111"/>
  <c r="I47" i="111"/>
  <c r="H47" i="111"/>
  <c r="G47" i="111"/>
  <c r="F47" i="111"/>
  <c r="E47" i="111"/>
  <c r="D47" i="111"/>
  <c r="C47" i="111"/>
  <c r="L47" i="112"/>
  <c r="K47" i="112"/>
  <c r="J47" i="112"/>
  <c r="I47" i="112"/>
  <c r="H47" i="112"/>
  <c r="G47" i="112"/>
  <c r="F47" i="112"/>
  <c r="E47" i="112"/>
  <c r="D47" i="112"/>
  <c r="C47" i="112"/>
  <c r="L47" i="113"/>
  <c r="K47" i="113"/>
  <c r="J47" i="113"/>
  <c r="I47" i="113"/>
  <c r="H47" i="113"/>
  <c r="G47" i="113"/>
  <c r="F47" i="113"/>
  <c r="E47" i="113"/>
  <c r="D47" i="113"/>
  <c r="C47" i="113"/>
  <c r="L47" i="114"/>
  <c r="K47" i="114"/>
  <c r="J47" i="114"/>
  <c r="I47" i="114"/>
  <c r="H47" i="114"/>
  <c r="G47" i="114"/>
  <c r="F47" i="114"/>
  <c r="E47" i="114"/>
  <c r="D47" i="114"/>
  <c r="C47" i="114"/>
  <c r="L47" i="115"/>
  <c r="K47" i="115"/>
  <c r="J47" i="115"/>
  <c r="I47" i="115"/>
  <c r="H47" i="115"/>
  <c r="G47" i="115"/>
  <c r="F47" i="115"/>
  <c r="E47" i="115"/>
  <c r="D47" i="115"/>
  <c r="C47" i="115"/>
  <c r="L47" i="116"/>
  <c r="K47" i="116"/>
  <c r="J47" i="116"/>
  <c r="I47" i="116"/>
  <c r="H47" i="116"/>
  <c r="G47" i="116"/>
  <c r="F47" i="116"/>
  <c r="E47" i="116"/>
  <c r="D47" i="116"/>
  <c r="C47" i="116"/>
  <c r="L47" i="117"/>
  <c r="K47" i="117"/>
  <c r="J47" i="117"/>
  <c r="I47" i="117"/>
  <c r="H47" i="117"/>
  <c r="G47" i="117"/>
  <c r="F47" i="117"/>
  <c r="E47" i="117"/>
  <c r="D47" i="117"/>
  <c r="C47" i="117"/>
  <c r="L47" i="118"/>
  <c r="K47" i="118"/>
  <c r="J47" i="118"/>
  <c r="I47" i="118"/>
  <c r="H47" i="118"/>
  <c r="G47" i="118"/>
  <c r="F47" i="118"/>
  <c r="E47" i="118"/>
  <c r="D47" i="118"/>
  <c r="C47" i="118"/>
  <c r="L47" i="119"/>
  <c r="K47" i="119"/>
  <c r="J47" i="119"/>
  <c r="I47" i="119"/>
  <c r="H47" i="119"/>
  <c r="G47" i="119"/>
  <c r="F47" i="119"/>
  <c r="E47" i="119"/>
  <c r="D47" i="119"/>
  <c r="C47" i="119"/>
  <c r="L47" i="120"/>
  <c r="K47" i="120"/>
  <c r="J47" i="120"/>
  <c r="I47" i="120"/>
  <c r="H47" i="120"/>
  <c r="G47" i="120"/>
  <c r="F47" i="120"/>
  <c r="E47" i="120"/>
  <c r="D47" i="120"/>
  <c r="C47" i="120"/>
  <c r="L47" i="121"/>
  <c r="K47" i="121"/>
  <c r="J47" i="121"/>
  <c r="I47" i="121"/>
  <c r="H47" i="121"/>
  <c r="G47" i="121"/>
  <c r="F47" i="121"/>
  <c r="E47" i="121"/>
  <c r="D47" i="121"/>
  <c r="C47" i="121"/>
  <c r="L47" i="122"/>
  <c r="K47" i="122"/>
  <c r="J47" i="122"/>
  <c r="I47" i="122"/>
  <c r="H47" i="122"/>
  <c r="G47" i="122"/>
  <c r="F47" i="122"/>
  <c r="E47" i="122"/>
  <c r="D47" i="122"/>
  <c r="C47" i="122"/>
  <c r="L47" i="123"/>
  <c r="K47" i="123"/>
  <c r="J47" i="123"/>
  <c r="I47" i="123"/>
  <c r="H47" i="123"/>
  <c r="G47" i="123"/>
  <c r="F47" i="123"/>
  <c r="E47" i="123"/>
  <c r="D47" i="123"/>
  <c r="C47" i="123"/>
  <c r="L47" i="124"/>
  <c r="K47" i="124"/>
  <c r="J47" i="124"/>
  <c r="I47" i="124"/>
  <c r="H47" i="124"/>
  <c r="G47" i="124"/>
  <c r="F47" i="124"/>
  <c r="E47" i="124"/>
  <c r="D47" i="124"/>
  <c r="C47" i="124"/>
  <c r="L47" i="125"/>
  <c r="K47" i="125"/>
  <c r="J47" i="125"/>
  <c r="I47" i="125"/>
  <c r="H47" i="125"/>
  <c r="G47" i="125"/>
  <c r="F47" i="125"/>
  <c r="E47" i="125"/>
  <c r="D47" i="125"/>
  <c r="C47" i="125"/>
  <c r="L47" i="126"/>
  <c r="K47" i="126"/>
  <c r="J47" i="126"/>
  <c r="I47" i="126"/>
  <c r="H47" i="126"/>
  <c r="G47" i="126"/>
  <c r="F47" i="126"/>
  <c r="E47" i="126"/>
  <c r="D47" i="126"/>
  <c r="C47" i="126"/>
  <c r="L47" i="127"/>
  <c r="K47" i="127"/>
  <c r="J47" i="127"/>
  <c r="I47" i="127"/>
  <c r="H47" i="127"/>
  <c r="G47" i="127"/>
  <c r="F47" i="127"/>
  <c r="E47" i="127"/>
  <c r="D47" i="127"/>
  <c r="C47" i="127"/>
  <c r="L47" i="128"/>
  <c r="K47" i="128"/>
  <c r="J47" i="128"/>
  <c r="I47" i="128"/>
  <c r="H47" i="128"/>
  <c r="G47" i="128"/>
  <c r="F47" i="128"/>
  <c r="E47" i="128"/>
  <c r="D47" i="128"/>
  <c r="C47" i="128"/>
  <c r="L47" i="129"/>
  <c r="K47" i="129"/>
  <c r="J47" i="129"/>
  <c r="I47" i="129"/>
  <c r="H47" i="129"/>
  <c r="G47" i="129"/>
  <c r="F47" i="129"/>
  <c r="E47" i="129"/>
  <c r="D47" i="129"/>
  <c r="C47" i="129"/>
  <c r="L47" i="130"/>
  <c r="K47" i="130"/>
  <c r="J47" i="130"/>
  <c r="I47" i="130"/>
  <c r="H47" i="130"/>
  <c r="G47" i="130"/>
  <c r="F47" i="130"/>
  <c r="E47" i="130"/>
  <c r="D47" i="130"/>
  <c r="C47" i="130"/>
  <c r="L47" i="131"/>
  <c r="K47" i="131"/>
  <c r="J47" i="131"/>
  <c r="I47" i="131"/>
  <c r="H47" i="131"/>
  <c r="G47" i="131"/>
  <c r="F47" i="131"/>
  <c r="E47" i="131"/>
  <c r="D47" i="131"/>
  <c r="C47" i="131"/>
  <c r="L47" i="132"/>
  <c r="K47" i="132"/>
  <c r="J47" i="132"/>
  <c r="I47" i="132"/>
  <c r="H47" i="132"/>
  <c r="G47" i="132"/>
  <c r="F47" i="132"/>
  <c r="E47" i="132"/>
  <c r="D47" i="132"/>
  <c r="C47" i="132"/>
  <c r="L47" i="133"/>
  <c r="K47" i="133"/>
  <c r="J47" i="133"/>
  <c r="I47" i="133"/>
  <c r="H47" i="133"/>
  <c r="G47" i="133"/>
  <c r="F47" i="133"/>
  <c r="E47" i="133"/>
  <c r="D47" i="133"/>
  <c r="C47" i="133"/>
  <c r="L47" i="134"/>
  <c r="K47" i="134"/>
  <c r="J47" i="134"/>
  <c r="I47" i="134"/>
  <c r="H47" i="134"/>
  <c r="G47" i="134"/>
  <c r="F47" i="134"/>
  <c r="E47" i="134"/>
  <c r="D47" i="134"/>
  <c r="C47" i="134"/>
  <c r="L47" i="135"/>
  <c r="K47" i="135"/>
  <c r="J47" i="135"/>
  <c r="I47" i="135"/>
  <c r="H47" i="135"/>
  <c r="G47" i="135"/>
  <c r="F47" i="135"/>
  <c r="E47" i="135"/>
  <c r="D47" i="135"/>
  <c r="C47" i="135"/>
  <c r="L47" i="136"/>
  <c r="K47" i="136"/>
  <c r="J47" i="136"/>
  <c r="I47" i="136"/>
  <c r="H47" i="136"/>
  <c r="G47" i="136"/>
  <c r="F47" i="136"/>
  <c r="E47" i="136"/>
  <c r="D47" i="136"/>
  <c r="C47" i="136"/>
  <c r="L47" i="137"/>
  <c r="K47" i="137"/>
  <c r="J47" i="137"/>
  <c r="I47" i="137"/>
  <c r="H47" i="137"/>
  <c r="G47" i="137"/>
  <c r="F47" i="137"/>
  <c r="E47" i="137"/>
  <c r="D47" i="137"/>
  <c r="C47" i="137"/>
  <c r="L47" i="138"/>
  <c r="K47" i="138"/>
  <c r="J47" i="138"/>
  <c r="I47" i="138"/>
  <c r="H47" i="138"/>
  <c r="G47" i="138"/>
  <c r="F47" i="138"/>
  <c r="E47" i="138"/>
  <c r="D47" i="138"/>
  <c r="C47" i="138"/>
  <c r="L47" i="139"/>
  <c r="K47" i="139"/>
  <c r="J47" i="139"/>
  <c r="I47" i="139"/>
  <c r="H47" i="139"/>
  <c r="G47" i="139"/>
  <c r="F47" i="139"/>
  <c r="E47" i="139"/>
  <c r="D47" i="139"/>
  <c r="C47" i="139"/>
  <c r="L47" i="140"/>
  <c r="K47" i="140"/>
  <c r="J47" i="140"/>
  <c r="I47" i="140"/>
  <c r="H47" i="140"/>
  <c r="G47" i="140"/>
  <c r="F47" i="140"/>
  <c r="E47" i="140"/>
  <c r="D47" i="140"/>
  <c r="C47" i="140"/>
  <c r="L47" i="141"/>
  <c r="K47" i="141"/>
  <c r="J47" i="141"/>
  <c r="I47" i="141"/>
  <c r="H47" i="141"/>
  <c r="G47" i="141"/>
  <c r="F47" i="141"/>
  <c r="E47" i="141"/>
  <c r="D47" i="141"/>
  <c r="C47" i="141"/>
  <c r="L47" i="142"/>
  <c r="K47" i="142"/>
  <c r="J47" i="142"/>
  <c r="I47" i="142"/>
  <c r="H47" i="142"/>
  <c r="G47" i="142"/>
  <c r="F47" i="142"/>
  <c r="E47" i="142"/>
  <c r="D47" i="142"/>
  <c r="C47" i="142"/>
  <c r="L47" i="143"/>
  <c r="K47" i="143"/>
  <c r="J47" i="143"/>
  <c r="I47" i="143"/>
  <c r="H47" i="143"/>
  <c r="G47" i="143"/>
  <c r="F47" i="143"/>
  <c r="E47" i="143"/>
  <c r="D47" i="143"/>
  <c r="C47" i="143"/>
  <c r="L47" i="144"/>
  <c r="K47" i="144"/>
  <c r="J47" i="144"/>
  <c r="I47" i="144"/>
  <c r="H47" i="144"/>
  <c r="G47" i="144"/>
  <c r="F47" i="144"/>
  <c r="E47" i="144"/>
  <c r="D47" i="144"/>
  <c r="C47" i="144"/>
  <c r="L47" i="145"/>
  <c r="K47" i="145"/>
  <c r="J47" i="145"/>
  <c r="I47" i="145"/>
  <c r="H47" i="145"/>
  <c r="G47" i="145"/>
  <c r="F47" i="145"/>
  <c r="E47" i="145"/>
  <c r="D47" i="145"/>
  <c r="C47" i="145"/>
  <c r="L47" i="146"/>
  <c r="K47" i="146"/>
  <c r="J47" i="146"/>
  <c r="I47" i="146"/>
  <c r="H47" i="146"/>
  <c r="G47" i="146"/>
  <c r="F47" i="146"/>
  <c r="E47" i="146"/>
  <c r="D47" i="146"/>
  <c r="C47" i="146"/>
  <c r="L47" i="147"/>
  <c r="K47" i="147"/>
  <c r="J47" i="147"/>
  <c r="I47" i="147"/>
  <c r="H47" i="147"/>
  <c r="G47" i="147"/>
  <c r="F47" i="147"/>
  <c r="E47" i="147"/>
  <c r="D47" i="147"/>
  <c r="C47" i="147"/>
  <c r="L47" i="148"/>
  <c r="K47" i="148"/>
  <c r="J47" i="148"/>
  <c r="I47" i="148"/>
  <c r="H47" i="148"/>
  <c r="G47" i="148"/>
  <c r="F47" i="148"/>
  <c r="E47" i="148"/>
  <c r="D47" i="148"/>
  <c r="C47" i="148"/>
  <c r="L47" i="149"/>
  <c r="K47" i="149"/>
  <c r="J47" i="149"/>
  <c r="I47" i="149"/>
  <c r="H47" i="149"/>
  <c r="G47" i="149"/>
  <c r="F47" i="149"/>
  <c r="E47" i="149"/>
  <c r="D47" i="149"/>
  <c r="C47" i="149"/>
  <c r="L47" i="150"/>
  <c r="K47" i="150"/>
  <c r="J47" i="150"/>
  <c r="I47" i="150"/>
  <c r="H47" i="150"/>
  <c r="G47" i="150"/>
  <c r="F47" i="150"/>
  <c r="E47" i="150"/>
  <c r="D47" i="150"/>
  <c r="C47" i="150"/>
  <c r="L47" i="151"/>
  <c r="K47" i="151"/>
  <c r="J47" i="151"/>
  <c r="I47" i="151"/>
  <c r="H47" i="151"/>
  <c r="G47" i="151"/>
  <c r="F47" i="151"/>
  <c r="E47" i="151"/>
  <c r="D47" i="151"/>
  <c r="C47" i="151"/>
  <c r="L47" i="152"/>
  <c r="K47" i="152"/>
  <c r="J47" i="152"/>
  <c r="I47" i="152"/>
  <c r="H47" i="152"/>
  <c r="G47" i="152"/>
  <c r="F47" i="152"/>
  <c r="E47" i="152"/>
  <c r="D47" i="152"/>
  <c r="C47" i="152"/>
  <c r="L47" i="153"/>
  <c r="K47" i="153"/>
  <c r="J47" i="153"/>
  <c r="I47" i="153"/>
  <c r="H47" i="153"/>
  <c r="G47" i="153"/>
  <c r="F47" i="153"/>
  <c r="E47" i="153"/>
  <c r="D47" i="153"/>
  <c r="C47" i="153"/>
  <c r="L47" i="154"/>
  <c r="K47" i="154"/>
  <c r="J47" i="154"/>
  <c r="I47" i="154"/>
  <c r="H47" i="154"/>
  <c r="G47" i="154"/>
  <c r="F47" i="154"/>
  <c r="E47" i="154"/>
  <c r="D47" i="154"/>
  <c r="C47" i="154"/>
  <c r="L47" i="155"/>
  <c r="K47" i="155"/>
  <c r="J47" i="155"/>
  <c r="I47" i="155"/>
  <c r="H47" i="155"/>
  <c r="G47" i="155"/>
  <c r="F47" i="155"/>
  <c r="E47" i="155"/>
  <c r="D47" i="155"/>
  <c r="C47" i="155"/>
  <c r="L47" i="156"/>
  <c r="K47" i="156"/>
  <c r="J47" i="156"/>
  <c r="I47" i="156"/>
  <c r="H47" i="156"/>
  <c r="G47" i="156"/>
  <c r="F47" i="156"/>
  <c r="E47" i="156"/>
  <c r="D47" i="156"/>
  <c r="C47" i="156"/>
  <c r="L47" i="157"/>
  <c r="K47" i="157"/>
  <c r="J47" i="157"/>
  <c r="I47" i="157"/>
  <c r="H47" i="157"/>
  <c r="G47" i="157"/>
  <c r="F47" i="157"/>
  <c r="E47" i="157"/>
  <c r="D47" i="157"/>
  <c r="C47" i="157"/>
  <c r="L47" i="158"/>
  <c r="K47" i="158"/>
  <c r="J47" i="158"/>
  <c r="I47" i="158"/>
  <c r="H47" i="158"/>
  <c r="G47" i="158"/>
  <c r="F47" i="158"/>
  <c r="E47" i="158"/>
  <c r="D47" i="158"/>
  <c r="C47" i="158"/>
  <c r="L47" i="159"/>
  <c r="K47" i="159"/>
  <c r="J47" i="159"/>
  <c r="I47" i="159"/>
  <c r="H47" i="159"/>
  <c r="G47" i="159"/>
  <c r="F47" i="159"/>
  <c r="E47" i="159"/>
  <c r="D47" i="159"/>
  <c r="C47" i="159"/>
  <c r="L47" i="160"/>
  <c r="K47" i="160"/>
  <c r="J47" i="160"/>
  <c r="I47" i="160"/>
  <c r="H47" i="160"/>
  <c r="G47" i="160"/>
  <c r="F47" i="160"/>
  <c r="E47" i="160"/>
  <c r="D47" i="160"/>
  <c r="C47" i="160"/>
  <c r="L47" i="161"/>
  <c r="K47" i="161"/>
  <c r="J47" i="161"/>
  <c r="I47" i="161"/>
  <c r="H47" i="161"/>
  <c r="G47" i="161"/>
  <c r="F47" i="161"/>
  <c r="E47" i="161"/>
  <c r="D47" i="161"/>
  <c r="C47" i="161"/>
  <c r="L47" i="162"/>
  <c r="K47" i="162"/>
  <c r="J47" i="162"/>
  <c r="I47" i="162"/>
  <c r="H47" i="162"/>
  <c r="G47" i="162"/>
  <c r="F47" i="162"/>
  <c r="E47" i="162"/>
  <c r="D47" i="162"/>
  <c r="C47" i="162"/>
  <c r="L47" i="163"/>
  <c r="K47" i="163"/>
  <c r="J47" i="163"/>
  <c r="I47" i="163"/>
  <c r="H47" i="163"/>
  <c r="G47" i="163"/>
  <c r="F47" i="163"/>
  <c r="E47" i="163"/>
  <c r="D47" i="163"/>
  <c r="C47" i="163"/>
  <c r="L47" i="164"/>
  <c r="K47" i="164"/>
  <c r="J47" i="164"/>
  <c r="I47" i="164"/>
  <c r="H47" i="164"/>
  <c r="G47" i="164"/>
  <c r="F47" i="164"/>
  <c r="E47" i="164"/>
  <c r="D47" i="164"/>
  <c r="C47" i="164"/>
  <c r="L47" i="165"/>
  <c r="K47" i="165"/>
  <c r="J47" i="165"/>
  <c r="I47" i="165"/>
  <c r="H47" i="165"/>
  <c r="G47" i="165"/>
  <c r="F47" i="165"/>
  <c r="E47" i="165"/>
  <c r="D47" i="165"/>
  <c r="C47" i="165"/>
  <c r="L47" i="166"/>
  <c r="K47" i="166"/>
  <c r="J47" i="166"/>
  <c r="I47" i="166"/>
  <c r="H47" i="166"/>
  <c r="G47" i="166"/>
  <c r="F47" i="166"/>
  <c r="E47" i="166"/>
  <c r="D47" i="166"/>
  <c r="C47" i="166"/>
  <c r="L47" i="167"/>
  <c r="K47" i="167"/>
  <c r="J47" i="167"/>
  <c r="I47" i="167"/>
  <c r="H47" i="167"/>
  <c r="G47" i="167"/>
  <c r="F47" i="167"/>
  <c r="E47" i="167"/>
  <c r="D47" i="167"/>
  <c r="C47" i="167"/>
  <c r="L47" i="168"/>
  <c r="K47" i="168"/>
  <c r="J47" i="168"/>
  <c r="I47" i="168"/>
  <c r="H47" i="168"/>
  <c r="G47" i="168"/>
  <c r="F47" i="168"/>
  <c r="E47" i="168"/>
  <c r="D47" i="168"/>
  <c r="C47" i="168"/>
  <c r="L47" i="169"/>
  <c r="K47" i="169"/>
  <c r="J47" i="169"/>
  <c r="I47" i="169"/>
  <c r="H47" i="169"/>
  <c r="G47" i="169"/>
  <c r="F47" i="169"/>
  <c r="E47" i="169"/>
  <c r="D47" i="169"/>
  <c r="C47" i="169"/>
  <c r="L47" i="170"/>
  <c r="K47" i="170"/>
  <c r="J47" i="170"/>
  <c r="I47" i="170"/>
  <c r="H47" i="170"/>
  <c r="G47" i="170"/>
  <c r="F47" i="170"/>
  <c r="E47" i="170"/>
  <c r="D47" i="170"/>
  <c r="C47" i="170"/>
  <c r="L47" i="171"/>
  <c r="K47" i="171"/>
  <c r="J47" i="171"/>
  <c r="I47" i="171"/>
  <c r="H47" i="171"/>
  <c r="G47" i="171"/>
  <c r="F47" i="171"/>
  <c r="E47" i="171"/>
  <c r="D47" i="171"/>
  <c r="C47" i="171"/>
  <c r="L47" i="172"/>
  <c r="K47" i="172"/>
  <c r="J47" i="172"/>
  <c r="I47" i="172"/>
  <c r="H47" i="172"/>
  <c r="G47" i="172"/>
  <c r="F47" i="172"/>
  <c r="E47" i="172"/>
  <c r="D47" i="172"/>
  <c r="C47" i="172"/>
  <c r="L47" i="173"/>
  <c r="K47" i="173"/>
  <c r="J47" i="173"/>
  <c r="I47" i="173"/>
  <c r="H47" i="173"/>
  <c r="G47" i="173"/>
  <c r="F47" i="173"/>
  <c r="E47" i="173"/>
  <c r="D47" i="173"/>
  <c r="C47" i="173"/>
  <c r="L47" i="174"/>
  <c r="K47" i="174"/>
  <c r="J47" i="174"/>
  <c r="I47" i="174"/>
  <c r="H47" i="174"/>
  <c r="G47" i="174"/>
  <c r="F47" i="174"/>
  <c r="E47" i="174"/>
  <c r="D47" i="174"/>
  <c r="C47" i="174"/>
  <c r="L47" i="175"/>
  <c r="K47" i="175"/>
  <c r="J47" i="175"/>
  <c r="I47" i="175"/>
  <c r="H47" i="175"/>
  <c r="G47" i="175"/>
  <c r="F47" i="175"/>
  <c r="E47" i="175"/>
  <c r="D47" i="175"/>
  <c r="C47" i="175"/>
  <c r="L47" i="176"/>
  <c r="K47" i="176"/>
  <c r="J47" i="176"/>
  <c r="I47" i="176"/>
  <c r="H47" i="176"/>
  <c r="G47" i="176"/>
  <c r="F47" i="176"/>
  <c r="E47" i="176"/>
  <c r="D47" i="176"/>
  <c r="C47" i="176"/>
  <c r="L47" i="177"/>
  <c r="K47" i="177"/>
  <c r="J47" i="177"/>
  <c r="I47" i="177"/>
  <c r="H47" i="177"/>
  <c r="G47" i="177"/>
  <c r="F47" i="177"/>
  <c r="E47" i="177"/>
  <c r="D47" i="177"/>
  <c r="C47" i="177"/>
  <c r="L47" i="178"/>
  <c r="K47" i="178"/>
  <c r="J47" i="178"/>
  <c r="I47" i="178"/>
  <c r="H47" i="178"/>
  <c r="G47" i="178"/>
  <c r="F47" i="178"/>
  <c r="E47" i="178"/>
  <c r="D47" i="178"/>
  <c r="C47" i="178"/>
  <c r="L47" i="179"/>
  <c r="K47" i="179"/>
  <c r="J47" i="179"/>
  <c r="I47" i="179"/>
  <c r="H47" i="179"/>
  <c r="G47" i="179"/>
  <c r="F47" i="179"/>
  <c r="E47" i="179"/>
  <c r="D47" i="179"/>
  <c r="C47" i="179"/>
  <c r="L47" i="180"/>
  <c r="K47" i="180"/>
  <c r="J47" i="180"/>
  <c r="I47" i="180"/>
  <c r="H47" i="180"/>
  <c r="G47" i="180"/>
  <c r="F47" i="180"/>
  <c r="E47" i="180"/>
  <c r="D47" i="180"/>
  <c r="C47" i="180"/>
  <c r="L47" i="181"/>
  <c r="K47" i="181"/>
  <c r="J47" i="181"/>
  <c r="I47" i="181"/>
  <c r="H47" i="181"/>
  <c r="G47" i="181"/>
  <c r="F47" i="181"/>
  <c r="E47" i="181"/>
  <c r="D47" i="181"/>
  <c r="C47" i="181"/>
  <c r="L47" i="182"/>
  <c r="K47" i="182"/>
  <c r="J47" i="182"/>
  <c r="I47" i="182"/>
  <c r="H47" i="182"/>
  <c r="G47" i="182"/>
  <c r="F47" i="182"/>
  <c r="E47" i="182"/>
  <c r="D47" i="182"/>
  <c r="C47" i="182"/>
  <c r="L47" i="183"/>
  <c r="K47" i="183"/>
  <c r="J47" i="183"/>
  <c r="I47" i="183"/>
  <c r="H47" i="183"/>
  <c r="G47" i="183"/>
  <c r="F47" i="183"/>
  <c r="E47" i="183"/>
  <c r="D47" i="183"/>
  <c r="C47" i="183"/>
  <c r="L47" i="184"/>
  <c r="K47" i="184"/>
  <c r="J47" i="184"/>
  <c r="I47" i="184"/>
  <c r="H47" i="184"/>
  <c r="G47" i="184"/>
  <c r="F47" i="184"/>
  <c r="E47" i="184"/>
  <c r="D47" i="184"/>
  <c r="C47" i="184"/>
  <c r="L47" i="185"/>
  <c r="K47" i="185"/>
  <c r="J47" i="185"/>
  <c r="I47" i="185"/>
  <c r="H47" i="185"/>
  <c r="G47" i="185"/>
  <c r="F47" i="185"/>
  <c r="E47" i="185"/>
  <c r="D47" i="185"/>
  <c r="C47" i="185"/>
  <c r="L47" i="186"/>
  <c r="K47" i="186"/>
  <c r="J47" i="186"/>
  <c r="I47" i="186"/>
  <c r="H47" i="186"/>
  <c r="G47" i="186"/>
  <c r="F47" i="186"/>
  <c r="E47" i="186"/>
  <c r="D47" i="186"/>
  <c r="C47" i="186"/>
  <c r="L47" i="187"/>
  <c r="K47" i="187"/>
  <c r="J47" i="187"/>
  <c r="I47" i="187"/>
  <c r="H47" i="187"/>
  <c r="G47" i="187"/>
  <c r="F47" i="187"/>
  <c r="E47" i="187"/>
  <c r="D47" i="187"/>
  <c r="C47" i="187"/>
  <c r="L47" i="188"/>
  <c r="K47" i="188"/>
  <c r="J47" i="188"/>
  <c r="I47" i="188"/>
  <c r="H47" i="188"/>
  <c r="G47" i="188"/>
  <c r="F47" i="188"/>
  <c r="E47" i="188"/>
  <c r="D47" i="188"/>
  <c r="C47" i="188"/>
  <c r="L47" i="189"/>
  <c r="K47" i="189"/>
  <c r="J47" i="189"/>
  <c r="I47" i="189"/>
  <c r="H47" i="189"/>
  <c r="G47" i="189"/>
  <c r="F47" i="189"/>
  <c r="E47" i="189"/>
  <c r="D47" i="189"/>
  <c r="C47" i="189"/>
  <c r="L47" i="190"/>
  <c r="K47" i="190"/>
  <c r="J47" i="190"/>
  <c r="I47" i="190"/>
  <c r="H47" i="190"/>
  <c r="G47" i="190"/>
  <c r="F47" i="190"/>
  <c r="E47" i="190"/>
  <c r="D47" i="190"/>
  <c r="C47" i="190"/>
  <c r="L47" i="191"/>
  <c r="K47" i="191"/>
  <c r="J47" i="191"/>
  <c r="I47" i="191"/>
  <c r="H47" i="191"/>
  <c r="G47" i="191"/>
  <c r="F47" i="191"/>
  <c r="E47" i="191"/>
  <c r="D47" i="191"/>
  <c r="C47" i="191"/>
  <c r="L47" i="192"/>
  <c r="K47" i="192"/>
  <c r="J47" i="192"/>
  <c r="I47" i="192"/>
  <c r="H47" i="192"/>
  <c r="G47" i="192"/>
  <c r="F47" i="192"/>
  <c r="E47" i="192"/>
  <c r="D47" i="192"/>
  <c r="C47" i="192"/>
  <c r="L47" i="193"/>
  <c r="K47" i="193"/>
  <c r="J47" i="193"/>
  <c r="I47" i="193"/>
  <c r="H47" i="193"/>
  <c r="G47" i="193"/>
  <c r="F47" i="193"/>
  <c r="E47" i="193"/>
  <c r="D47" i="193"/>
  <c r="C47" i="193"/>
  <c r="L47" i="194"/>
  <c r="K47" i="194"/>
  <c r="J47" i="194"/>
  <c r="I47" i="194"/>
  <c r="H47" i="194"/>
  <c r="G47" i="194"/>
  <c r="F47" i="194"/>
  <c r="E47" i="194"/>
  <c r="D47" i="194"/>
  <c r="C47" i="194"/>
  <c r="L47" i="195"/>
  <c r="K47" i="195"/>
  <c r="J47" i="195"/>
  <c r="I47" i="195"/>
  <c r="H47" i="195"/>
  <c r="G47" i="195"/>
  <c r="F47" i="195"/>
  <c r="E47" i="195"/>
  <c r="D47" i="195"/>
  <c r="C47" i="195"/>
  <c r="L47" i="196"/>
  <c r="K47" i="196"/>
  <c r="J47" i="196"/>
  <c r="I47" i="196"/>
  <c r="H47" i="196"/>
  <c r="G47" i="196"/>
  <c r="F47" i="196"/>
  <c r="E47" i="196"/>
  <c r="D47" i="196"/>
  <c r="C47" i="196"/>
  <c r="L47" i="197"/>
  <c r="K47" i="197"/>
  <c r="J47" i="197"/>
  <c r="I47" i="197"/>
  <c r="H47" i="197"/>
  <c r="G47" i="197"/>
  <c r="F47" i="197"/>
  <c r="E47" i="197"/>
  <c r="D47" i="197"/>
  <c r="C47" i="197"/>
  <c r="L47" i="198"/>
  <c r="K47" i="198"/>
  <c r="J47" i="198"/>
  <c r="I47" i="198"/>
  <c r="H47" i="198"/>
  <c r="G47" i="198"/>
  <c r="F47" i="198"/>
  <c r="E47" i="198"/>
  <c r="D47" i="198"/>
  <c r="C47" i="198"/>
  <c r="L47" i="199"/>
  <c r="K47" i="199"/>
  <c r="J47" i="199"/>
  <c r="I47" i="199"/>
  <c r="H47" i="199"/>
  <c r="G47" i="199"/>
  <c r="F47" i="199"/>
  <c r="E47" i="199"/>
  <c r="D47" i="199"/>
  <c r="C47" i="199"/>
  <c r="L47" i="200"/>
  <c r="K47" i="200"/>
  <c r="J47" i="200"/>
  <c r="I47" i="200"/>
  <c r="H47" i="200"/>
  <c r="G47" i="200"/>
  <c r="F47" i="200"/>
  <c r="E47" i="200"/>
  <c r="D47" i="200"/>
  <c r="C47" i="200"/>
  <c r="L47" i="201"/>
  <c r="K47" i="201"/>
  <c r="J47" i="201"/>
  <c r="I47" i="201"/>
  <c r="H47" i="201"/>
  <c r="G47" i="201"/>
  <c r="F47" i="201"/>
  <c r="E47" i="201"/>
  <c r="D47" i="201"/>
  <c r="C47" i="201"/>
  <c r="L47" i="202"/>
  <c r="K47" i="202"/>
  <c r="J47" i="202"/>
  <c r="I47" i="202"/>
  <c r="H47" i="202"/>
  <c r="G47" i="202"/>
  <c r="F47" i="202"/>
  <c r="E47" i="202"/>
  <c r="D47" i="202"/>
  <c r="C47" i="202"/>
  <c r="L47" i="203"/>
  <c r="K47" i="203"/>
  <c r="J47" i="203"/>
  <c r="I47" i="203"/>
  <c r="H47" i="203"/>
  <c r="G47" i="203"/>
  <c r="F47" i="203"/>
  <c r="E47" i="203"/>
  <c r="D47" i="203"/>
  <c r="C47" i="203"/>
  <c r="L47" i="204"/>
  <c r="K47" i="204"/>
  <c r="J47" i="204"/>
  <c r="I47" i="204"/>
  <c r="H47" i="204"/>
  <c r="G47" i="204"/>
  <c r="F47" i="204"/>
  <c r="E47" i="204"/>
  <c r="D47" i="204"/>
  <c r="C47" i="204"/>
  <c r="L47" i="205"/>
  <c r="K47" i="205"/>
  <c r="J47" i="205"/>
  <c r="I47" i="205"/>
  <c r="H47" i="205"/>
  <c r="G47" i="205"/>
  <c r="F47" i="205"/>
  <c r="E47" i="205"/>
  <c r="D47" i="205"/>
  <c r="C47" i="205"/>
  <c r="L47" i="206"/>
  <c r="K47" i="206"/>
  <c r="J47" i="206"/>
  <c r="I47" i="206"/>
  <c r="H47" i="206"/>
  <c r="G47" i="206"/>
  <c r="F47" i="206"/>
  <c r="E47" i="206"/>
  <c r="D47" i="206"/>
  <c r="C47" i="206"/>
  <c r="L47" i="207"/>
  <c r="K47" i="207"/>
  <c r="J47" i="207"/>
  <c r="I47" i="207"/>
  <c r="H47" i="207"/>
  <c r="G47" i="207"/>
  <c r="F47" i="207"/>
  <c r="E47" i="207"/>
  <c r="D47" i="207"/>
  <c r="C47" i="207"/>
  <c r="L47" i="208"/>
  <c r="K47" i="208"/>
  <c r="J47" i="208"/>
  <c r="I47" i="208"/>
  <c r="H47" i="208"/>
  <c r="G47" i="208"/>
  <c r="F47" i="208"/>
  <c r="E47" i="208"/>
  <c r="D47" i="208"/>
  <c r="C47" i="208"/>
  <c r="L47" i="209"/>
  <c r="K47" i="209"/>
  <c r="J47" i="209"/>
  <c r="I47" i="209"/>
  <c r="H47" i="209"/>
  <c r="G47" i="209"/>
  <c r="F47" i="209"/>
  <c r="E47" i="209"/>
  <c r="D47" i="209"/>
  <c r="C47" i="209"/>
  <c r="L47" i="210"/>
  <c r="K47" i="210"/>
  <c r="J47" i="210"/>
  <c r="I47" i="210"/>
  <c r="H47" i="210"/>
  <c r="G47" i="210"/>
  <c r="F47" i="210"/>
  <c r="E47" i="210"/>
  <c r="D47" i="210"/>
  <c r="C47" i="210"/>
  <c r="L47" i="211"/>
  <c r="K47" i="211"/>
  <c r="J47" i="211"/>
  <c r="I47" i="211"/>
  <c r="H47" i="211"/>
  <c r="G47" i="211"/>
  <c r="F47" i="211"/>
  <c r="E47" i="211"/>
  <c r="D47" i="211"/>
  <c r="C47" i="211"/>
  <c r="L47" i="212"/>
  <c r="K47" i="212"/>
  <c r="J47" i="212"/>
  <c r="I47" i="212"/>
  <c r="H47" i="212"/>
  <c r="G47" i="212"/>
  <c r="F47" i="212"/>
  <c r="E47" i="212"/>
  <c r="D47" i="212"/>
  <c r="C47" i="212"/>
  <c r="L47" i="213"/>
  <c r="K47" i="213"/>
  <c r="J47" i="213"/>
  <c r="I47" i="213"/>
  <c r="H47" i="213"/>
  <c r="G47" i="213"/>
  <c r="F47" i="213"/>
  <c r="E47" i="213"/>
  <c r="D47" i="213"/>
  <c r="C47" i="213"/>
  <c r="L47" i="214"/>
  <c r="K47" i="214"/>
  <c r="J47" i="214"/>
  <c r="I47" i="214"/>
  <c r="H47" i="214"/>
  <c r="G47" i="214"/>
  <c r="F47" i="214"/>
  <c r="E47" i="214"/>
  <c r="D47" i="214"/>
  <c r="C47" i="214"/>
  <c r="L47" i="215"/>
  <c r="K47" i="215"/>
  <c r="J47" i="215"/>
  <c r="I47" i="215"/>
  <c r="H47" i="215"/>
  <c r="G47" i="215"/>
  <c r="F47" i="215"/>
  <c r="E47" i="215"/>
  <c r="D47" i="215"/>
  <c r="C47" i="215"/>
  <c r="L47" i="216"/>
  <c r="K47" i="216"/>
  <c r="J47" i="216"/>
  <c r="I47" i="216"/>
  <c r="H47" i="216"/>
  <c r="G47" i="216"/>
  <c r="F47" i="216"/>
  <c r="E47" i="216"/>
  <c r="D47" i="216"/>
  <c r="C47" i="216"/>
  <c r="L47" i="217"/>
  <c r="K47" i="217"/>
  <c r="J47" i="217"/>
  <c r="I47" i="217"/>
  <c r="H47" i="217"/>
  <c r="G47" i="217"/>
  <c r="F47" i="217"/>
  <c r="E47" i="217"/>
  <c r="D47" i="217"/>
  <c r="C47" i="217"/>
  <c r="L47" i="218"/>
  <c r="K47" i="218"/>
  <c r="J47" i="218"/>
  <c r="I47" i="218"/>
  <c r="H47" i="218"/>
  <c r="G47" i="218"/>
  <c r="F47" i="218"/>
  <c r="E47" i="218"/>
  <c r="D47" i="218"/>
  <c r="C47" i="218"/>
  <c r="L47" i="219"/>
  <c r="K47" i="219"/>
  <c r="J47" i="219"/>
  <c r="I47" i="219"/>
  <c r="H47" i="219"/>
  <c r="G47" i="219"/>
  <c r="F47" i="219"/>
  <c r="E47" i="219"/>
  <c r="D47" i="219"/>
  <c r="C47" i="219"/>
  <c r="L47" i="220"/>
  <c r="K47" i="220"/>
  <c r="J47" i="220"/>
  <c r="I47" i="220"/>
  <c r="H47" i="220"/>
  <c r="G47" i="220"/>
  <c r="F47" i="220"/>
  <c r="E47" i="220"/>
  <c r="D47" i="220"/>
  <c r="C47" i="220"/>
  <c r="L47" i="221"/>
  <c r="K47" i="221"/>
  <c r="J47" i="221"/>
  <c r="I47" i="221"/>
  <c r="H47" i="221"/>
  <c r="G47" i="221"/>
  <c r="F47" i="221"/>
  <c r="E47" i="221"/>
  <c r="D47" i="221"/>
  <c r="C47" i="221"/>
  <c r="L47" i="222"/>
  <c r="K47" i="222"/>
  <c r="J47" i="222"/>
  <c r="I47" i="222"/>
  <c r="H47" i="222"/>
  <c r="G47" i="222"/>
  <c r="F47" i="222"/>
  <c r="E47" i="222"/>
  <c r="D47" i="222"/>
  <c r="C47" i="222"/>
  <c r="L47" i="223"/>
  <c r="K47" i="223"/>
  <c r="J47" i="223"/>
  <c r="I47" i="223"/>
  <c r="H47" i="223"/>
  <c r="G47" i="223"/>
  <c r="F47" i="223"/>
  <c r="E47" i="223"/>
  <c r="D47" i="223"/>
  <c r="C47" i="223"/>
  <c r="L47" i="224"/>
  <c r="K47" i="224"/>
  <c r="J47" i="224"/>
  <c r="I47" i="224"/>
  <c r="H47" i="224"/>
  <c r="G47" i="224"/>
  <c r="F47" i="224"/>
  <c r="E47" i="224"/>
  <c r="D47" i="224"/>
  <c r="C47" i="224"/>
  <c r="L47" i="225"/>
  <c r="K47" i="225"/>
  <c r="J47" i="225"/>
  <c r="I47" i="225"/>
  <c r="H47" i="225"/>
  <c r="G47" i="225"/>
  <c r="F47" i="225"/>
  <c r="E47" i="225"/>
  <c r="D47" i="225"/>
  <c r="C47" i="225"/>
  <c r="L47" i="226"/>
  <c r="K47" i="226"/>
  <c r="J47" i="226"/>
  <c r="I47" i="226"/>
  <c r="H47" i="226"/>
  <c r="G47" i="226"/>
  <c r="F47" i="226"/>
  <c r="E47" i="226"/>
  <c r="D47" i="226"/>
  <c r="C47" i="226"/>
  <c r="L47" i="227"/>
  <c r="K47" i="227"/>
  <c r="J47" i="227"/>
  <c r="I47" i="227"/>
  <c r="H47" i="227"/>
  <c r="G47" i="227"/>
  <c r="F47" i="227"/>
  <c r="E47" i="227"/>
  <c r="D47" i="227"/>
  <c r="C47" i="227"/>
  <c r="L47" i="228"/>
  <c r="K47" i="228"/>
  <c r="J47" i="228"/>
  <c r="I47" i="228"/>
  <c r="H47" i="228"/>
  <c r="G47" i="228"/>
  <c r="F47" i="228"/>
  <c r="E47" i="228"/>
  <c r="D47" i="228"/>
  <c r="C47" i="228"/>
  <c r="L47" i="229"/>
  <c r="K47" i="229"/>
  <c r="J47" i="229"/>
  <c r="I47" i="229"/>
  <c r="H47" i="229"/>
  <c r="G47" i="229"/>
  <c r="F47" i="229"/>
  <c r="E47" i="229"/>
  <c r="D47" i="229"/>
  <c r="C47" i="229"/>
  <c r="L47" i="230"/>
  <c r="K47" i="230"/>
  <c r="J47" i="230"/>
  <c r="I47" i="230"/>
  <c r="H47" i="230"/>
  <c r="G47" i="230"/>
  <c r="F47" i="230"/>
  <c r="E47" i="230"/>
  <c r="D47" i="230"/>
  <c r="C47" i="230"/>
  <c r="L47" i="231"/>
  <c r="K47" i="231"/>
  <c r="J47" i="231"/>
  <c r="I47" i="231"/>
  <c r="H47" i="231"/>
  <c r="G47" i="231"/>
  <c r="F47" i="231"/>
  <c r="E47" i="231"/>
  <c r="D47" i="231"/>
  <c r="C47" i="231"/>
  <c r="L47" i="232"/>
  <c r="K47" i="232"/>
  <c r="J47" i="232"/>
  <c r="I47" i="232"/>
  <c r="H47" i="232"/>
  <c r="G47" i="232"/>
  <c r="F47" i="232"/>
  <c r="E47" i="232"/>
  <c r="D47" i="232"/>
  <c r="C47" i="232"/>
  <c r="L47" i="233"/>
  <c r="K47" i="233"/>
  <c r="J47" i="233"/>
  <c r="I47" i="233"/>
  <c r="H47" i="233"/>
  <c r="G47" i="233"/>
  <c r="F47" i="233"/>
  <c r="E47" i="233"/>
  <c r="D47" i="233"/>
  <c r="C47" i="233"/>
  <c r="L47" i="234"/>
  <c r="K47" i="234"/>
  <c r="J47" i="234"/>
  <c r="I47" i="234"/>
  <c r="H47" i="234"/>
  <c r="G47" i="234"/>
  <c r="F47" i="234"/>
  <c r="E47" i="234"/>
  <c r="D47" i="234"/>
  <c r="C47" i="234"/>
  <c r="L47" i="235"/>
  <c r="K47" i="235"/>
  <c r="J47" i="235"/>
  <c r="I47" i="235"/>
  <c r="H47" i="235"/>
  <c r="G47" i="235"/>
  <c r="F47" i="235"/>
  <c r="E47" i="235"/>
  <c r="D47" i="235"/>
  <c r="C47" i="235"/>
  <c r="L47" i="236"/>
  <c r="K47" i="236"/>
  <c r="J47" i="236"/>
  <c r="I47" i="236"/>
  <c r="H47" i="236"/>
  <c r="G47" i="236"/>
  <c r="F47" i="236"/>
  <c r="E47" i="236"/>
  <c r="D47" i="236"/>
  <c r="C47" i="236"/>
  <c r="L47" i="237"/>
  <c r="K47" i="237"/>
  <c r="J47" i="237"/>
  <c r="I47" i="237"/>
  <c r="H47" i="237"/>
  <c r="G47" i="237"/>
  <c r="F47" i="237"/>
  <c r="E47" i="237"/>
  <c r="D47" i="237"/>
  <c r="C47" i="237"/>
  <c r="L47" i="238"/>
  <c r="K47" i="238"/>
  <c r="J47" i="238"/>
  <c r="I47" i="238"/>
  <c r="H47" i="238"/>
  <c r="G47" i="238"/>
  <c r="F47" i="238"/>
  <c r="E47" i="238"/>
  <c r="D47" i="238"/>
  <c r="C47" i="238"/>
  <c r="L47" i="239"/>
  <c r="K47" i="239"/>
  <c r="J47" i="239"/>
  <c r="I47" i="239"/>
  <c r="H47" i="239"/>
  <c r="G47" i="239"/>
  <c r="F47" i="239"/>
  <c r="E47" i="239"/>
  <c r="D47" i="239"/>
  <c r="C47" i="239"/>
  <c r="L47" i="240"/>
  <c r="K47" i="240"/>
  <c r="J47" i="240"/>
  <c r="I47" i="240"/>
  <c r="H47" i="240"/>
  <c r="G47" i="240"/>
  <c r="F47" i="240"/>
  <c r="E47" i="240"/>
  <c r="D47" i="240"/>
  <c r="C47" i="240"/>
  <c r="L47" i="241"/>
  <c r="K47" i="241"/>
  <c r="J47" i="241"/>
  <c r="I47" i="241"/>
  <c r="H47" i="241"/>
  <c r="G47" i="241"/>
  <c r="F47" i="241"/>
  <c r="E47" i="241"/>
  <c r="D47" i="241"/>
  <c r="C47" i="241"/>
  <c r="L47" i="242"/>
  <c r="K47" i="242"/>
  <c r="J47" i="242"/>
  <c r="I47" i="242"/>
  <c r="H47" i="242"/>
  <c r="G47" i="242"/>
  <c r="F47" i="242"/>
  <c r="E47" i="242"/>
  <c r="D47" i="242"/>
  <c r="C47" i="242"/>
  <c r="L47" i="243"/>
  <c r="K47" i="243"/>
  <c r="J47" i="243"/>
  <c r="I47" i="243"/>
  <c r="H47" i="243"/>
  <c r="G47" i="243"/>
  <c r="F47" i="243"/>
  <c r="E47" i="243"/>
  <c r="D47" i="243"/>
  <c r="C47" i="243"/>
  <c r="L47" i="244"/>
  <c r="K47" i="244"/>
  <c r="J47" i="244"/>
  <c r="I47" i="244"/>
  <c r="H47" i="244"/>
  <c r="G47" i="244"/>
  <c r="F47" i="244"/>
  <c r="E47" i="244"/>
  <c r="D47" i="244"/>
  <c r="C47" i="244"/>
  <c r="L47" i="245"/>
  <c r="K47" i="245"/>
  <c r="J47" i="245"/>
  <c r="I47" i="245"/>
  <c r="H47" i="245"/>
  <c r="G47" i="245"/>
  <c r="F47" i="245"/>
  <c r="E47" i="245"/>
  <c r="D47" i="245"/>
  <c r="C47" i="245"/>
  <c r="L47" i="246"/>
  <c r="K47" i="246"/>
  <c r="J47" i="246"/>
  <c r="I47" i="246"/>
  <c r="H47" i="246"/>
  <c r="G47" i="246"/>
  <c r="F47" i="246"/>
  <c r="E47" i="246"/>
  <c r="D47" i="246"/>
  <c r="C47" i="246"/>
  <c r="L47" i="247"/>
  <c r="K47" i="247"/>
  <c r="J47" i="247"/>
  <c r="I47" i="247"/>
  <c r="H47" i="247"/>
  <c r="G47" i="247"/>
  <c r="F47" i="247"/>
  <c r="E47" i="247"/>
  <c r="D47" i="247"/>
  <c r="C47" i="247"/>
  <c r="L47" i="248"/>
  <c r="K47" i="248"/>
  <c r="J47" i="248"/>
  <c r="I47" i="248"/>
  <c r="H47" i="248"/>
  <c r="G47" i="248"/>
  <c r="F47" i="248"/>
  <c r="E47" i="248"/>
  <c r="D47" i="248"/>
  <c r="C47" i="248"/>
  <c r="L47" i="249"/>
  <c r="K47" i="249"/>
  <c r="J47" i="249"/>
  <c r="I47" i="249"/>
  <c r="H47" i="249"/>
  <c r="G47" i="249"/>
  <c r="F47" i="249"/>
  <c r="E47" i="249"/>
  <c r="D47" i="249"/>
  <c r="C47" i="249"/>
  <c r="L47" i="250"/>
  <c r="K47" i="250"/>
  <c r="J47" i="250"/>
  <c r="I47" i="250"/>
  <c r="H47" i="250"/>
  <c r="G47" i="250"/>
  <c r="F47" i="250"/>
  <c r="E47" i="250"/>
  <c r="D47" i="250"/>
  <c r="C47" i="250"/>
  <c r="L47" i="251"/>
  <c r="K47" i="251"/>
  <c r="J47" i="251"/>
  <c r="I47" i="251"/>
  <c r="H47" i="251"/>
  <c r="G47" i="251"/>
  <c r="F47" i="251"/>
  <c r="E47" i="251"/>
  <c r="D47" i="251"/>
  <c r="C47" i="251"/>
  <c r="L47" i="252"/>
  <c r="K47" i="252"/>
  <c r="J47" i="252"/>
  <c r="I47" i="252"/>
  <c r="H47" i="252"/>
  <c r="G47" i="252"/>
  <c r="F47" i="252"/>
  <c r="E47" i="252"/>
  <c r="D47" i="252"/>
  <c r="C47" i="252"/>
  <c r="L47" i="253"/>
  <c r="K47" i="253"/>
  <c r="J47" i="253"/>
  <c r="I47" i="253"/>
  <c r="H47" i="253"/>
  <c r="G47" i="253"/>
  <c r="F47" i="253"/>
  <c r="E47" i="253"/>
  <c r="D47" i="253"/>
  <c r="C47" i="253"/>
  <c r="L47" i="254"/>
  <c r="K47" i="254"/>
  <c r="J47" i="254"/>
  <c r="I47" i="254"/>
  <c r="H47" i="254"/>
  <c r="G47" i="254"/>
  <c r="F47" i="254"/>
  <c r="E47" i="254"/>
  <c r="D47" i="254"/>
  <c r="C47" i="254"/>
  <c r="L47" i="255"/>
  <c r="K47" i="255"/>
  <c r="J47" i="255"/>
  <c r="I47" i="255"/>
  <c r="H47" i="255"/>
  <c r="G47" i="255"/>
  <c r="F47" i="255"/>
  <c r="E47" i="255"/>
  <c r="D47" i="255"/>
  <c r="C47" i="255"/>
  <c r="L47" i="256"/>
  <c r="K47" i="256"/>
  <c r="J47" i="256"/>
  <c r="I47" i="256"/>
  <c r="H47" i="256"/>
  <c r="G47" i="256"/>
  <c r="F47" i="256"/>
  <c r="E47" i="256"/>
  <c r="D47" i="256"/>
  <c r="C47" i="256"/>
  <c r="L47" i="257"/>
  <c r="K47" i="257"/>
  <c r="J47" i="257"/>
  <c r="I47" i="257"/>
  <c r="H47" i="257"/>
  <c r="G47" i="257"/>
  <c r="F47" i="257"/>
  <c r="E47" i="257"/>
  <c r="D47" i="257"/>
  <c r="C47" i="257"/>
  <c r="L47" i="258"/>
  <c r="K47" i="258"/>
  <c r="J47" i="258"/>
  <c r="I47" i="258"/>
  <c r="H47" i="258"/>
  <c r="G47" i="258"/>
  <c r="F47" i="258"/>
  <c r="E47" i="258"/>
  <c r="D47" i="258"/>
  <c r="C47" i="258"/>
  <c r="L47" i="1"/>
  <c r="K47" i="1"/>
  <c r="J47" i="1"/>
  <c r="I47" i="1"/>
  <c r="H47" i="1"/>
  <c r="G47" i="1"/>
  <c r="F47" i="1"/>
  <c r="E47" i="1"/>
  <c r="D47" i="1"/>
  <c r="C47" i="1"/>
  <c r="L43" i="2"/>
  <c r="L63" i="2" s="1"/>
  <c r="K43" i="2"/>
  <c r="J43" i="2"/>
  <c r="J63" i="2" s="1"/>
  <c r="I43" i="2"/>
  <c r="I63" i="2" s="1"/>
  <c r="H43" i="2"/>
  <c r="G43" i="2"/>
  <c r="G63" i="2" s="1"/>
  <c r="F43" i="2"/>
  <c r="F63" i="2" s="1"/>
  <c r="E43" i="2"/>
  <c r="D43" i="2"/>
  <c r="D63" i="2" s="1"/>
  <c r="C43" i="2"/>
  <c r="L43" i="3"/>
  <c r="L63" i="3" s="1"/>
  <c r="K43" i="3"/>
  <c r="K63" i="3" s="1"/>
  <c r="J43" i="3"/>
  <c r="I43" i="3"/>
  <c r="I63" i="3" s="1"/>
  <c r="H43" i="3"/>
  <c r="H63" i="3" s="1"/>
  <c r="G43" i="3"/>
  <c r="F43" i="3"/>
  <c r="F63" i="3" s="1"/>
  <c r="E43" i="3"/>
  <c r="D43" i="3"/>
  <c r="D63" i="3" s="1"/>
  <c r="C43" i="3"/>
  <c r="C63" i="3" s="1"/>
  <c r="L43" i="4"/>
  <c r="K43" i="4"/>
  <c r="K63" i="4" s="1"/>
  <c r="J43" i="4"/>
  <c r="J63" i="4" s="1"/>
  <c r="I43" i="4"/>
  <c r="H43" i="4"/>
  <c r="H63" i="4" s="1"/>
  <c r="G43" i="4"/>
  <c r="F43" i="4"/>
  <c r="F63" i="4" s="1"/>
  <c r="E43" i="4"/>
  <c r="E63" i="4" s="1"/>
  <c r="D43" i="4"/>
  <c r="C43" i="4"/>
  <c r="C63" i="4" s="1"/>
  <c r="L43" i="5"/>
  <c r="L63" i="5" s="1"/>
  <c r="K43" i="5"/>
  <c r="J43" i="5"/>
  <c r="J63" i="5" s="1"/>
  <c r="I43" i="5"/>
  <c r="H43" i="5"/>
  <c r="H63" i="5" s="1"/>
  <c r="G43" i="5"/>
  <c r="G63" i="5" s="1"/>
  <c r="F43" i="5"/>
  <c r="E43" i="5"/>
  <c r="E63" i="5" s="1"/>
  <c r="D43" i="5"/>
  <c r="D63" i="5" s="1"/>
  <c r="C43" i="5"/>
  <c r="L43" i="6"/>
  <c r="L63" i="6" s="1"/>
  <c r="K43" i="6"/>
  <c r="J43" i="6"/>
  <c r="J63" i="6" s="1"/>
  <c r="I43" i="6"/>
  <c r="I63" i="6" s="1"/>
  <c r="H43" i="6"/>
  <c r="G43" i="6"/>
  <c r="G63" i="6" s="1"/>
  <c r="F43" i="6"/>
  <c r="F63" i="6" s="1"/>
  <c r="E43" i="6"/>
  <c r="D43" i="6"/>
  <c r="D63" i="6" s="1"/>
  <c r="C43" i="6"/>
  <c r="L43" i="7"/>
  <c r="L63" i="7" s="1"/>
  <c r="K43" i="7"/>
  <c r="K63" i="7" s="1"/>
  <c r="J43" i="7"/>
  <c r="I43" i="7"/>
  <c r="I63" i="7" s="1"/>
  <c r="H43" i="7"/>
  <c r="H63" i="7" s="1"/>
  <c r="G43" i="7"/>
  <c r="F43" i="7"/>
  <c r="F63" i="7" s="1"/>
  <c r="E43" i="7"/>
  <c r="D43" i="7"/>
  <c r="D63" i="7" s="1"/>
  <c r="C43" i="7"/>
  <c r="C63" i="7" s="1"/>
  <c r="L43" i="8"/>
  <c r="K43" i="8"/>
  <c r="K63" i="8" s="1"/>
  <c r="J43" i="8"/>
  <c r="J63" i="8" s="1"/>
  <c r="I43" i="8"/>
  <c r="H43" i="8"/>
  <c r="H63" i="8" s="1"/>
  <c r="G43" i="8"/>
  <c r="F43" i="8"/>
  <c r="F63" i="8" s="1"/>
  <c r="E43" i="8"/>
  <c r="E63" i="8" s="1"/>
  <c r="D43" i="8"/>
  <c r="C43" i="8"/>
  <c r="C63" i="8" s="1"/>
  <c r="L43" i="9"/>
  <c r="L63" i="9" s="1"/>
  <c r="K43" i="9"/>
  <c r="J43" i="9"/>
  <c r="J63" i="9" s="1"/>
  <c r="I43" i="9"/>
  <c r="H43" i="9"/>
  <c r="H63" i="9" s="1"/>
  <c r="G43" i="9"/>
  <c r="G63" i="9" s="1"/>
  <c r="F43" i="9"/>
  <c r="E43" i="9"/>
  <c r="E63" i="9" s="1"/>
  <c r="D43" i="9"/>
  <c r="D63" i="9" s="1"/>
  <c r="C43" i="9"/>
  <c r="L43" i="10"/>
  <c r="L63" i="10" s="1"/>
  <c r="K43" i="10"/>
  <c r="J43" i="10"/>
  <c r="J63" i="10" s="1"/>
  <c r="I43" i="10"/>
  <c r="I63" i="10" s="1"/>
  <c r="H43" i="10"/>
  <c r="G43" i="10"/>
  <c r="G63" i="10" s="1"/>
  <c r="F43" i="10"/>
  <c r="F63" i="10" s="1"/>
  <c r="E43" i="10"/>
  <c r="D43" i="10"/>
  <c r="D63" i="10" s="1"/>
  <c r="C43" i="10"/>
  <c r="L43" i="11"/>
  <c r="L63" i="11" s="1"/>
  <c r="K43" i="11"/>
  <c r="K63" i="11" s="1"/>
  <c r="J43" i="11"/>
  <c r="I43" i="11"/>
  <c r="I63" i="11" s="1"/>
  <c r="H43" i="11"/>
  <c r="H63" i="11" s="1"/>
  <c r="G43" i="11"/>
  <c r="F43" i="11"/>
  <c r="F63" i="11" s="1"/>
  <c r="E43" i="11"/>
  <c r="D43" i="11"/>
  <c r="D63" i="11" s="1"/>
  <c r="C43" i="11"/>
  <c r="C63" i="11" s="1"/>
  <c r="L43" i="12"/>
  <c r="K43" i="12"/>
  <c r="K63" i="12" s="1"/>
  <c r="J43" i="12"/>
  <c r="J63" i="12" s="1"/>
  <c r="I43" i="12"/>
  <c r="H43" i="12"/>
  <c r="H63" i="12" s="1"/>
  <c r="G43" i="12"/>
  <c r="F43" i="12"/>
  <c r="F63" i="12" s="1"/>
  <c r="E43" i="12"/>
  <c r="E63" i="12" s="1"/>
  <c r="D43" i="12"/>
  <c r="C43" i="12"/>
  <c r="C63" i="12" s="1"/>
  <c r="L43" i="13"/>
  <c r="L63" i="13" s="1"/>
  <c r="K43" i="13"/>
  <c r="J43" i="13"/>
  <c r="J63" i="13" s="1"/>
  <c r="I43" i="13"/>
  <c r="H43" i="13"/>
  <c r="H63" i="13" s="1"/>
  <c r="G43" i="13"/>
  <c r="G63" i="13" s="1"/>
  <c r="F43" i="13"/>
  <c r="E43" i="13"/>
  <c r="E63" i="13" s="1"/>
  <c r="D43" i="13"/>
  <c r="D63" i="13" s="1"/>
  <c r="C43" i="13"/>
  <c r="L43" i="14"/>
  <c r="L63" i="14" s="1"/>
  <c r="K43" i="14"/>
  <c r="J43" i="14"/>
  <c r="J63" i="14" s="1"/>
  <c r="I43" i="14"/>
  <c r="I63" i="14" s="1"/>
  <c r="H43" i="14"/>
  <c r="G43" i="14"/>
  <c r="G63" i="14" s="1"/>
  <c r="F43" i="14"/>
  <c r="F63" i="14" s="1"/>
  <c r="E43" i="14"/>
  <c r="D43" i="14"/>
  <c r="D63" i="14" s="1"/>
  <c r="C43" i="14"/>
  <c r="L43" i="15"/>
  <c r="L63" i="15" s="1"/>
  <c r="K43" i="15"/>
  <c r="K63" i="15" s="1"/>
  <c r="J43" i="15"/>
  <c r="I43" i="15"/>
  <c r="I63" i="15" s="1"/>
  <c r="H43" i="15"/>
  <c r="H63" i="15" s="1"/>
  <c r="G43" i="15"/>
  <c r="F43" i="15"/>
  <c r="F63" i="15" s="1"/>
  <c r="E43" i="15"/>
  <c r="D43" i="15"/>
  <c r="D63" i="15" s="1"/>
  <c r="C43" i="15"/>
  <c r="C63" i="15" s="1"/>
  <c r="L43" i="16"/>
  <c r="K43" i="16"/>
  <c r="K63" i="16" s="1"/>
  <c r="J43" i="16"/>
  <c r="J63" i="16" s="1"/>
  <c r="I43" i="16"/>
  <c r="H43" i="16"/>
  <c r="H63" i="16" s="1"/>
  <c r="G43" i="16"/>
  <c r="F43" i="16"/>
  <c r="F63" i="16" s="1"/>
  <c r="E43" i="16"/>
  <c r="E63" i="16" s="1"/>
  <c r="D43" i="16"/>
  <c r="C43" i="16"/>
  <c r="C63" i="16" s="1"/>
  <c r="L43" i="17"/>
  <c r="L63" i="17" s="1"/>
  <c r="K43" i="17"/>
  <c r="J43" i="17"/>
  <c r="J63" i="17" s="1"/>
  <c r="I43" i="17"/>
  <c r="H43" i="17"/>
  <c r="H63" i="17" s="1"/>
  <c r="G43" i="17"/>
  <c r="G63" i="17" s="1"/>
  <c r="F43" i="17"/>
  <c r="E43" i="17"/>
  <c r="E63" i="17" s="1"/>
  <c r="D43" i="17"/>
  <c r="D63" i="17" s="1"/>
  <c r="C43" i="17"/>
  <c r="L43" i="18"/>
  <c r="L63" i="18" s="1"/>
  <c r="K43" i="18"/>
  <c r="J43" i="18"/>
  <c r="J63" i="18" s="1"/>
  <c r="I43" i="18"/>
  <c r="I63" i="18" s="1"/>
  <c r="H43" i="18"/>
  <c r="G43" i="18"/>
  <c r="G63" i="18" s="1"/>
  <c r="F43" i="18"/>
  <c r="F63" i="18" s="1"/>
  <c r="E43" i="18"/>
  <c r="D43" i="18"/>
  <c r="D63" i="18" s="1"/>
  <c r="C43" i="18"/>
  <c r="L43" i="19"/>
  <c r="L63" i="19" s="1"/>
  <c r="K43" i="19"/>
  <c r="K63" i="19" s="1"/>
  <c r="J43" i="19"/>
  <c r="I43" i="19"/>
  <c r="I63" i="19" s="1"/>
  <c r="H43" i="19"/>
  <c r="H63" i="19" s="1"/>
  <c r="G43" i="19"/>
  <c r="F43" i="19"/>
  <c r="F63" i="19" s="1"/>
  <c r="E43" i="19"/>
  <c r="D43" i="19"/>
  <c r="D63" i="19" s="1"/>
  <c r="C43" i="19"/>
  <c r="C63" i="19" s="1"/>
  <c r="L43" i="20"/>
  <c r="K43" i="20"/>
  <c r="K63" i="20" s="1"/>
  <c r="J43" i="20"/>
  <c r="J63" i="20" s="1"/>
  <c r="I43" i="20"/>
  <c r="H43" i="20"/>
  <c r="H63" i="20" s="1"/>
  <c r="G43" i="20"/>
  <c r="F43" i="20"/>
  <c r="F63" i="20" s="1"/>
  <c r="E43" i="20"/>
  <c r="E63" i="20" s="1"/>
  <c r="D43" i="20"/>
  <c r="C43" i="20"/>
  <c r="C63" i="20" s="1"/>
  <c r="L43" i="21"/>
  <c r="L63" i="21" s="1"/>
  <c r="K43" i="21"/>
  <c r="J43" i="21"/>
  <c r="J63" i="21" s="1"/>
  <c r="I43" i="21"/>
  <c r="H43" i="21"/>
  <c r="H63" i="21" s="1"/>
  <c r="G43" i="21"/>
  <c r="G63" i="21" s="1"/>
  <c r="F43" i="21"/>
  <c r="E43" i="21"/>
  <c r="E63" i="21" s="1"/>
  <c r="D43" i="21"/>
  <c r="D63" i="21" s="1"/>
  <c r="C43" i="21"/>
  <c r="L43" i="22"/>
  <c r="L63" i="22" s="1"/>
  <c r="K43" i="22"/>
  <c r="J43" i="22"/>
  <c r="J63" i="22" s="1"/>
  <c r="I43" i="22"/>
  <c r="I63" i="22" s="1"/>
  <c r="H43" i="22"/>
  <c r="G43" i="22"/>
  <c r="G63" i="22" s="1"/>
  <c r="F43" i="22"/>
  <c r="F63" i="22" s="1"/>
  <c r="E43" i="22"/>
  <c r="D43" i="22"/>
  <c r="D63" i="22" s="1"/>
  <c r="C43" i="22"/>
  <c r="L43" i="23"/>
  <c r="L63" i="23" s="1"/>
  <c r="K43" i="23"/>
  <c r="K63" i="23" s="1"/>
  <c r="J43" i="23"/>
  <c r="I43" i="23"/>
  <c r="I63" i="23" s="1"/>
  <c r="H43" i="23"/>
  <c r="H63" i="23" s="1"/>
  <c r="G43" i="23"/>
  <c r="F43" i="23"/>
  <c r="F63" i="23" s="1"/>
  <c r="E43" i="23"/>
  <c r="D43" i="23"/>
  <c r="D63" i="23" s="1"/>
  <c r="C43" i="23"/>
  <c r="C63" i="23" s="1"/>
  <c r="L43" i="24"/>
  <c r="K43" i="24"/>
  <c r="K63" i="24" s="1"/>
  <c r="J43" i="24"/>
  <c r="J63" i="24" s="1"/>
  <c r="I43" i="24"/>
  <c r="H43" i="24"/>
  <c r="H63" i="24" s="1"/>
  <c r="G43" i="24"/>
  <c r="F43" i="24"/>
  <c r="F63" i="24" s="1"/>
  <c r="E43" i="24"/>
  <c r="E63" i="24" s="1"/>
  <c r="D43" i="24"/>
  <c r="C43" i="24"/>
  <c r="C63" i="24" s="1"/>
  <c r="L43" i="25"/>
  <c r="L63" i="25" s="1"/>
  <c r="K43" i="25"/>
  <c r="J43" i="25"/>
  <c r="J63" i="25" s="1"/>
  <c r="I43" i="25"/>
  <c r="H43" i="25"/>
  <c r="H63" i="25" s="1"/>
  <c r="G43" i="25"/>
  <c r="G63" i="25" s="1"/>
  <c r="F43" i="25"/>
  <c r="E43" i="25"/>
  <c r="E63" i="25" s="1"/>
  <c r="D43" i="25"/>
  <c r="D63" i="25" s="1"/>
  <c r="C43" i="25"/>
  <c r="L43" i="26"/>
  <c r="L63" i="26" s="1"/>
  <c r="K43" i="26"/>
  <c r="J43" i="26"/>
  <c r="J63" i="26" s="1"/>
  <c r="I43" i="26"/>
  <c r="I63" i="26" s="1"/>
  <c r="H43" i="26"/>
  <c r="G43" i="26"/>
  <c r="G63" i="26" s="1"/>
  <c r="F43" i="26"/>
  <c r="F63" i="26" s="1"/>
  <c r="E43" i="26"/>
  <c r="D43" i="26"/>
  <c r="D63" i="26" s="1"/>
  <c r="C43" i="26"/>
  <c r="L43" i="27"/>
  <c r="L63" i="27" s="1"/>
  <c r="K43" i="27"/>
  <c r="K63" i="27" s="1"/>
  <c r="J43" i="27"/>
  <c r="I43" i="27"/>
  <c r="I63" i="27" s="1"/>
  <c r="H43" i="27"/>
  <c r="H63" i="27" s="1"/>
  <c r="G43" i="27"/>
  <c r="F43" i="27"/>
  <c r="F63" i="27" s="1"/>
  <c r="E43" i="27"/>
  <c r="D43" i="27"/>
  <c r="D63" i="27" s="1"/>
  <c r="C43" i="27"/>
  <c r="C63" i="27" s="1"/>
  <c r="L43" i="28"/>
  <c r="K43" i="28"/>
  <c r="K63" i="28" s="1"/>
  <c r="J43" i="28"/>
  <c r="J63" i="28" s="1"/>
  <c r="I43" i="28"/>
  <c r="H43" i="28"/>
  <c r="H63" i="28" s="1"/>
  <c r="G43" i="28"/>
  <c r="F43" i="28"/>
  <c r="F63" i="28" s="1"/>
  <c r="E43" i="28"/>
  <c r="E63" i="28" s="1"/>
  <c r="D43" i="28"/>
  <c r="C43" i="28"/>
  <c r="C63" i="28" s="1"/>
  <c r="L43" i="29"/>
  <c r="L63" i="29" s="1"/>
  <c r="K43" i="29"/>
  <c r="J43" i="29"/>
  <c r="J63" i="29" s="1"/>
  <c r="I43" i="29"/>
  <c r="H43" i="29"/>
  <c r="H63" i="29" s="1"/>
  <c r="G43" i="29"/>
  <c r="G63" i="29" s="1"/>
  <c r="F43" i="29"/>
  <c r="E43" i="29"/>
  <c r="E63" i="29" s="1"/>
  <c r="D43" i="29"/>
  <c r="D63" i="29" s="1"/>
  <c r="C43" i="29"/>
  <c r="L43" i="30"/>
  <c r="L63" i="30" s="1"/>
  <c r="K43" i="30"/>
  <c r="J43" i="30"/>
  <c r="J63" i="30" s="1"/>
  <c r="I43" i="30"/>
  <c r="I63" i="30" s="1"/>
  <c r="H43" i="30"/>
  <c r="G43" i="30"/>
  <c r="G63" i="30" s="1"/>
  <c r="F43" i="30"/>
  <c r="F63" i="30" s="1"/>
  <c r="E43" i="30"/>
  <c r="D43" i="30"/>
  <c r="D63" i="30" s="1"/>
  <c r="C43" i="30"/>
  <c r="L43" i="31"/>
  <c r="L63" i="31" s="1"/>
  <c r="K43" i="31"/>
  <c r="K63" i="31" s="1"/>
  <c r="J43" i="31"/>
  <c r="I43" i="31"/>
  <c r="I63" i="31" s="1"/>
  <c r="H43" i="31"/>
  <c r="H63" i="31" s="1"/>
  <c r="G43" i="31"/>
  <c r="F43" i="31"/>
  <c r="F63" i="31" s="1"/>
  <c r="E43" i="31"/>
  <c r="D43" i="31"/>
  <c r="D63" i="31" s="1"/>
  <c r="C43" i="31"/>
  <c r="C63" i="31" s="1"/>
  <c r="L43" i="32"/>
  <c r="K43" i="32"/>
  <c r="K63" i="32" s="1"/>
  <c r="J43" i="32"/>
  <c r="J63" i="32" s="1"/>
  <c r="I43" i="32"/>
  <c r="H43" i="32"/>
  <c r="H63" i="32" s="1"/>
  <c r="G43" i="32"/>
  <c r="F43" i="32"/>
  <c r="F63" i="32" s="1"/>
  <c r="E43" i="32"/>
  <c r="E63" i="32" s="1"/>
  <c r="D43" i="32"/>
  <c r="C43" i="32"/>
  <c r="C63" i="32" s="1"/>
  <c r="L43" i="33"/>
  <c r="L63" i="33" s="1"/>
  <c r="K43" i="33"/>
  <c r="J43" i="33"/>
  <c r="J63" i="33" s="1"/>
  <c r="I43" i="33"/>
  <c r="H43" i="33"/>
  <c r="H63" i="33" s="1"/>
  <c r="G43" i="33"/>
  <c r="G63" i="33" s="1"/>
  <c r="F43" i="33"/>
  <c r="E43" i="33"/>
  <c r="E63" i="33" s="1"/>
  <c r="D43" i="33"/>
  <c r="D63" i="33" s="1"/>
  <c r="C43" i="33"/>
  <c r="L43" i="34"/>
  <c r="L63" i="34" s="1"/>
  <c r="K43" i="34"/>
  <c r="J43" i="34"/>
  <c r="J63" i="34" s="1"/>
  <c r="I43" i="34"/>
  <c r="I63" i="34" s="1"/>
  <c r="H43" i="34"/>
  <c r="G43" i="34"/>
  <c r="G63" i="34" s="1"/>
  <c r="F43" i="34"/>
  <c r="F63" i="34" s="1"/>
  <c r="E43" i="34"/>
  <c r="D43" i="34"/>
  <c r="D63" i="34" s="1"/>
  <c r="C43" i="34"/>
  <c r="L43" i="35"/>
  <c r="L63" i="35" s="1"/>
  <c r="K43" i="35"/>
  <c r="K63" i="35" s="1"/>
  <c r="J43" i="35"/>
  <c r="I43" i="35"/>
  <c r="I63" i="35" s="1"/>
  <c r="H43" i="35"/>
  <c r="H63" i="35" s="1"/>
  <c r="G43" i="35"/>
  <c r="F43" i="35"/>
  <c r="F63" i="35" s="1"/>
  <c r="E43" i="35"/>
  <c r="D43" i="35"/>
  <c r="D63" i="35" s="1"/>
  <c r="C43" i="35"/>
  <c r="C63" i="35" s="1"/>
  <c r="L43" i="36"/>
  <c r="K43" i="36"/>
  <c r="K63" i="36" s="1"/>
  <c r="J43" i="36"/>
  <c r="J63" i="36" s="1"/>
  <c r="I43" i="36"/>
  <c r="H43" i="36"/>
  <c r="H63" i="36" s="1"/>
  <c r="G43" i="36"/>
  <c r="F43" i="36"/>
  <c r="F63" i="36" s="1"/>
  <c r="E43" i="36"/>
  <c r="E63" i="36" s="1"/>
  <c r="D43" i="36"/>
  <c r="C43" i="36"/>
  <c r="C63" i="36" s="1"/>
  <c r="L43" i="37"/>
  <c r="L63" i="37" s="1"/>
  <c r="K43" i="37"/>
  <c r="J43" i="37"/>
  <c r="J63" i="37" s="1"/>
  <c r="I43" i="37"/>
  <c r="H43" i="37"/>
  <c r="H63" i="37" s="1"/>
  <c r="G43" i="37"/>
  <c r="G63" i="37" s="1"/>
  <c r="F43" i="37"/>
  <c r="E43" i="37"/>
  <c r="E63" i="37" s="1"/>
  <c r="D43" i="37"/>
  <c r="D63" i="37" s="1"/>
  <c r="C43" i="37"/>
  <c r="L43" i="38"/>
  <c r="L63" i="38" s="1"/>
  <c r="K43" i="38"/>
  <c r="J43" i="38"/>
  <c r="J63" i="38" s="1"/>
  <c r="I43" i="38"/>
  <c r="I63" i="38" s="1"/>
  <c r="H43" i="38"/>
  <c r="G43" i="38"/>
  <c r="G63" i="38" s="1"/>
  <c r="F43" i="38"/>
  <c r="F63" i="38" s="1"/>
  <c r="E43" i="38"/>
  <c r="D43" i="38"/>
  <c r="D63" i="38" s="1"/>
  <c r="C43" i="38"/>
  <c r="L43" i="39"/>
  <c r="L63" i="39" s="1"/>
  <c r="K43" i="39"/>
  <c r="K63" i="39" s="1"/>
  <c r="J43" i="39"/>
  <c r="I43" i="39"/>
  <c r="I63" i="39" s="1"/>
  <c r="H43" i="39"/>
  <c r="H63" i="39" s="1"/>
  <c r="G43" i="39"/>
  <c r="F43" i="39"/>
  <c r="F63" i="39" s="1"/>
  <c r="E43" i="39"/>
  <c r="D43" i="39"/>
  <c r="D63" i="39" s="1"/>
  <c r="C43" i="39"/>
  <c r="C63" i="39" s="1"/>
  <c r="L43" i="40"/>
  <c r="K43" i="40"/>
  <c r="K63" i="40" s="1"/>
  <c r="J43" i="40"/>
  <c r="J63" i="40" s="1"/>
  <c r="I43" i="40"/>
  <c r="H43" i="40"/>
  <c r="H63" i="40" s="1"/>
  <c r="G43" i="40"/>
  <c r="F43" i="40"/>
  <c r="F63" i="40" s="1"/>
  <c r="E43" i="40"/>
  <c r="E63" i="40" s="1"/>
  <c r="D43" i="40"/>
  <c r="C43" i="40"/>
  <c r="C63" i="40" s="1"/>
  <c r="L43" i="41"/>
  <c r="L63" i="41" s="1"/>
  <c r="K43" i="41"/>
  <c r="J43" i="41"/>
  <c r="J63" i="41" s="1"/>
  <c r="I43" i="41"/>
  <c r="H43" i="41"/>
  <c r="H63" i="41" s="1"/>
  <c r="G43" i="41"/>
  <c r="G63" i="41" s="1"/>
  <c r="F43" i="41"/>
  <c r="E43" i="41"/>
  <c r="E63" i="41" s="1"/>
  <c r="D43" i="41"/>
  <c r="D63" i="41" s="1"/>
  <c r="C43" i="41"/>
  <c r="L43" i="42"/>
  <c r="L63" i="42" s="1"/>
  <c r="K43" i="42"/>
  <c r="J43" i="42"/>
  <c r="J63" i="42" s="1"/>
  <c r="I43" i="42"/>
  <c r="I63" i="42" s="1"/>
  <c r="H43" i="42"/>
  <c r="G43" i="42"/>
  <c r="G63" i="42" s="1"/>
  <c r="F43" i="42"/>
  <c r="F63" i="42" s="1"/>
  <c r="E43" i="42"/>
  <c r="D43" i="42"/>
  <c r="D63" i="42" s="1"/>
  <c r="C43" i="42"/>
  <c r="L43" i="43"/>
  <c r="L63" i="43" s="1"/>
  <c r="K43" i="43"/>
  <c r="K63" i="43" s="1"/>
  <c r="J43" i="43"/>
  <c r="I43" i="43"/>
  <c r="I63" i="43" s="1"/>
  <c r="H43" i="43"/>
  <c r="H63" i="43" s="1"/>
  <c r="G43" i="43"/>
  <c r="F43" i="43"/>
  <c r="F63" i="43" s="1"/>
  <c r="E43" i="43"/>
  <c r="D43" i="43"/>
  <c r="D63" i="43" s="1"/>
  <c r="C43" i="43"/>
  <c r="C63" i="43" s="1"/>
  <c r="L43" i="44"/>
  <c r="K43" i="44"/>
  <c r="K63" i="44" s="1"/>
  <c r="J43" i="44"/>
  <c r="J63" i="44" s="1"/>
  <c r="I43" i="44"/>
  <c r="H43" i="44"/>
  <c r="H63" i="44" s="1"/>
  <c r="G43" i="44"/>
  <c r="F43" i="44"/>
  <c r="F63" i="44" s="1"/>
  <c r="E43" i="44"/>
  <c r="E63" i="44" s="1"/>
  <c r="D43" i="44"/>
  <c r="C43" i="44"/>
  <c r="C63" i="44" s="1"/>
  <c r="L43" i="45"/>
  <c r="L63" i="45" s="1"/>
  <c r="K43" i="45"/>
  <c r="J43" i="45"/>
  <c r="J63" i="45" s="1"/>
  <c r="I43" i="45"/>
  <c r="H43" i="45"/>
  <c r="H63" i="45" s="1"/>
  <c r="G43" i="45"/>
  <c r="G63" i="45" s="1"/>
  <c r="F43" i="45"/>
  <c r="E43" i="45"/>
  <c r="E63" i="45" s="1"/>
  <c r="D43" i="45"/>
  <c r="D63" i="45" s="1"/>
  <c r="C43" i="45"/>
  <c r="L43" i="46"/>
  <c r="L63" i="46" s="1"/>
  <c r="K43" i="46"/>
  <c r="J43" i="46"/>
  <c r="J63" i="46" s="1"/>
  <c r="I43" i="46"/>
  <c r="I63" i="46" s="1"/>
  <c r="H43" i="46"/>
  <c r="G43" i="46"/>
  <c r="G63" i="46" s="1"/>
  <c r="F43" i="46"/>
  <c r="F63" i="46" s="1"/>
  <c r="E43" i="46"/>
  <c r="D43" i="46"/>
  <c r="D63" i="46" s="1"/>
  <c r="C43" i="46"/>
  <c r="L43" i="47"/>
  <c r="L63" i="47" s="1"/>
  <c r="K43" i="47"/>
  <c r="K63" i="47" s="1"/>
  <c r="J43" i="47"/>
  <c r="I43" i="47"/>
  <c r="I63" i="47" s="1"/>
  <c r="H43" i="47"/>
  <c r="H63" i="47" s="1"/>
  <c r="G43" i="47"/>
  <c r="F43" i="47"/>
  <c r="F63" i="47" s="1"/>
  <c r="E43" i="47"/>
  <c r="D43" i="47"/>
  <c r="D63" i="47" s="1"/>
  <c r="C43" i="47"/>
  <c r="C63" i="47" s="1"/>
  <c r="L43" i="48"/>
  <c r="K43" i="48"/>
  <c r="K63" i="48" s="1"/>
  <c r="J43" i="48"/>
  <c r="J63" i="48" s="1"/>
  <c r="I43" i="48"/>
  <c r="H43" i="48"/>
  <c r="H63" i="48" s="1"/>
  <c r="G43" i="48"/>
  <c r="F43" i="48"/>
  <c r="F63" i="48" s="1"/>
  <c r="E43" i="48"/>
  <c r="E63" i="48" s="1"/>
  <c r="D43" i="48"/>
  <c r="C43" i="48"/>
  <c r="C63" i="48" s="1"/>
  <c r="L43" i="49"/>
  <c r="L63" i="49" s="1"/>
  <c r="K43" i="49"/>
  <c r="J43" i="49"/>
  <c r="J63" i="49" s="1"/>
  <c r="I43" i="49"/>
  <c r="H43" i="49"/>
  <c r="H63" i="49" s="1"/>
  <c r="G43" i="49"/>
  <c r="G63" i="49" s="1"/>
  <c r="F43" i="49"/>
  <c r="E43" i="49"/>
  <c r="E63" i="49" s="1"/>
  <c r="D43" i="49"/>
  <c r="D63" i="49" s="1"/>
  <c r="C43" i="49"/>
  <c r="L43" i="50"/>
  <c r="L63" i="50" s="1"/>
  <c r="K43" i="50"/>
  <c r="J43" i="50"/>
  <c r="J63" i="50" s="1"/>
  <c r="I43" i="50"/>
  <c r="I63" i="50" s="1"/>
  <c r="H43" i="50"/>
  <c r="G43" i="50"/>
  <c r="G63" i="50" s="1"/>
  <c r="F43" i="50"/>
  <c r="F63" i="50" s="1"/>
  <c r="E43" i="50"/>
  <c r="D43" i="50"/>
  <c r="D63" i="50" s="1"/>
  <c r="C43" i="50"/>
  <c r="L43" i="51"/>
  <c r="L63" i="51" s="1"/>
  <c r="K43" i="51"/>
  <c r="K63" i="51" s="1"/>
  <c r="J43" i="51"/>
  <c r="I43" i="51"/>
  <c r="I63" i="51" s="1"/>
  <c r="H43" i="51"/>
  <c r="H63" i="51" s="1"/>
  <c r="G43" i="51"/>
  <c r="F43" i="51"/>
  <c r="F63" i="51" s="1"/>
  <c r="E43" i="51"/>
  <c r="D43" i="51"/>
  <c r="D63" i="51" s="1"/>
  <c r="C43" i="51"/>
  <c r="C63" i="51" s="1"/>
  <c r="L43" i="52"/>
  <c r="K43" i="52"/>
  <c r="K63" i="52" s="1"/>
  <c r="J43" i="52"/>
  <c r="J63" i="52" s="1"/>
  <c r="I43" i="52"/>
  <c r="H43" i="52"/>
  <c r="H63" i="52" s="1"/>
  <c r="G43" i="52"/>
  <c r="F43" i="52"/>
  <c r="F63" i="52" s="1"/>
  <c r="E43" i="52"/>
  <c r="E63" i="52" s="1"/>
  <c r="D43" i="52"/>
  <c r="C43" i="52"/>
  <c r="C63" i="52" s="1"/>
  <c r="L43" i="53"/>
  <c r="L63" i="53" s="1"/>
  <c r="K43" i="53"/>
  <c r="J43" i="53"/>
  <c r="J63" i="53" s="1"/>
  <c r="I43" i="53"/>
  <c r="H43" i="53"/>
  <c r="H63" i="53" s="1"/>
  <c r="G43" i="53"/>
  <c r="G63" i="53" s="1"/>
  <c r="F43" i="53"/>
  <c r="E43" i="53"/>
  <c r="E63" i="53" s="1"/>
  <c r="D43" i="53"/>
  <c r="D63" i="53" s="1"/>
  <c r="C43" i="53"/>
  <c r="L43" i="54"/>
  <c r="L63" i="54" s="1"/>
  <c r="K43" i="54"/>
  <c r="J43" i="54"/>
  <c r="J63" i="54" s="1"/>
  <c r="I43" i="54"/>
  <c r="I63" i="54" s="1"/>
  <c r="H43" i="54"/>
  <c r="G43" i="54"/>
  <c r="G63" i="54" s="1"/>
  <c r="F43" i="54"/>
  <c r="F63" i="54" s="1"/>
  <c r="E43" i="54"/>
  <c r="D43" i="54"/>
  <c r="D63" i="54" s="1"/>
  <c r="C43" i="54"/>
  <c r="L43" i="55"/>
  <c r="L63" i="55" s="1"/>
  <c r="K43" i="55"/>
  <c r="K63" i="55" s="1"/>
  <c r="J43" i="55"/>
  <c r="I43" i="55"/>
  <c r="I63" i="55" s="1"/>
  <c r="H43" i="55"/>
  <c r="H63" i="55" s="1"/>
  <c r="G43" i="55"/>
  <c r="F43" i="55"/>
  <c r="F63" i="55" s="1"/>
  <c r="E43" i="55"/>
  <c r="D43" i="55"/>
  <c r="D63" i="55" s="1"/>
  <c r="C43" i="55"/>
  <c r="C63" i="55" s="1"/>
  <c r="L43" i="56"/>
  <c r="K43" i="56"/>
  <c r="K63" i="56" s="1"/>
  <c r="J43" i="56"/>
  <c r="J63" i="56" s="1"/>
  <c r="I43" i="56"/>
  <c r="H43" i="56"/>
  <c r="H63" i="56" s="1"/>
  <c r="G43" i="56"/>
  <c r="F43" i="56"/>
  <c r="F63" i="56" s="1"/>
  <c r="E43" i="56"/>
  <c r="E63" i="56" s="1"/>
  <c r="D43" i="56"/>
  <c r="C43" i="56"/>
  <c r="C63" i="56" s="1"/>
  <c r="L43" i="57"/>
  <c r="L63" i="57" s="1"/>
  <c r="K43" i="57"/>
  <c r="J43" i="57"/>
  <c r="J63" i="57" s="1"/>
  <c r="I43" i="57"/>
  <c r="H43" i="57"/>
  <c r="H63" i="57" s="1"/>
  <c r="G43" i="57"/>
  <c r="G63" i="57" s="1"/>
  <c r="F43" i="57"/>
  <c r="E43" i="57"/>
  <c r="E63" i="57" s="1"/>
  <c r="D43" i="57"/>
  <c r="D63" i="57" s="1"/>
  <c r="C43" i="57"/>
  <c r="L43" i="58"/>
  <c r="L63" i="58" s="1"/>
  <c r="K43" i="58"/>
  <c r="J43" i="58"/>
  <c r="J63" i="58" s="1"/>
  <c r="I43" i="58"/>
  <c r="I63" i="58" s="1"/>
  <c r="H43" i="58"/>
  <c r="G43" i="58"/>
  <c r="G63" i="58" s="1"/>
  <c r="F43" i="58"/>
  <c r="F63" i="58" s="1"/>
  <c r="E43" i="58"/>
  <c r="D43" i="58"/>
  <c r="D63" i="58" s="1"/>
  <c r="C43" i="58"/>
  <c r="L43" i="59"/>
  <c r="L63" i="59" s="1"/>
  <c r="K43" i="59"/>
  <c r="K63" i="59" s="1"/>
  <c r="J43" i="59"/>
  <c r="I43" i="59"/>
  <c r="I63" i="59" s="1"/>
  <c r="H43" i="59"/>
  <c r="H63" i="59" s="1"/>
  <c r="G43" i="59"/>
  <c r="F43" i="59"/>
  <c r="F63" i="59" s="1"/>
  <c r="E43" i="59"/>
  <c r="D43" i="59"/>
  <c r="D63" i="59" s="1"/>
  <c r="C43" i="59"/>
  <c r="C63" i="59" s="1"/>
  <c r="L43" i="60"/>
  <c r="K43" i="60"/>
  <c r="K63" i="60" s="1"/>
  <c r="J43" i="60"/>
  <c r="J63" i="60" s="1"/>
  <c r="I43" i="60"/>
  <c r="H43" i="60"/>
  <c r="H63" i="60" s="1"/>
  <c r="G43" i="60"/>
  <c r="F43" i="60"/>
  <c r="F63" i="60" s="1"/>
  <c r="E43" i="60"/>
  <c r="E63" i="60" s="1"/>
  <c r="D43" i="60"/>
  <c r="C43" i="60"/>
  <c r="C63" i="60" s="1"/>
  <c r="L43" i="61"/>
  <c r="L63" i="61" s="1"/>
  <c r="K43" i="61"/>
  <c r="J43" i="61"/>
  <c r="J63" i="61" s="1"/>
  <c r="I43" i="61"/>
  <c r="H43" i="61"/>
  <c r="H63" i="61" s="1"/>
  <c r="G43" i="61"/>
  <c r="G63" i="61" s="1"/>
  <c r="F43" i="61"/>
  <c r="E43" i="61"/>
  <c r="E63" i="61" s="1"/>
  <c r="D43" i="61"/>
  <c r="D63" i="61" s="1"/>
  <c r="C43" i="61"/>
  <c r="L43" i="62"/>
  <c r="L63" i="62" s="1"/>
  <c r="K43" i="62"/>
  <c r="J43" i="62"/>
  <c r="J63" i="62" s="1"/>
  <c r="I43" i="62"/>
  <c r="I63" i="62" s="1"/>
  <c r="H43" i="62"/>
  <c r="G43" i="62"/>
  <c r="G63" i="62" s="1"/>
  <c r="F43" i="62"/>
  <c r="F63" i="62" s="1"/>
  <c r="E43" i="62"/>
  <c r="D43" i="62"/>
  <c r="D63" i="62" s="1"/>
  <c r="C43" i="62"/>
  <c r="L43" i="63"/>
  <c r="L63" i="63" s="1"/>
  <c r="K43" i="63"/>
  <c r="K63" i="63" s="1"/>
  <c r="J43" i="63"/>
  <c r="I43" i="63"/>
  <c r="I63" i="63" s="1"/>
  <c r="H43" i="63"/>
  <c r="H63" i="63" s="1"/>
  <c r="G43" i="63"/>
  <c r="F43" i="63"/>
  <c r="F63" i="63" s="1"/>
  <c r="E43" i="63"/>
  <c r="D43" i="63"/>
  <c r="D63" i="63" s="1"/>
  <c r="C43" i="63"/>
  <c r="C63" i="63" s="1"/>
  <c r="L43" i="64"/>
  <c r="K43" i="64"/>
  <c r="K63" i="64" s="1"/>
  <c r="J43" i="64"/>
  <c r="J63" i="64" s="1"/>
  <c r="I43" i="64"/>
  <c r="H43" i="64"/>
  <c r="H63" i="64" s="1"/>
  <c r="G43" i="64"/>
  <c r="F43" i="64"/>
  <c r="F63" i="64" s="1"/>
  <c r="E43" i="64"/>
  <c r="E63" i="64" s="1"/>
  <c r="D43" i="64"/>
  <c r="C43" i="64"/>
  <c r="C63" i="64" s="1"/>
  <c r="L43" i="65"/>
  <c r="L63" i="65" s="1"/>
  <c r="K43" i="65"/>
  <c r="J43" i="65"/>
  <c r="J63" i="65" s="1"/>
  <c r="I43" i="65"/>
  <c r="H43" i="65"/>
  <c r="H63" i="65" s="1"/>
  <c r="G43" i="65"/>
  <c r="G63" i="65" s="1"/>
  <c r="F43" i="65"/>
  <c r="E43" i="65"/>
  <c r="E63" i="65" s="1"/>
  <c r="D43" i="65"/>
  <c r="D63" i="65" s="1"/>
  <c r="C43" i="65"/>
  <c r="L43" i="66"/>
  <c r="L63" i="66" s="1"/>
  <c r="K43" i="66"/>
  <c r="J43" i="66"/>
  <c r="J63" i="66" s="1"/>
  <c r="I43" i="66"/>
  <c r="I63" i="66" s="1"/>
  <c r="H43" i="66"/>
  <c r="G43" i="66"/>
  <c r="G63" i="66" s="1"/>
  <c r="F43" i="66"/>
  <c r="F63" i="66" s="1"/>
  <c r="E43" i="66"/>
  <c r="D43" i="66"/>
  <c r="D63" i="66" s="1"/>
  <c r="C43" i="66"/>
  <c r="L43" i="67"/>
  <c r="L63" i="67" s="1"/>
  <c r="K43" i="67"/>
  <c r="K63" i="67" s="1"/>
  <c r="J43" i="67"/>
  <c r="I43" i="67"/>
  <c r="I63" i="67" s="1"/>
  <c r="H43" i="67"/>
  <c r="H63" i="67" s="1"/>
  <c r="G43" i="67"/>
  <c r="F43" i="67"/>
  <c r="F63" i="67" s="1"/>
  <c r="E43" i="67"/>
  <c r="D43" i="67"/>
  <c r="D63" i="67" s="1"/>
  <c r="C43" i="67"/>
  <c r="C63" i="67" s="1"/>
  <c r="L43" i="68"/>
  <c r="K43" i="68"/>
  <c r="K63" i="68" s="1"/>
  <c r="J43" i="68"/>
  <c r="J63" i="68" s="1"/>
  <c r="I43" i="68"/>
  <c r="H43" i="68"/>
  <c r="H63" i="68" s="1"/>
  <c r="G43" i="68"/>
  <c r="F43" i="68"/>
  <c r="F63" i="68" s="1"/>
  <c r="E43" i="68"/>
  <c r="E63" i="68" s="1"/>
  <c r="D43" i="68"/>
  <c r="C43" i="68"/>
  <c r="C63" i="68" s="1"/>
  <c r="L43" i="69"/>
  <c r="L63" i="69" s="1"/>
  <c r="K43" i="69"/>
  <c r="J43" i="69"/>
  <c r="J63" i="69" s="1"/>
  <c r="I43" i="69"/>
  <c r="H43" i="69"/>
  <c r="H63" i="69" s="1"/>
  <c r="G43" i="69"/>
  <c r="G63" i="69" s="1"/>
  <c r="F43" i="69"/>
  <c r="E43" i="69"/>
  <c r="E63" i="69" s="1"/>
  <c r="D43" i="69"/>
  <c r="D63" i="69" s="1"/>
  <c r="C43" i="69"/>
  <c r="L43" i="70"/>
  <c r="L63" i="70" s="1"/>
  <c r="K43" i="70"/>
  <c r="J43" i="70"/>
  <c r="J63" i="70" s="1"/>
  <c r="I43" i="70"/>
  <c r="I63" i="70" s="1"/>
  <c r="H43" i="70"/>
  <c r="G43" i="70"/>
  <c r="G63" i="70" s="1"/>
  <c r="F43" i="70"/>
  <c r="F63" i="70" s="1"/>
  <c r="E43" i="70"/>
  <c r="D43" i="70"/>
  <c r="D63" i="70" s="1"/>
  <c r="C43" i="70"/>
  <c r="L43" i="71"/>
  <c r="L63" i="71" s="1"/>
  <c r="K43" i="71"/>
  <c r="K63" i="71" s="1"/>
  <c r="J43" i="71"/>
  <c r="I43" i="71"/>
  <c r="I63" i="71" s="1"/>
  <c r="H43" i="71"/>
  <c r="H63" i="71" s="1"/>
  <c r="G43" i="71"/>
  <c r="F43" i="71"/>
  <c r="F63" i="71" s="1"/>
  <c r="E43" i="71"/>
  <c r="D43" i="71"/>
  <c r="D63" i="71" s="1"/>
  <c r="C43" i="71"/>
  <c r="C63" i="71" s="1"/>
  <c r="L43" i="72"/>
  <c r="K43" i="72"/>
  <c r="K63" i="72" s="1"/>
  <c r="J43" i="72"/>
  <c r="J63" i="72" s="1"/>
  <c r="I43" i="72"/>
  <c r="H43" i="72"/>
  <c r="H63" i="72" s="1"/>
  <c r="G43" i="72"/>
  <c r="F43" i="72"/>
  <c r="F63" i="72" s="1"/>
  <c r="E43" i="72"/>
  <c r="E63" i="72" s="1"/>
  <c r="D43" i="72"/>
  <c r="C43" i="72"/>
  <c r="C63" i="72" s="1"/>
  <c r="L43" i="73"/>
  <c r="L63" i="73" s="1"/>
  <c r="K43" i="73"/>
  <c r="J43" i="73"/>
  <c r="J63" i="73" s="1"/>
  <c r="I43" i="73"/>
  <c r="H43" i="73"/>
  <c r="H63" i="73" s="1"/>
  <c r="G43" i="73"/>
  <c r="G63" i="73" s="1"/>
  <c r="F43" i="73"/>
  <c r="E43" i="73"/>
  <c r="E63" i="73" s="1"/>
  <c r="D43" i="73"/>
  <c r="D63" i="73" s="1"/>
  <c r="C43" i="73"/>
  <c r="L43" i="74"/>
  <c r="L63" i="74" s="1"/>
  <c r="K43" i="74"/>
  <c r="J43" i="74"/>
  <c r="J63" i="74" s="1"/>
  <c r="I43" i="74"/>
  <c r="I63" i="74" s="1"/>
  <c r="H43" i="74"/>
  <c r="G43" i="74"/>
  <c r="G63" i="74" s="1"/>
  <c r="F43" i="74"/>
  <c r="F63" i="74" s="1"/>
  <c r="E43" i="74"/>
  <c r="D43" i="74"/>
  <c r="D63" i="74" s="1"/>
  <c r="C43" i="74"/>
  <c r="L43" i="75"/>
  <c r="L63" i="75" s="1"/>
  <c r="K43" i="75"/>
  <c r="K63" i="75" s="1"/>
  <c r="J43" i="75"/>
  <c r="I43" i="75"/>
  <c r="I63" i="75" s="1"/>
  <c r="H43" i="75"/>
  <c r="H63" i="75" s="1"/>
  <c r="G43" i="75"/>
  <c r="F43" i="75"/>
  <c r="F63" i="75" s="1"/>
  <c r="E43" i="75"/>
  <c r="D43" i="75"/>
  <c r="D63" i="75" s="1"/>
  <c r="C43" i="75"/>
  <c r="C63" i="75" s="1"/>
  <c r="L43" i="76"/>
  <c r="K43" i="76"/>
  <c r="K63" i="76" s="1"/>
  <c r="J43" i="76"/>
  <c r="J63" i="76" s="1"/>
  <c r="I43" i="76"/>
  <c r="H43" i="76"/>
  <c r="H63" i="76" s="1"/>
  <c r="G43" i="76"/>
  <c r="F43" i="76"/>
  <c r="F63" i="76" s="1"/>
  <c r="E43" i="76"/>
  <c r="E63" i="76" s="1"/>
  <c r="D43" i="76"/>
  <c r="C43" i="76"/>
  <c r="C63" i="76" s="1"/>
  <c r="L43" i="77"/>
  <c r="L63" i="77" s="1"/>
  <c r="K43" i="77"/>
  <c r="J43" i="77"/>
  <c r="J63" i="77" s="1"/>
  <c r="I43" i="77"/>
  <c r="H43" i="77"/>
  <c r="H63" i="77" s="1"/>
  <c r="G43" i="77"/>
  <c r="G63" i="77" s="1"/>
  <c r="F43" i="77"/>
  <c r="E43" i="77"/>
  <c r="E63" i="77" s="1"/>
  <c r="D43" i="77"/>
  <c r="D63" i="77" s="1"/>
  <c r="C43" i="77"/>
  <c r="L43" i="78"/>
  <c r="L63" i="78" s="1"/>
  <c r="K43" i="78"/>
  <c r="J43" i="78"/>
  <c r="J63" i="78" s="1"/>
  <c r="I43" i="78"/>
  <c r="I63" i="78" s="1"/>
  <c r="H43" i="78"/>
  <c r="G43" i="78"/>
  <c r="G63" i="78" s="1"/>
  <c r="F43" i="78"/>
  <c r="F63" i="78" s="1"/>
  <c r="E43" i="78"/>
  <c r="D43" i="78"/>
  <c r="D63" i="78" s="1"/>
  <c r="C43" i="78"/>
  <c r="L43" i="79"/>
  <c r="L63" i="79" s="1"/>
  <c r="K43" i="79"/>
  <c r="K63" i="79" s="1"/>
  <c r="J43" i="79"/>
  <c r="I43" i="79"/>
  <c r="I63" i="79" s="1"/>
  <c r="H43" i="79"/>
  <c r="H63" i="79" s="1"/>
  <c r="G43" i="79"/>
  <c r="F43" i="79"/>
  <c r="F63" i="79" s="1"/>
  <c r="E43" i="79"/>
  <c r="D43" i="79"/>
  <c r="D63" i="79" s="1"/>
  <c r="C43" i="79"/>
  <c r="C63" i="79" s="1"/>
  <c r="L43" i="80"/>
  <c r="K43" i="80"/>
  <c r="K63" i="80" s="1"/>
  <c r="J43" i="80"/>
  <c r="J63" i="80" s="1"/>
  <c r="I43" i="80"/>
  <c r="H43" i="80"/>
  <c r="H63" i="80" s="1"/>
  <c r="G43" i="80"/>
  <c r="F43" i="80"/>
  <c r="F63" i="80" s="1"/>
  <c r="E43" i="80"/>
  <c r="E63" i="80" s="1"/>
  <c r="D43" i="80"/>
  <c r="C43" i="80"/>
  <c r="C63" i="80" s="1"/>
  <c r="L43" i="81"/>
  <c r="L63" i="81" s="1"/>
  <c r="K43" i="81"/>
  <c r="J43" i="81"/>
  <c r="J63" i="81" s="1"/>
  <c r="I43" i="81"/>
  <c r="H43" i="81"/>
  <c r="H63" i="81" s="1"/>
  <c r="G43" i="81"/>
  <c r="G63" i="81" s="1"/>
  <c r="F43" i="81"/>
  <c r="E43" i="81"/>
  <c r="E63" i="81" s="1"/>
  <c r="D43" i="81"/>
  <c r="D63" i="81" s="1"/>
  <c r="C43" i="81"/>
  <c r="L43" i="82"/>
  <c r="L63" i="82" s="1"/>
  <c r="K43" i="82"/>
  <c r="J43" i="82"/>
  <c r="J63" i="82" s="1"/>
  <c r="I43" i="82"/>
  <c r="I63" i="82" s="1"/>
  <c r="H43" i="82"/>
  <c r="G43" i="82"/>
  <c r="G63" i="82" s="1"/>
  <c r="F43" i="82"/>
  <c r="F63" i="82" s="1"/>
  <c r="E43" i="82"/>
  <c r="D43" i="82"/>
  <c r="D63" i="82" s="1"/>
  <c r="C43" i="82"/>
  <c r="L43" i="83"/>
  <c r="L63" i="83" s="1"/>
  <c r="K43" i="83"/>
  <c r="K63" i="83" s="1"/>
  <c r="J43" i="83"/>
  <c r="I43" i="83"/>
  <c r="I63" i="83" s="1"/>
  <c r="H43" i="83"/>
  <c r="H63" i="83" s="1"/>
  <c r="G43" i="83"/>
  <c r="F43" i="83"/>
  <c r="F63" i="83" s="1"/>
  <c r="E43" i="83"/>
  <c r="D43" i="83"/>
  <c r="D63" i="83" s="1"/>
  <c r="C43" i="83"/>
  <c r="C63" i="83" s="1"/>
  <c r="L43" i="84"/>
  <c r="K43" i="84"/>
  <c r="K63" i="84" s="1"/>
  <c r="J43" i="84"/>
  <c r="J63" i="84" s="1"/>
  <c r="I43" i="84"/>
  <c r="H43" i="84"/>
  <c r="H63" i="84" s="1"/>
  <c r="G43" i="84"/>
  <c r="F43" i="84"/>
  <c r="F63" i="84" s="1"/>
  <c r="E43" i="84"/>
  <c r="E63" i="84" s="1"/>
  <c r="D43" i="84"/>
  <c r="C43" i="84"/>
  <c r="C63" i="84" s="1"/>
  <c r="L43" i="85"/>
  <c r="L63" i="85" s="1"/>
  <c r="K43" i="85"/>
  <c r="J43" i="85"/>
  <c r="J63" i="85" s="1"/>
  <c r="I43" i="85"/>
  <c r="H43" i="85"/>
  <c r="H63" i="85" s="1"/>
  <c r="G43" i="85"/>
  <c r="G63" i="85" s="1"/>
  <c r="F43" i="85"/>
  <c r="E43" i="85"/>
  <c r="E63" i="85" s="1"/>
  <c r="D43" i="85"/>
  <c r="D63" i="85" s="1"/>
  <c r="C43" i="85"/>
  <c r="L43" i="86"/>
  <c r="L63" i="86" s="1"/>
  <c r="K43" i="86"/>
  <c r="J43" i="86"/>
  <c r="J63" i="86" s="1"/>
  <c r="I43" i="86"/>
  <c r="I63" i="86" s="1"/>
  <c r="H43" i="86"/>
  <c r="G43" i="86"/>
  <c r="G63" i="86" s="1"/>
  <c r="F43" i="86"/>
  <c r="F63" i="86" s="1"/>
  <c r="E43" i="86"/>
  <c r="D43" i="86"/>
  <c r="D63" i="86" s="1"/>
  <c r="C43" i="86"/>
  <c r="L43" i="87"/>
  <c r="L63" i="87" s="1"/>
  <c r="K43" i="87"/>
  <c r="K63" i="87" s="1"/>
  <c r="J43" i="87"/>
  <c r="I43" i="87"/>
  <c r="I63" i="87" s="1"/>
  <c r="H43" i="87"/>
  <c r="H63" i="87" s="1"/>
  <c r="G43" i="87"/>
  <c r="F43" i="87"/>
  <c r="F63" i="87" s="1"/>
  <c r="E43" i="87"/>
  <c r="D43" i="87"/>
  <c r="D63" i="87" s="1"/>
  <c r="C43" i="87"/>
  <c r="C63" i="87" s="1"/>
  <c r="L43" i="88"/>
  <c r="K43" i="88"/>
  <c r="K63" i="88" s="1"/>
  <c r="J43" i="88"/>
  <c r="J63" i="88" s="1"/>
  <c r="I43" i="88"/>
  <c r="H43" i="88"/>
  <c r="H63" i="88" s="1"/>
  <c r="G43" i="88"/>
  <c r="F43" i="88"/>
  <c r="F63" i="88" s="1"/>
  <c r="E43" i="88"/>
  <c r="E63" i="88" s="1"/>
  <c r="D43" i="88"/>
  <c r="C43" i="88"/>
  <c r="C63" i="88" s="1"/>
  <c r="L43" i="89"/>
  <c r="L63" i="89" s="1"/>
  <c r="K43" i="89"/>
  <c r="J43" i="89"/>
  <c r="J63" i="89" s="1"/>
  <c r="I43" i="89"/>
  <c r="H43" i="89"/>
  <c r="H63" i="89" s="1"/>
  <c r="G43" i="89"/>
  <c r="G63" i="89" s="1"/>
  <c r="F43" i="89"/>
  <c r="E43" i="89"/>
  <c r="E63" i="89" s="1"/>
  <c r="D43" i="89"/>
  <c r="D63" i="89" s="1"/>
  <c r="C43" i="89"/>
  <c r="L43" i="90"/>
  <c r="L63" i="90" s="1"/>
  <c r="K43" i="90"/>
  <c r="J43" i="90"/>
  <c r="J63" i="90" s="1"/>
  <c r="I43" i="90"/>
  <c r="I63" i="90" s="1"/>
  <c r="H43" i="90"/>
  <c r="G43" i="90"/>
  <c r="G63" i="90" s="1"/>
  <c r="F43" i="90"/>
  <c r="F63" i="90" s="1"/>
  <c r="E43" i="90"/>
  <c r="D43" i="90"/>
  <c r="D63" i="90" s="1"/>
  <c r="C43" i="90"/>
  <c r="L43" i="91"/>
  <c r="L63" i="91" s="1"/>
  <c r="K43" i="91"/>
  <c r="K63" i="91" s="1"/>
  <c r="J43" i="91"/>
  <c r="I43" i="91"/>
  <c r="I63" i="91" s="1"/>
  <c r="H43" i="91"/>
  <c r="H63" i="91" s="1"/>
  <c r="G43" i="91"/>
  <c r="F43" i="91"/>
  <c r="F63" i="91" s="1"/>
  <c r="E43" i="91"/>
  <c r="D43" i="91"/>
  <c r="D63" i="91" s="1"/>
  <c r="C43" i="91"/>
  <c r="C63" i="91" s="1"/>
  <c r="L43" i="92"/>
  <c r="K43" i="92"/>
  <c r="K63" i="92" s="1"/>
  <c r="J43" i="92"/>
  <c r="J63" i="92" s="1"/>
  <c r="I43" i="92"/>
  <c r="H43" i="92"/>
  <c r="H63" i="92" s="1"/>
  <c r="G43" i="92"/>
  <c r="F43" i="92"/>
  <c r="F63" i="92" s="1"/>
  <c r="E43" i="92"/>
  <c r="E63" i="92" s="1"/>
  <c r="D43" i="92"/>
  <c r="C43" i="92"/>
  <c r="C63" i="92" s="1"/>
  <c r="L43" i="93"/>
  <c r="L63" i="93" s="1"/>
  <c r="K43" i="93"/>
  <c r="J43" i="93"/>
  <c r="J63" i="93" s="1"/>
  <c r="I43" i="93"/>
  <c r="H43" i="93"/>
  <c r="H63" i="93" s="1"/>
  <c r="G43" i="93"/>
  <c r="G63" i="93" s="1"/>
  <c r="F43" i="93"/>
  <c r="E43" i="93"/>
  <c r="E63" i="93" s="1"/>
  <c r="D43" i="93"/>
  <c r="D63" i="93" s="1"/>
  <c r="C43" i="93"/>
  <c r="L43" i="94"/>
  <c r="L63" i="94" s="1"/>
  <c r="K43" i="94"/>
  <c r="J43" i="94"/>
  <c r="J63" i="94" s="1"/>
  <c r="I43" i="94"/>
  <c r="I63" i="94" s="1"/>
  <c r="H43" i="94"/>
  <c r="G43" i="94"/>
  <c r="G63" i="94" s="1"/>
  <c r="F43" i="94"/>
  <c r="F63" i="94" s="1"/>
  <c r="E43" i="94"/>
  <c r="D43" i="94"/>
  <c r="D63" i="94" s="1"/>
  <c r="C43" i="94"/>
  <c r="L43" i="95"/>
  <c r="L63" i="95" s="1"/>
  <c r="K43" i="95"/>
  <c r="K63" i="95" s="1"/>
  <c r="J43" i="95"/>
  <c r="I43" i="95"/>
  <c r="I63" i="95" s="1"/>
  <c r="H43" i="95"/>
  <c r="H63" i="95" s="1"/>
  <c r="G43" i="95"/>
  <c r="F43" i="95"/>
  <c r="F63" i="95" s="1"/>
  <c r="E43" i="95"/>
  <c r="D43" i="95"/>
  <c r="D63" i="95" s="1"/>
  <c r="C43" i="95"/>
  <c r="C63" i="95" s="1"/>
  <c r="L43" i="96"/>
  <c r="K43" i="96"/>
  <c r="K63" i="96" s="1"/>
  <c r="J43" i="96"/>
  <c r="J63" i="96" s="1"/>
  <c r="I43" i="96"/>
  <c r="H43" i="96"/>
  <c r="H63" i="96" s="1"/>
  <c r="G43" i="96"/>
  <c r="F43" i="96"/>
  <c r="F63" i="96" s="1"/>
  <c r="E43" i="96"/>
  <c r="E63" i="96" s="1"/>
  <c r="D43" i="96"/>
  <c r="C43" i="96"/>
  <c r="C63" i="96" s="1"/>
  <c r="L43" i="97"/>
  <c r="L63" i="97" s="1"/>
  <c r="K43" i="97"/>
  <c r="J43" i="97"/>
  <c r="J63" i="97" s="1"/>
  <c r="I43" i="97"/>
  <c r="H43" i="97"/>
  <c r="H63" i="97" s="1"/>
  <c r="G43" i="97"/>
  <c r="G63" i="97" s="1"/>
  <c r="F43" i="97"/>
  <c r="E43" i="97"/>
  <c r="E63" i="97" s="1"/>
  <c r="D43" i="97"/>
  <c r="D63" i="97" s="1"/>
  <c r="C43" i="97"/>
  <c r="L43" i="98"/>
  <c r="L63" i="98" s="1"/>
  <c r="K43" i="98"/>
  <c r="J43" i="98"/>
  <c r="J63" i="98" s="1"/>
  <c r="I43" i="98"/>
  <c r="I63" i="98" s="1"/>
  <c r="H43" i="98"/>
  <c r="G43" i="98"/>
  <c r="G63" i="98" s="1"/>
  <c r="F43" i="98"/>
  <c r="F63" i="98" s="1"/>
  <c r="E43" i="98"/>
  <c r="D43" i="98"/>
  <c r="D63" i="98" s="1"/>
  <c r="C43" i="98"/>
  <c r="L43" i="99"/>
  <c r="L63" i="99" s="1"/>
  <c r="K43" i="99"/>
  <c r="K63" i="99" s="1"/>
  <c r="J43" i="99"/>
  <c r="I43" i="99"/>
  <c r="I63" i="99" s="1"/>
  <c r="H43" i="99"/>
  <c r="H63" i="99" s="1"/>
  <c r="G43" i="99"/>
  <c r="F43" i="99"/>
  <c r="F63" i="99" s="1"/>
  <c r="E43" i="99"/>
  <c r="D43" i="99"/>
  <c r="D63" i="99" s="1"/>
  <c r="C43" i="99"/>
  <c r="C63" i="99" s="1"/>
  <c r="L43" i="100"/>
  <c r="K43" i="100"/>
  <c r="K63" i="100" s="1"/>
  <c r="J43" i="100"/>
  <c r="J63" i="100" s="1"/>
  <c r="I43" i="100"/>
  <c r="H43" i="100"/>
  <c r="H63" i="100" s="1"/>
  <c r="G43" i="100"/>
  <c r="F43" i="100"/>
  <c r="F63" i="100" s="1"/>
  <c r="E43" i="100"/>
  <c r="E63" i="100" s="1"/>
  <c r="D43" i="100"/>
  <c r="C43" i="100"/>
  <c r="C63" i="100" s="1"/>
  <c r="L43" i="101"/>
  <c r="L63" i="101" s="1"/>
  <c r="K43" i="101"/>
  <c r="J43" i="101"/>
  <c r="J63" i="101" s="1"/>
  <c r="I43" i="101"/>
  <c r="H43" i="101"/>
  <c r="H63" i="101" s="1"/>
  <c r="G43" i="101"/>
  <c r="G63" i="101" s="1"/>
  <c r="F43" i="101"/>
  <c r="E43" i="101"/>
  <c r="E63" i="101" s="1"/>
  <c r="D43" i="101"/>
  <c r="D63" i="101" s="1"/>
  <c r="C43" i="101"/>
  <c r="L43" i="102"/>
  <c r="L63" i="102" s="1"/>
  <c r="K43" i="102"/>
  <c r="J43" i="102"/>
  <c r="J63" i="102" s="1"/>
  <c r="I43" i="102"/>
  <c r="I63" i="102" s="1"/>
  <c r="H43" i="102"/>
  <c r="G43" i="102"/>
  <c r="G63" i="102" s="1"/>
  <c r="F43" i="102"/>
  <c r="F63" i="102" s="1"/>
  <c r="E43" i="102"/>
  <c r="D43" i="102"/>
  <c r="D63" i="102" s="1"/>
  <c r="C43" i="102"/>
  <c r="L43" i="103"/>
  <c r="L63" i="103" s="1"/>
  <c r="K43" i="103"/>
  <c r="K63" i="103" s="1"/>
  <c r="J43" i="103"/>
  <c r="I43" i="103"/>
  <c r="I63" i="103" s="1"/>
  <c r="H43" i="103"/>
  <c r="H63" i="103" s="1"/>
  <c r="G43" i="103"/>
  <c r="F43" i="103"/>
  <c r="F63" i="103" s="1"/>
  <c r="E43" i="103"/>
  <c r="D43" i="103"/>
  <c r="D63" i="103" s="1"/>
  <c r="C43" i="103"/>
  <c r="C63" i="103" s="1"/>
  <c r="L43" i="104"/>
  <c r="K43" i="104"/>
  <c r="K63" i="104" s="1"/>
  <c r="J43" i="104"/>
  <c r="J63" i="104" s="1"/>
  <c r="I43" i="104"/>
  <c r="H43" i="104"/>
  <c r="H63" i="104" s="1"/>
  <c r="G43" i="104"/>
  <c r="F43" i="104"/>
  <c r="F63" i="104" s="1"/>
  <c r="E43" i="104"/>
  <c r="E63" i="104" s="1"/>
  <c r="D43" i="104"/>
  <c r="C43" i="104"/>
  <c r="C63" i="104" s="1"/>
  <c r="L43" i="105"/>
  <c r="L63" i="105" s="1"/>
  <c r="K43" i="105"/>
  <c r="J43" i="105"/>
  <c r="J63" i="105" s="1"/>
  <c r="I43" i="105"/>
  <c r="H43" i="105"/>
  <c r="H63" i="105" s="1"/>
  <c r="G43" i="105"/>
  <c r="G63" i="105" s="1"/>
  <c r="F43" i="105"/>
  <c r="E43" i="105"/>
  <c r="E63" i="105" s="1"/>
  <c r="D43" i="105"/>
  <c r="D63" i="105" s="1"/>
  <c r="C43" i="105"/>
  <c r="L43" i="106"/>
  <c r="L63" i="106" s="1"/>
  <c r="K43" i="106"/>
  <c r="J43" i="106"/>
  <c r="J63" i="106" s="1"/>
  <c r="I43" i="106"/>
  <c r="I63" i="106" s="1"/>
  <c r="H43" i="106"/>
  <c r="G43" i="106"/>
  <c r="G63" i="106" s="1"/>
  <c r="F43" i="106"/>
  <c r="F63" i="106" s="1"/>
  <c r="E43" i="106"/>
  <c r="D43" i="106"/>
  <c r="D63" i="106" s="1"/>
  <c r="C43" i="106"/>
  <c r="L43" i="107"/>
  <c r="L63" i="107" s="1"/>
  <c r="K43" i="107"/>
  <c r="K63" i="107" s="1"/>
  <c r="J43" i="107"/>
  <c r="I43" i="107"/>
  <c r="I63" i="107" s="1"/>
  <c r="H43" i="107"/>
  <c r="H63" i="107" s="1"/>
  <c r="G43" i="107"/>
  <c r="F43" i="107"/>
  <c r="F63" i="107" s="1"/>
  <c r="E43" i="107"/>
  <c r="D43" i="107"/>
  <c r="D63" i="107" s="1"/>
  <c r="C43" i="107"/>
  <c r="C63" i="107" s="1"/>
  <c r="L43" i="108"/>
  <c r="K43" i="108"/>
  <c r="K63" i="108" s="1"/>
  <c r="J43" i="108"/>
  <c r="J63" i="108" s="1"/>
  <c r="I43" i="108"/>
  <c r="H43" i="108"/>
  <c r="H63" i="108" s="1"/>
  <c r="G43" i="108"/>
  <c r="F43" i="108"/>
  <c r="F63" i="108" s="1"/>
  <c r="E43" i="108"/>
  <c r="E63" i="108" s="1"/>
  <c r="D43" i="108"/>
  <c r="C43" i="108"/>
  <c r="C63" i="108" s="1"/>
  <c r="L43" i="109"/>
  <c r="L63" i="109" s="1"/>
  <c r="K43" i="109"/>
  <c r="J43" i="109"/>
  <c r="J63" i="109" s="1"/>
  <c r="I43" i="109"/>
  <c r="H43" i="109"/>
  <c r="H63" i="109" s="1"/>
  <c r="G43" i="109"/>
  <c r="G63" i="109" s="1"/>
  <c r="F43" i="109"/>
  <c r="E43" i="109"/>
  <c r="E63" i="109" s="1"/>
  <c r="D43" i="109"/>
  <c r="D63" i="109" s="1"/>
  <c r="C43" i="109"/>
  <c r="L43" i="110"/>
  <c r="L63" i="110" s="1"/>
  <c r="K43" i="110"/>
  <c r="J43" i="110"/>
  <c r="J63" i="110" s="1"/>
  <c r="I43" i="110"/>
  <c r="I63" i="110" s="1"/>
  <c r="H43" i="110"/>
  <c r="G43" i="110"/>
  <c r="G63" i="110" s="1"/>
  <c r="F43" i="110"/>
  <c r="F63" i="110" s="1"/>
  <c r="E43" i="110"/>
  <c r="D43" i="110"/>
  <c r="D63" i="110" s="1"/>
  <c r="C43" i="110"/>
  <c r="L43" i="111"/>
  <c r="L63" i="111" s="1"/>
  <c r="K43" i="111"/>
  <c r="K63" i="111" s="1"/>
  <c r="J43" i="111"/>
  <c r="I43" i="111"/>
  <c r="I63" i="111" s="1"/>
  <c r="H43" i="111"/>
  <c r="H63" i="111" s="1"/>
  <c r="G43" i="111"/>
  <c r="F43" i="111"/>
  <c r="F63" i="111" s="1"/>
  <c r="E43" i="111"/>
  <c r="D43" i="111"/>
  <c r="D63" i="111" s="1"/>
  <c r="C43" i="111"/>
  <c r="C63" i="111" s="1"/>
  <c r="L43" i="112"/>
  <c r="K43" i="112"/>
  <c r="K63" i="112" s="1"/>
  <c r="J43" i="112"/>
  <c r="J63" i="112" s="1"/>
  <c r="I43" i="112"/>
  <c r="H43" i="112"/>
  <c r="H63" i="112" s="1"/>
  <c r="G43" i="112"/>
  <c r="F43" i="112"/>
  <c r="F63" i="112" s="1"/>
  <c r="E43" i="112"/>
  <c r="E63" i="112" s="1"/>
  <c r="D43" i="112"/>
  <c r="C43" i="112"/>
  <c r="C63" i="112" s="1"/>
  <c r="L43" i="113"/>
  <c r="L63" i="113" s="1"/>
  <c r="K43" i="113"/>
  <c r="J43" i="113"/>
  <c r="J63" i="113" s="1"/>
  <c r="I43" i="113"/>
  <c r="H43" i="113"/>
  <c r="H63" i="113" s="1"/>
  <c r="G43" i="113"/>
  <c r="G63" i="113" s="1"/>
  <c r="F43" i="113"/>
  <c r="E43" i="113"/>
  <c r="E63" i="113" s="1"/>
  <c r="D43" i="113"/>
  <c r="D63" i="113" s="1"/>
  <c r="C43" i="113"/>
  <c r="L43" i="114"/>
  <c r="L63" i="114" s="1"/>
  <c r="K43" i="114"/>
  <c r="J43" i="114"/>
  <c r="J63" i="114" s="1"/>
  <c r="I43" i="114"/>
  <c r="I63" i="114" s="1"/>
  <c r="H43" i="114"/>
  <c r="G43" i="114"/>
  <c r="G63" i="114" s="1"/>
  <c r="F43" i="114"/>
  <c r="F63" i="114" s="1"/>
  <c r="E43" i="114"/>
  <c r="D43" i="114"/>
  <c r="D63" i="114" s="1"/>
  <c r="C43" i="114"/>
  <c r="L43" i="115"/>
  <c r="L63" i="115" s="1"/>
  <c r="K43" i="115"/>
  <c r="K63" i="115" s="1"/>
  <c r="J43" i="115"/>
  <c r="I43" i="115"/>
  <c r="I63" i="115" s="1"/>
  <c r="H43" i="115"/>
  <c r="H63" i="115" s="1"/>
  <c r="G43" i="115"/>
  <c r="F43" i="115"/>
  <c r="F63" i="115" s="1"/>
  <c r="E43" i="115"/>
  <c r="D43" i="115"/>
  <c r="D63" i="115" s="1"/>
  <c r="C43" i="115"/>
  <c r="C63" i="115" s="1"/>
  <c r="L43" i="116"/>
  <c r="K43" i="116"/>
  <c r="K63" i="116" s="1"/>
  <c r="J43" i="116"/>
  <c r="J63" i="116" s="1"/>
  <c r="I43" i="116"/>
  <c r="H43" i="116"/>
  <c r="H63" i="116" s="1"/>
  <c r="G43" i="116"/>
  <c r="F43" i="116"/>
  <c r="F63" i="116" s="1"/>
  <c r="E43" i="116"/>
  <c r="E63" i="116" s="1"/>
  <c r="D43" i="116"/>
  <c r="C43" i="116"/>
  <c r="C63" i="116" s="1"/>
  <c r="L43" i="117"/>
  <c r="L63" i="117" s="1"/>
  <c r="K43" i="117"/>
  <c r="J43" i="117"/>
  <c r="J63" i="117" s="1"/>
  <c r="I43" i="117"/>
  <c r="H43" i="117"/>
  <c r="H63" i="117" s="1"/>
  <c r="G43" i="117"/>
  <c r="G63" i="117" s="1"/>
  <c r="F43" i="117"/>
  <c r="E43" i="117"/>
  <c r="E63" i="117" s="1"/>
  <c r="D43" i="117"/>
  <c r="D63" i="117" s="1"/>
  <c r="C43" i="117"/>
  <c r="L43" i="118"/>
  <c r="L63" i="118" s="1"/>
  <c r="K43" i="118"/>
  <c r="J43" i="118"/>
  <c r="J63" i="118" s="1"/>
  <c r="I43" i="118"/>
  <c r="I63" i="118" s="1"/>
  <c r="H43" i="118"/>
  <c r="G43" i="118"/>
  <c r="G63" i="118" s="1"/>
  <c r="F43" i="118"/>
  <c r="F63" i="118" s="1"/>
  <c r="E43" i="118"/>
  <c r="D43" i="118"/>
  <c r="D63" i="118" s="1"/>
  <c r="C43" i="118"/>
  <c r="L43" i="119"/>
  <c r="L63" i="119" s="1"/>
  <c r="K43" i="119"/>
  <c r="K63" i="119" s="1"/>
  <c r="J43" i="119"/>
  <c r="I43" i="119"/>
  <c r="I63" i="119" s="1"/>
  <c r="H43" i="119"/>
  <c r="H63" i="119" s="1"/>
  <c r="G43" i="119"/>
  <c r="F43" i="119"/>
  <c r="F63" i="119" s="1"/>
  <c r="E43" i="119"/>
  <c r="D43" i="119"/>
  <c r="D63" i="119" s="1"/>
  <c r="C43" i="119"/>
  <c r="C63" i="119" s="1"/>
  <c r="L43" i="120"/>
  <c r="K43" i="120"/>
  <c r="K63" i="120" s="1"/>
  <c r="J43" i="120"/>
  <c r="J63" i="120" s="1"/>
  <c r="I43" i="120"/>
  <c r="H43" i="120"/>
  <c r="H63" i="120" s="1"/>
  <c r="G43" i="120"/>
  <c r="F43" i="120"/>
  <c r="F63" i="120" s="1"/>
  <c r="E43" i="120"/>
  <c r="E63" i="120" s="1"/>
  <c r="D43" i="120"/>
  <c r="C43" i="120"/>
  <c r="C63" i="120" s="1"/>
  <c r="L43" i="121"/>
  <c r="L63" i="121" s="1"/>
  <c r="K43" i="121"/>
  <c r="J43" i="121"/>
  <c r="J63" i="121" s="1"/>
  <c r="I43" i="121"/>
  <c r="H43" i="121"/>
  <c r="H63" i="121" s="1"/>
  <c r="G43" i="121"/>
  <c r="G63" i="121" s="1"/>
  <c r="F43" i="121"/>
  <c r="E43" i="121"/>
  <c r="E63" i="121" s="1"/>
  <c r="D43" i="121"/>
  <c r="D63" i="121" s="1"/>
  <c r="C43" i="121"/>
  <c r="L43" i="122"/>
  <c r="L63" i="122" s="1"/>
  <c r="K43" i="122"/>
  <c r="J43" i="122"/>
  <c r="J63" i="122" s="1"/>
  <c r="I43" i="122"/>
  <c r="I63" i="122" s="1"/>
  <c r="H43" i="122"/>
  <c r="G43" i="122"/>
  <c r="G63" i="122" s="1"/>
  <c r="F43" i="122"/>
  <c r="F63" i="122" s="1"/>
  <c r="E43" i="122"/>
  <c r="D43" i="122"/>
  <c r="D63" i="122" s="1"/>
  <c r="C43" i="122"/>
  <c r="L43" i="123"/>
  <c r="L63" i="123" s="1"/>
  <c r="K43" i="123"/>
  <c r="K63" i="123" s="1"/>
  <c r="J43" i="123"/>
  <c r="I43" i="123"/>
  <c r="I63" i="123" s="1"/>
  <c r="H43" i="123"/>
  <c r="H63" i="123" s="1"/>
  <c r="G43" i="123"/>
  <c r="F43" i="123"/>
  <c r="F63" i="123" s="1"/>
  <c r="E43" i="123"/>
  <c r="D43" i="123"/>
  <c r="D63" i="123" s="1"/>
  <c r="C43" i="123"/>
  <c r="C63" i="123" s="1"/>
  <c r="L43" i="124"/>
  <c r="K43" i="124"/>
  <c r="K63" i="124" s="1"/>
  <c r="J43" i="124"/>
  <c r="J63" i="124" s="1"/>
  <c r="I43" i="124"/>
  <c r="H43" i="124"/>
  <c r="H63" i="124" s="1"/>
  <c r="G43" i="124"/>
  <c r="F43" i="124"/>
  <c r="F63" i="124" s="1"/>
  <c r="E43" i="124"/>
  <c r="E63" i="124" s="1"/>
  <c r="D43" i="124"/>
  <c r="C43" i="124"/>
  <c r="C63" i="124" s="1"/>
  <c r="L43" i="125"/>
  <c r="L63" i="125" s="1"/>
  <c r="K43" i="125"/>
  <c r="J43" i="125"/>
  <c r="J63" i="125" s="1"/>
  <c r="I43" i="125"/>
  <c r="H43" i="125"/>
  <c r="H63" i="125" s="1"/>
  <c r="G43" i="125"/>
  <c r="G63" i="125" s="1"/>
  <c r="F43" i="125"/>
  <c r="E43" i="125"/>
  <c r="E63" i="125" s="1"/>
  <c r="D43" i="125"/>
  <c r="D63" i="125" s="1"/>
  <c r="C43" i="125"/>
  <c r="L43" i="126"/>
  <c r="L63" i="126" s="1"/>
  <c r="K43" i="126"/>
  <c r="J43" i="126"/>
  <c r="J63" i="126" s="1"/>
  <c r="I43" i="126"/>
  <c r="I63" i="126" s="1"/>
  <c r="H43" i="126"/>
  <c r="G43" i="126"/>
  <c r="G63" i="126" s="1"/>
  <c r="F43" i="126"/>
  <c r="F63" i="126" s="1"/>
  <c r="E43" i="126"/>
  <c r="D43" i="126"/>
  <c r="D63" i="126" s="1"/>
  <c r="C43" i="126"/>
  <c r="L43" i="127"/>
  <c r="L63" i="127" s="1"/>
  <c r="K43" i="127"/>
  <c r="K63" i="127" s="1"/>
  <c r="J43" i="127"/>
  <c r="I43" i="127"/>
  <c r="I63" i="127" s="1"/>
  <c r="H43" i="127"/>
  <c r="H63" i="127" s="1"/>
  <c r="G43" i="127"/>
  <c r="F43" i="127"/>
  <c r="F63" i="127" s="1"/>
  <c r="E43" i="127"/>
  <c r="D43" i="127"/>
  <c r="D63" i="127" s="1"/>
  <c r="C43" i="127"/>
  <c r="C63" i="127" s="1"/>
  <c r="L43" i="128"/>
  <c r="K43" i="128"/>
  <c r="K63" i="128" s="1"/>
  <c r="J43" i="128"/>
  <c r="J63" i="128" s="1"/>
  <c r="I43" i="128"/>
  <c r="H43" i="128"/>
  <c r="H63" i="128" s="1"/>
  <c r="G43" i="128"/>
  <c r="F43" i="128"/>
  <c r="F63" i="128" s="1"/>
  <c r="E43" i="128"/>
  <c r="E63" i="128" s="1"/>
  <c r="D43" i="128"/>
  <c r="C43" i="128"/>
  <c r="C63" i="128" s="1"/>
  <c r="L43" i="129"/>
  <c r="L63" i="129" s="1"/>
  <c r="K43" i="129"/>
  <c r="J43" i="129"/>
  <c r="J63" i="129" s="1"/>
  <c r="I43" i="129"/>
  <c r="H43" i="129"/>
  <c r="H63" i="129" s="1"/>
  <c r="G43" i="129"/>
  <c r="G63" i="129" s="1"/>
  <c r="F43" i="129"/>
  <c r="E43" i="129"/>
  <c r="E63" i="129" s="1"/>
  <c r="D43" i="129"/>
  <c r="D63" i="129" s="1"/>
  <c r="C43" i="129"/>
  <c r="L43" i="130"/>
  <c r="L63" i="130" s="1"/>
  <c r="K43" i="130"/>
  <c r="J43" i="130"/>
  <c r="J63" i="130" s="1"/>
  <c r="I43" i="130"/>
  <c r="I63" i="130" s="1"/>
  <c r="H43" i="130"/>
  <c r="G43" i="130"/>
  <c r="G63" i="130" s="1"/>
  <c r="F43" i="130"/>
  <c r="F63" i="130" s="1"/>
  <c r="E43" i="130"/>
  <c r="D43" i="130"/>
  <c r="D63" i="130" s="1"/>
  <c r="C43" i="130"/>
  <c r="L43" i="131"/>
  <c r="L63" i="131" s="1"/>
  <c r="K43" i="131"/>
  <c r="K63" i="131" s="1"/>
  <c r="J43" i="131"/>
  <c r="I43" i="131"/>
  <c r="I63" i="131" s="1"/>
  <c r="H43" i="131"/>
  <c r="H63" i="131" s="1"/>
  <c r="G43" i="131"/>
  <c r="F43" i="131"/>
  <c r="F63" i="131" s="1"/>
  <c r="E43" i="131"/>
  <c r="D43" i="131"/>
  <c r="D63" i="131" s="1"/>
  <c r="C43" i="131"/>
  <c r="C63" i="131" s="1"/>
  <c r="L43" i="132"/>
  <c r="K43" i="132"/>
  <c r="K63" i="132" s="1"/>
  <c r="J43" i="132"/>
  <c r="J63" i="132" s="1"/>
  <c r="I43" i="132"/>
  <c r="H43" i="132"/>
  <c r="H63" i="132" s="1"/>
  <c r="G43" i="132"/>
  <c r="F43" i="132"/>
  <c r="F63" i="132" s="1"/>
  <c r="E43" i="132"/>
  <c r="E63" i="132" s="1"/>
  <c r="D43" i="132"/>
  <c r="C43" i="132"/>
  <c r="C63" i="132" s="1"/>
  <c r="L43" i="133"/>
  <c r="L63" i="133" s="1"/>
  <c r="K43" i="133"/>
  <c r="J43" i="133"/>
  <c r="J63" i="133" s="1"/>
  <c r="I43" i="133"/>
  <c r="H43" i="133"/>
  <c r="H63" i="133" s="1"/>
  <c r="G43" i="133"/>
  <c r="G63" i="133" s="1"/>
  <c r="F43" i="133"/>
  <c r="E43" i="133"/>
  <c r="E63" i="133" s="1"/>
  <c r="D43" i="133"/>
  <c r="D63" i="133" s="1"/>
  <c r="C43" i="133"/>
  <c r="L43" i="134"/>
  <c r="L63" i="134" s="1"/>
  <c r="K43" i="134"/>
  <c r="J43" i="134"/>
  <c r="J63" i="134" s="1"/>
  <c r="I43" i="134"/>
  <c r="I63" i="134" s="1"/>
  <c r="H43" i="134"/>
  <c r="G43" i="134"/>
  <c r="G63" i="134" s="1"/>
  <c r="F43" i="134"/>
  <c r="F63" i="134" s="1"/>
  <c r="E43" i="134"/>
  <c r="D43" i="134"/>
  <c r="D63" i="134" s="1"/>
  <c r="C43" i="134"/>
  <c r="L43" i="135"/>
  <c r="L63" i="135" s="1"/>
  <c r="K43" i="135"/>
  <c r="K63" i="135" s="1"/>
  <c r="J43" i="135"/>
  <c r="I43" i="135"/>
  <c r="I63" i="135" s="1"/>
  <c r="H43" i="135"/>
  <c r="H63" i="135" s="1"/>
  <c r="G43" i="135"/>
  <c r="F43" i="135"/>
  <c r="F63" i="135" s="1"/>
  <c r="E43" i="135"/>
  <c r="D43" i="135"/>
  <c r="D63" i="135" s="1"/>
  <c r="C43" i="135"/>
  <c r="C63" i="135" s="1"/>
  <c r="L43" i="136"/>
  <c r="K43" i="136"/>
  <c r="K63" i="136" s="1"/>
  <c r="J43" i="136"/>
  <c r="J63" i="136" s="1"/>
  <c r="I43" i="136"/>
  <c r="H43" i="136"/>
  <c r="H63" i="136" s="1"/>
  <c r="G43" i="136"/>
  <c r="F43" i="136"/>
  <c r="F63" i="136" s="1"/>
  <c r="E43" i="136"/>
  <c r="E63" i="136" s="1"/>
  <c r="D43" i="136"/>
  <c r="C43" i="136"/>
  <c r="C63" i="136" s="1"/>
  <c r="L43" i="137"/>
  <c r="L63" i="137" s="1"/>
  <c r="K43" i="137"/>
  <c r="J43" i="137"/>
  <c r="J63" i="137" s="1"/>
  <c r="I43" i="137"/>
  <c r="H43" i="137"/>
  <c r="H63" i="137" s="1"/>
  <c r="G43" i="137"/>
  <c r="G63" i="137" s="1"/>
  <c r="F43" i="137"/>
  <c r="E43" i="137"/>
  <c r="E63" i="137" s="1"/>
  <c r="D43" i="137"/>
  <c r="D63" i="137" s="1"/>
  <c r="C43" i="137"/>
  <c r="L43" i="138"/>
  <c r="L63" i="138" s="1"/>
  <c r="K43" i="138"/>
  <c r="J43" i="138"/>
  <c r="J63" i="138" s="1"/>
  <c r="I43" i="138"/>
  <c r="I63" i="138" s="1"/>
  <c r="H43" i="138"/>
  <c r="G43" i="138"/>
  <c r="G63" i="138" s="1"/>
  <c r="F43" i="138"/>
  <c r="F63" i="138" s="1"/>
  <c r="E43" i="138"/>
  <c r="D43" i="138"/>
  <c r="D63" i="138" s="1"/>
  <c r="C43" i="138"/>
  <c r="L43" i="139"/>
  <c r="L63" i="139" s="1"/>
  <c r="K43" i="139"/>
  <c r="K63" i="139" s="1"/>
  <c r="J43" i="139"/>
  <c r="I43" i="139"/>
  <c r="I63" i="139" s="1"/>
  <c r="H43" i="139"/>
  <c r="H63" i="139" s="1"/>
  <c r="G43" i="139"/>
  <c r="F43" i="139"/>
  <c r="F63" i="139" s="1"/>
  <c r="E43" i="139"/>
  <c r="D43" i="139"/>
  <c r="D63" i="139" s="1"/>
  <c r="C43" i="139"/>
  <c r="C63" i="139" s="1"/>
  <c r="L43" i="140"/>
  <c r="K43" i="140"/>
  <c r="K63" i="140" s="1"/>
  <c r="J43" i="140"/>
  <c r="J63" i="140" s="1"/>
  <c r="I43" i="140"/>
  <c r="H43" i="140"/>
  <c r="H63" i="140" s="1"/>
  <c r="G43" i="140"/>
  <c r="F43" i="140"/>
  <c r="F63" i="140" s="1"/>
  <c r="E43" i="140"/>
  <c r="E63" i="140" s="1"/>
  <c r="D43" i="140"/>
  <c r="C43" i="140"/>
  <c r="C63" i="140" s="1"/>
  <c r="L43" i="141"/>
  <c r="L63" i="141" s="1"/>
  <c r="K43" i="141"/>
  <c r="J43" i="141"/>
  <c r="J63" i="141" s="1"/>
  <c r="I43" i="141"/>
  <c r="H43" i="141"/>
  <c r="H63" i="141" s="1"/>
  <c r="G43" i="141"/>
  <c r="G63" i="141" s="1"/>
  <c r="F43" i="141"/>
  <c r="E43" i="141"/>
  <c r="E63" i="141" s="1"/>
  <c r="D43" i="141"/>
  <c r="D63" i="141" s="1"/>
  <c r="C43" i="141"/>
  <c r="L43" i="142"/>
  <c r="L63" i="142" s="1"/>
  <c r="K43" i="142"/>
  <c r="J43" i="142"/>
  <c r="J63" i="142" s="1"/>
  <c r="I43" i="142"/>
  <c r="I63" i="142" s="1"/>
  <c r="H43" i="142"/>
  <c r="G43" i="142"/>
  <c r="G63" i="142" s="1"/>
  <c r="F43" i="142"/>
  <c r="F63" i="142" s="1"/>
  <c r="E43" i="142"/>
  <c r="D43" i="142"/>
  <c r="D63" i="142" s="1"/>
  <c r="C43" i="142"/>
  <c r="L43" i="143"/>
  <c r="L63" i="143" s="1"/>
  <c r="K43" i="143"/>
  <c r="K63" i="143" s="1"/>
  <c r="J43" i="143"/>
  <c r="I43" i="143"/>
  <c r="I63" i="143" s="1"/>
  <c r="H43" i="143"/>
  <c r="H63" i="143" s="1"/>
  <c r="G43" i="143"/>
  <c r="F43" i="143"/>
  <c r="F63" i="143" s="1"/>
  <c r="E43" i="143"/>
  <c r="D43" i="143"/>
  <c r="D63" i="143" s="1"/>
  <c r="C43" i="143"/>
  <c r="C63" i="143" s="1"/>
  <c r="L43" i="144"/>
  <c r="K43" i="144"/>
  <c r="K63" i="144" s="1"/>
  <c r="J43" i="144"/>
  <c r="J63" i="144" s="1"/>
  <c r="I43" i="144"/>
  <c r="H43" i="144"/>
  <c r="H63" i="144" s="1"/>
  <c r="G43" i="144"/>
  <c r="F43" i="144"/>
  <c r="F63" i="144" s="1"/>
  <c r="E43" i="144"/>
  <c r="E63" i="144" s="1"/>
  <c r="D43" i="144"/>
  <c r="C43" i="144"/>
  <c r="C63" i="144" s="1"/>
  <c r="L43" i="145"/>
  <c r="L63" i="145" s="1"/>
  <c r="K43" i="145"/>
  <c r="J43" i="145"/>
  <c r="J63" i="145" s="1"/>
  <c r="I43" i="145"/>
  <c r="H43" i="145"/>
  <c r="H63" i="145" s="1"/>
  <c r="G43" i="145"/>
  <c r="G63" i="145" s="1"/>
  <c r="F43" i="145"/>
  <c r="E43" i="145"/>
  <c r="E63" i="145" s="1"/>
  <c r="D43" i="145"/>
  <c r="D63" i="145" s="1"/>
  <c r="C43" i="145"/>
  <c r="L43" i="146"/>
  <c r="L63" i="146" s="1"/>
  <c r="K43" i="146"/>
  <c r="J43" i="146"/>
  <c r="J63" i="146" s="1"/>
  <c r="I43" i="146"/>
  <c r="I63" i="146" s="1"/>
  <c r="H43" i="146"/>
  <c r="G43" i="146"/>
  <c r="G63" i="146" s="1"/>
  <c r="F43" i="146"/>
  <c r="F63" i="146" s="1"/>
  <c r="E43" i="146"/>
  <c r="D43" i="146"/>
  <c r="D63" i="146" s="1"/>
  <c r="C43" i="146"/>
  <c r="L43" i="147"/>
  <c r="L63" i="147" s="1"/>
  <c r="K43" i="147"/>
  <c r="K63" i="147" s="1"/>
  <c r="J43" i="147"/>
  <c r="I43" i="147"/>
  <c r="I63" i="147" s="1"/>
  <c r="H43" i="147"/>
  <c r="H63" i="147" s="1"/>
  <c r="G43" i="147"/>
  <c r="F43" i="147"/>
  <c r="F63" i="147" s="1"/>
  <c r="E43" i="147"/>
  <c r="D43" i="147"/>
  <c r="D63" i="147" s="1"/>
  <c r="C43" i="147"/>
  <c r="C63" i="147" s="1"/>
  <c r="L43" i="148"/>
  <c r="K43" i="148"/>
  <c r="K63" i="148" s="1"/>
  <c r="J43" i="148"/>
  <c r="J63" i="148" s="1"/>
  <c r="I43" i="148"/>
  <c r="H43" i="148"/>
  <c r="H63" i="148" s="1"/>
  <c r="G43" i="148"/>
  <c r="F43" i="148"/>
  <c r="F63" i="148" s="1"/>
  <c r="E43" i="148"/>
  <c r="E63" i="148" s="1"/>
  <c r="D43" i="148"/>
  <c r="C43" i="148"/>
  <c r="C63" i="148" s="1"/>
  <c r="L43" i="149"/>
  <c r="L63" i="149" s="1"/>
  <c r="K43" i="149"/>
  <c r="J43" i="149"/>
  <c r="J63" i="149" s="1"/>
  <c r="I43" i="149"/>
  <c r="H43" i="149"/>
  <c r="H63" i="149" s="1"/>
  <c r="G43" i="149"/>
  <c r="G63" i="149" s="1"/>
  <c r="F43" i="149"/>
  <c r="E43" i="149"/>
  <c r="E63" i="149" s="1"/>
  <c r="D43" i="149"/>
  <c r="D63" i="149" s="1"/>
  <c r="C43" i="149"/>
  <c r="L43" i="150"/>
  <c r="L63" i="150" s="1"/>
  <c r="K43" i="150"/>
  <c r="J43" i="150"/>
  <c r="J63" i="150" s="1"/>
  <c r="I43" i="150"/>
  <c r="I63" i="150" s="1"/>
  <c r="H43" i="150"/>
  <c r="G43" i="150"/>
  <c r="G63" i="150" s="1"/>
  <c r="F43" i="150"/>
  <c r="F63" i="150" s="1"/>
  <c r="E43" i="150"/>
  <c r="D43" i="150"/>
  <c r="D63" i="150" s="1"/>
  <c r="C43" i="150"/>
  <c r="L43" i="151"/>
  <c r="L63" i="151" s="1"/>
  <c r="K43" i="151"/>
  <c r="K63" i="151" s="1"/>
  <c r="J43" i="151"/>
  <c r="I43" i="151"/>
  <c r="I63" i="151" s="1"/>
  <c r="H43" i="151"/>
  <c r="H63" i="151" s="1"/>
  <c r="G43" i="151"/>
  <c r="F43" i="151"/>
  <c r="F63" i="151" s="1"/>
  <c r="E43" i="151"/>
  <c r="D43" i="151"/>
  <c r="D63" i="151" s="1"/>
  <c r="C43" i="151"/>
  <c r="C63" i="151" s="1"/>
  <c r="L43" i="152"/>
  <c r="K43" i="152"/>
  <c r="K63" i="152" s="1"/>
  <c r="J43" i="152"/>
  <c r="J63" i="152" s="1"/>
  <c r="I43" i="152"/>
  <c r="H43" i="152"/>
  <c r="H63" i="152" s="1"/>
  <c r="G43" i="152"/>
  <c r="F43" i="152"/>
  <c r="F63" i="152" s="1"/>
  <c r="E43" i="152"/>
  <c r="E63" i="152" s="1"/>
  <c r="D43" i="152"/>
  <c r="C43" i="152"/>
  <c r="C63" i="152" s="1"/>
  <c r="L43" i="153"/>
  <c r="L63" i="153" s="1"/>
  <c r="K43" i="153"/>
  <c r="J43" i="153"/>
  <c r="J63" i="153" s="1"/>
  <c r="I43" i="153"/>
  <c r="H43" i="153"/>
  <c r="H63" i="153" s="1"/>
  <c r="G43" i="153"/>
  <c r="G63" i="153" s="1"/>
  <c r="F43" i="153"/>
  <c r="E43" i="153"/>
  <c r="E63" i="153" s="1"/>
  <c r="D43" i="153"/>
  <c r="D63" i="153" s="1"/>
  <c r="C43" i="153"/>
  <c r="L43" i="154"/>
  <c r="L63" i="154" s="1"/>
  <c r="K43" i="154"/>
  <c r="J43" i="154"/>
  <c r="J63" i="154" s="1"/>
  <c r="I43" i="154"/>
  <c r="I63" i="154" s="1"/>
  <c r="H43" i="154"/>
  <c r="G43" i="154"/>
  <c r="G63" i="154" s="1"/>
  <c r="F43" i="154"/>
  <c r="F63" i="154" s="1"/>
  <c r="E43" i="154"/>
  <c r="D43" i="154"/>
  <c r="D63" i="154" s="1"/>
  <c r="C43" i="154"/>
  <c r="L43" i="155"/>
  <c r="L63" i="155" s="1"/>
  <c r="K43" i="155"/>
  <c r="K63" i="155" s="1"/>
  <c r="J43" i="155"/>
  <c r="I43" i="155"/>
  <c r="I63" i="155" s="1"/>
  <c r="H43" i="155"/>
  <c r="H63" i="155" s="1"/>
  <c r="G43" i="155"/>
  <c r="F43" i="155"/>
  <c r="F63" i="155" s="1"/>
  <c r="E43" i="155"/>
  <c r="D43" i="155"/>
  <c r="D63" i="155" s="1"/>
  <c r="C43" i="155"/>
  <c r="C63" i="155" s="1"/>
  <c r="L43" i="156"/>
  <c r="K43" i="156"/>
  <c r="K63" i="156" s="1"/>
  <c r="J43" i="156"/>
  <c r="J63" i="156" s="1"/>
  <c r="I43" i="156"/>
  <c r="H43" i="156"/>
  <c r="H63" i="156" s="1"/>
  <c r="G43" i="156"/>
  <c r="F43" i="156"/>
  <c r="F63" i="156" s="1"/>
  <c r="E43" i="156"/>
  <c r="E63" i="156" s="1"/>
  <c r="D43" i="156"/>
  <c r="C43" i="156"/>
  <c r="C63" i="156" s="1"/>
  <c r="L43" i="157"/>
  <c r="L63" i="157" s="1"/>
  <c r="K43" i="157"/>
  <c r="J43" i="157"/>
  <c r="J63" i="157" s="1"/>
  <c r="I43" i="157"/>
  <c r="H43" i="157"/>
  <c r="H63" i="157" s="1"/>
  <c r="G43" i="157"/>
  <c r="G63" i="157" s="1"/>
  <c r="F43" i="157"/>
  <c r="E43" i="157"/>
  <c r="E63" i="157" s="1"/>
  <c r="D43" i="157"/>
  <c r="D63" i="157" s="1"/>
  <c r="C43" i="157"/>
  <c r="L43" i="158"/>
  <c r="L63" i="158" s="1"/>
  <c r="K43" i="158"/>
  <c r="J43" i="158"/>
  <c r="J63" i="158" s="1"/>
  <c r="I43" i="158"/>
  <c r="I63" i="158" s="1"/>
  <c r="H43" i="158"/>
  <c r="G43" i="158"/>
  <c r="G63" i="158" s="1"/>
  <c r="F43" i="158"/>
  <c r="F63" i="158" s="1"/>
  <c r="E43" i="158"/>
  <c r="D43" i="158"/>
  <c r="D63" i="158" s="1"/>
  <c r="C43" i="158"/>
  <c r="L43" i="159"/>
  <c r="L63" i="159" s="1"/>
  <c r="K43" i="159"/>
  <c r="K63" i="159" s="1"/>
  <c r="J43" i="159"/>
  <c r="I43" i="159"/>
  <c r="I63" i="159" s="1"/>
  <c r="H43" i="159"/>
  <c r="H63" i="159" s="1"/>
  <c r="G43" i="159"/>
  <c r="F43" i="159"/>
  <c r="F63" i="159" s="1"/>
  <c r="E43" i="159"/>
  <c r="D43" i="159"/>
  <c r="D63" i="159" s="1"/>
  <c r="C43" i="159"/>
  <c r="C63" i="159" s="1"/>
  <c r="L43" i="160"/>
  <c r="K43" i="160"/>
  <c r="K63" i="160" s="1"/>
  <c r="J43" i="160"/>
  <c r="J63" i="160" s="1"/>
  <c r="I43" i="160"/>
  <c r="H43" i="160"/>
  <c r="H63" i="160" s="1"/>
  <c r="G43" i="160"/>
  <c r="F43" i="160"/>
  <c r="F63" i="160" s="1"/>
  <c r="E43" i="160"/>
  <c r="E63" i="160" s="1"/>
  <c r="D43" i="160"/>
  <c r="C43" i="160"/>
  <c r="C63" i="160" s="1"/>
  <c r="L43" i="161"/>
  <c r="L63" i="161" s="1"/>
  <c r="K43" i="161"/>
  <c r="J43" i="161"/>
  <c r="J63" i="161" s="1"/>
  <c r="I43" i="161"/>
  <c r="H43" i="161"/>
  <c r="H63" i="161" s="1"/>
  <c r="G43" i="161"/>
  <c r="G63" i="161" s="1"/>
  <c r="F43" i="161"/>
  <c r="E43" i="161"/>
  <c r="E63" i="161" s="1"/>
  <c r="D43" i="161"/>
  <c r="D63" i="161" s="1"/>
  <c r="C43" i="161"/>
  <c r="L43" i="162"/>
  <c r="L63" i="162" s="1"/>
  <c r="K43" i="162"/>
  <c r="J43" i="162"/>
  <c r="J63" i="162" s="1"/>
  <c r="I43" i="162"/>
  <c r="I63" i="162" s="1"/>
  <c r="H43" i="162"/>
  <c r="G43" i="162"/>
  <c r="G63" i="162" s="1"/>
  <c r="F43" i="162"/>
  <c r="F63" i="162" s="1"/>
  <c r="E43" i="162"/>
  <c r="D43" i="162"/>
  <c r="D63" i="162" s="1"/>
  <c r="C43" i="162"/>
  <c r="L43" i="163"/>
  <c r="L63" i="163" s="1"/>
  <c r="K43" i="163"/>
  <c r="K63" i="163" s="1"/>
  <c r="J43" i="163"/>
  <c r="I43" i="163"/>
  <c r="I63" i="163" s="1"/>
  <c r="H43" i="163"/>
  <c r="H63" i="163" s="1"/>
  <c r="G43" i="163"/>
  <c r="F43" i="163"/>
  <c r="F63" i="163" s="1"/>
  <c r="E43" i="163"/>
  <c r="D43" i="163"/>
  <c r="D63" i="163" s="1"/>
  <c r="C43" i="163"/>
  <c r="C63" i="163" s="1"/>
  <c r="L43" i="164"/>
  <c r="K43" i="164"/>
  <c r="K63" i="164" s="1"/>
  <c r="J43" i="164"/>
  <c r="J63" i="164" s="1"/>
  <c r="I43" i="164"/>
  <c r="H43" i="164"/>
  <c r="H63" i="164" s="1"/>
  <c r="G43" i="164"/>
  <c r="F43" i="164"/>
  <c r="F63" i="164" s="1"/>
  <c r="E43" i="164"/>
  <c r="E63" i="164" s="1"/>
  <c r="D43" i="164"/>
  <c r="C43" i="164"/>
  <c r="C63" i="164" s="1"/>
  <c r="L43" i="165"/>
  <c r="L63" i="165" s="1"/>
  <c r="K43" i="165"/>
  <c r="J43" i="165"/>
  <c r="J63" i="165" s="1"/>
  <c r="I43" i="165"/>
  <c r="H43" i="165"/>
  <c r="H63" i="165" s="1"/>
  <c r="G43" i="165"/>
  <c r="G63" i="165" s="1"/>
  <c r="F43" i="165"/>
  <c r="E43" i="165"/>
  <c r="E63" i="165" s="1"/>
  <c r="D43" i="165"/>
  <c r="D63" i="165" s="1"/>
  <c r="C43" i="165"/>
  <c r="L43" i="166"/>
  <c r="L63" i="166" s="1"/>
  <c r="K43" i="166"/>
  <c r="J43" i="166"/>
  <c r="J63" i="166" s="1"/>
  <c r="I43" i="166"/>
  <c r="I63" i="166" s="1"/>
  <c r="H43" i="166"/>
  <c r="G43" i="166"/>
  <c r="G63" i="166" s="1"/>
  <c r="F43" i="166"/>
  <c r="F63" i="166" s="1"/>
  <c r="E43" i="166"/>
  <c r="D43" i="166"/>
  <c r="D63" i="166" s="1"/>
  <c r="C43" i="166"/>
  <c r="L43" i="167"/>
  <c r="L63" i="167" s="1"/>
  <c r="K43" i="167"/>
  <c r="K63" i="167" s="1"/>
  <c r="J43" i="167"/>
  <c r="I43" i="167"/>
  <c r="I63" i="167" s="1"/>
  <c r="H43" i="167"/>
  <c r="H63" i="167" s="1"/>
  <c r="G43" i="167"/>
  <c r="F43" i="167"/>
  <c r="F63" i="167" s="1"/>
  <c r="E43" i="167"/>
  <c r="D43" i="167"/>
  <c r="D63" i="167" s="1"/>
  <c r="C43" i="167"/>
  <c r="C63" i="167" s="1"/>
  <c r="L43" i="168"/>
  <c r="K43" i="168"/>
  <c r="K63" i="168" s="1"/>
  <c r="J43" i="168"/>
  <c r="J63" i="168" s="1"/>
  <c r="I43" i="168"/>
  <c r="H43" i="168"/>
  <c r="H63" i="168" s="1"/>
  <c r="G43" i="168"/>
  <c r="F43" i="168"/>
  <c r="F63" i="168" s="1"/>
  <c r="E43" i="168"/>
  <c r="E63" i="168" s="1"/>
  <c r="D43" i="168"/>
  <c r="C43" i="168"/>
  <c r="C63" i="168" s="1"/>
  <c r="L43" i="169"/>
  <c r="L63" i="169" s="1"/>
  <c r="K43" i="169"/>
  <c r="J43" i="169"/>
  <c r="J63" i="169" s="1"/>
  <c r="I43" i="169"/>
  <c r="H43" i="169"/>
  <c r="H63" i="169" s="1"/>
  <c r="G43" i="169"/>
  <c r="G63" i="169" s="1"/>
  <c r="F43" i="169"/>
  <c r="E43" i="169"/>
  <c r="E63" i="169" s="1"/>
  <c r="D43" i="169"/>
  <c r="D63" i="169" s="1"/>
  <c r="C43" i="169"/>
  <c r="L43" i="170"/>
  <c r="L63" i="170" s="1"/>
  <c r="K43" i="170"/>
  <c r="J43" i="170"/>
  <c r="J63" i="170" s="1"/>
  <c r="I43" i="170"/>
  <c r="I63" i="170" s="1"/>
  <c r="H43" i="170"/>
  <c r="G43" i="170"/>
  <c r="G63" i="170" s="1"/>
  <c r="F43" i="170"/>
  <c r="F63" i="170" s="1"/>
  <c r="E43" i="170"/>
  <c r="D43" i="170"/>
  <c r="D63" i="170" s="1"/>
  <c r="C43" i="170"/>
  <c r="L43" i="171"/>
  <c r="L63" i="171" s="1"/>
  <c r="K43" i="171"/>
  <c r="K63" i="171" s="1"/>
  <c r="J43" i="171"/>
  <c r="I43" i="171"/>
  <c r="I63" i="171" s="1"/>
  <c r="H43" i="171"/>
  <c r="H63" i="171" s="1"/>
  <c r="G43" i="171"/>
  <c r="F43" i="171"/>
  <c r="F63" i="171" s="1"/>
  <c r="E43" i="171"/>
  <c r="D43" i="171"/>
  <c r="D63" i="171" s="1"/>
  <c r="C43" i="171"/>
  <c r="C63" i="171" s="1"/>
  <c r="L43" i="172"/>
  <c r="K43" i="172"/>
  <c r="K63" i="172" s="1"/>
  <c r="J43" i="172"/>
  <c r="J63" i="172" s="1"/>
  <c r="I43" i="172"/>
  <c r="H43" i="172"/>
  <c r="H63" i="172" s="1"/>
  <c r="G43" i="172"/>
  <c r="F43" i="172"/>
  <c r="F63" i="172" s="1"/>
  <c r="E43" i="172"/>
  <c r="E63" i="172" s="1"/>
  <c r="D43" i="172"/>
  <c r="C43" i="172"/>
  <c r="C63" i="172" s="1"/>
  <c r="L43" i="173"/>
  <c r="L63" i="173" s="1"/>
  <c r="K43" i="173"/>
  <c r="J43" i="173"/>
  <c r="J63" i="173" s="1"/>
  <c r="I43" i="173"/>
  <c r="H43" i="173"/>
  <c r="H63" i="173" s="1"/>
  <c r="G43" i="173"/>
  <c r="G63" i="173" s="1"/>
  <c r="F43" i="173"/>
  <c r="E43" i="173"/>
  <c r="E63" i="173" s="1"/>
  <c r="D43" i="173"/>
  <c r="D63" i="173" s="1"/>
  <c r="C43" i="173"/>
  <c r="L43" i="174"/>
  <c r="L63" i="174" s="1"/>
  <c r="K43" i="174"/>
  <c r="J43" i="174"/>
  <c r="J63" i="174" s="1"/>
  <c r="I43" i="174"/>
  <c r="I63" i="174" s="1"/>
  <c r="H43" i="174"/>
  <c r="G43" i="174"/>
  <c r="G63" i="174" s="1"/>
  <c r="F43" i="174"/>
  <c r="F63" i="174" s="1"/>
  <c r="E43" i="174"/>
  <c r="D43" i="174"/>
  <c r="D63" i="174" s="1"/>
  <c r="C43" i="174"/>
  <c r="L43" i="175"/>
  <c r="L63" i="175" s="1"/>
  <c r="K43" i="175"/>
  <c r="K63" i="175" s="1"/>
  <c r="J43" i="175"/>
  <c r="I43" i="175"/>
  <c r="I63" i="175" s="1"/>
  <c r="H43" i="175"/>
  <c r="H63" i="175" s="1"/>
  <c r="G43" i="175"/>
  <c r="F43" i="175"/>
  <c r="F63" i="175" s="1"/>
  <c r="E43" i="175"/>
  <c r="D43" i="175"/>
  <c r="D63" i="175" s="1"/>
  <c r="C43" i="175"/>
  <c r="C63" i="175" s="1"/>
  <c r="L43" i="176"/>
  <c r="K43" i="176"/>
  <c r="K63" i="176" s="1"/>
  <c r="J43" i="176"/>
  <c r="J63" i="176" s="1"/>
  <c r="I43" i="176"/>
  <c r="H43" i="176"/>
  <c r="H63" i="176" s="1"/>
  <c r="G43" i="176"/>
  <c r="F43" i="176"/>
  <c r="F63" i="176" s="1"/>
  <c r="E43" i="176"/>
  <c r="E63" i="176" s="1"/>
  <c r="D43" i="176"/>
  <c r="C43" i="176"/>
  <c r="C63" i="176" s="1"/>
  <c r="L43" i="177"/>
  <c r="L63" i="177" s="1"/>
  <c r="K43" i="177"/>
  <c r="J43" i="177"/>
  <c r="J63" i="177" s="1"/>
  <c r="I43" i="177"/>
  <c r="H43" i="177"/>
  <c r="H63" i="177" s="1"/>
  <c r="G43" i="177"/>
  <c r="G63" i="177" s="1"/>
  <c r="F43" i="177"/>
  <c r="E43" i="177"/>
  <c r="E63" i="177" s="1"/>
  <c r="D43" i="177"/>
  <c r="D63" i="177" s="1"/>
  <c r="C43" i="177"/>
  <c r="L43" i="178"/>
  <c r="L63" i="178" s="1"/>
  <c r="K43" i="178"/>
  <c r="J43" i="178"/>
  <c r="J63" i="178" s="1"/>
  <c r="I43" i="178"/>
  <c r="I63" i="178" s="1"/>
  <c r="H43" i="178"/>
  <c r="G43" i="178"/>
  <c r="G63" i="178" s="1"/>
  <c r="F43" i="178"/>
  <c r="F63" i="178" s="1"/>
  <c r="E43" i="178"/>
  <c r="D43" i="178"/>
  <c r="D63" i="178" s="1"/>
  <c r="C43" i="178"/>
  <c r="L43" i="179"/>
  <c r="L63" i="179" s="1"/>
  <c r="K43" i="179"/>
  <c r="K63" i="179" s="1"/>
  <c r="J43" i="179"/>
  <c r="I43" i="179"/>
  <c r="I63" i="179" s="1"/>
  <c r="H43" i="179"/>
  <c r="H63" i="179" s="1"/>
  <c r="G43" i="179"/>
  <c r="F43" i="179"/>
  <c r="F63" i="179" s="1"/>
  <c r="E43" i="179"/>
  <c r="D43" i="179"/>
  <c r="D63" i="179" s="1"/>
  <c r="C43" i="179"/>
  <c r="C63" i="179" s="1"/>
  <c r="L43" i="180"/>
  <c r="K43" i="180"/>
  <c r="K63" i="180" s="1"/>
  <c r="J43" i="180"/>
  <c r="J63" i="180" s="1"/>
  <c r="I43" i="180"/>
  <c r="H43" i="180"/>
  <c r="H63" i="180" s="1"/>
  <c r="G43" i="180"/>
  <c r="F43" i="180"/>
  <c r="F63" i="180" s="1"/>
  <c r="E43" i="180"/>
  <c r="E63" i="180" s="1"/>
  <c r="D43" i="180"/>
  <c r="C43" i="180"/>
  <c r="C63" i="180" s="1"/>
  <c r="L43" i="181"/>
  <c r="L63" i="181" s="1"/>
  <c r="K43" i="181"/>
  <c r="J43" i="181"/>
  <c r="J63" i="181" s="1"/>
  <c r="I43" i="181"/>
  <c r="H43" i="181"/>
  <c r="H63" i="181" s="1"/>
  <c r="G43" i="181"/>
  <c r="G63" i="181" s="1"/>
  <c r="F43" i="181"/>
  <c r="F63" i="181" s="1"/>
  <c r="E43" i="181"/>
  <c r="E63" i="181" s="1"/>
  <c r="D43" i="181"/>
  <c r="D63" i="181" s="1"/>
  <c r="C43" i="181"/>
  <c r="L43" i="182"/>
  <c r="L63" i="182" s="1"/>
  <c r="K43" i="182"/>
  <c r="J43" i="182"/>
  <c r="J63" i="182" s="1"/>
  <c r="I43" i="182"/>
  <c r="I63" i="182" s="1"/>
  <c r="H43" i="182"/>
  <c r="H63" i="182" s="1"/>
  <c r="G43" i="182"/>
  <c r="G63" i="182" s="1"/>
  <c r="F43" i="182"/>
  <c r="F63" i="182" s="1"/>
  <c r="E43" i="182"/>
  <c r="D43" i="182"/>
  <c r="D63" i="182" s="1"/>
  <c r="C43" i="182"/>
  <c r="L43" i="183"/>
  <c r="L63" i="183" s="1"/>
  <c r="K43" i="183"/>
  <c r="K63" i="183" s="1"/>
  <c r="J43" i="183"/>
  <c r="J63" i="183" s="1"/>
  <c r="I43" i="183"/>
  <c r="I63" i="183" s="1"/>
  <c r="H43" i="183"/>
  <c r="H63" i="183" s="1"/>
  <c r="G43" i="183"/>
  <c r="F43" i="183"/>
  <c r="F63" i="183" s="1"/>
  <c r="E43" i="183"/>
  <c r="D43" i="183"/>
  <c r="D63" i="183" s="1"/>
  <c r="C43" i="183"/>
  <c r="C63" i="183" s="1"/>
  <c r="L43" i="184"/>
  <c r="L63" i="184" s="1"/>
  <c r="K43" i="184"/>
  <c r="K63" i="184" s="1"/>
  <c r="J43" i="184"/>
  <c r="J63" i="184" s="1"/>
  <c r="I43" i="184"/>
  <c r="H43" i="184"/>
  <c r="H63" i="184" s="1"/>
  <c r="G43" i="184"/>
  <c r="F43" i="184"/>
  <c r="F63" i="184" s="1"/>
  <c r="E43" i="184"/>
  <c r="E63" i="184" s="1"/>
  <c r="D43" i="184"/>
  <c r="D63" i="184" s="1"/>
  <c r="C43" i="184"/>
  <c r="C63" i="184" s="1"/>
  <c r="L43" i="185"/>
  <c r="L63" i="185" s="1"/>
  <c r="K43" i="185"/>
  <c r="J43" i="185"/>
  <c r="J63" i="185" s="1"/>
  <c r="I43" i="185"/>
  <c r="H43" i="185"/>
  <c r="H63" i="185" s="1"/>
  <c r="G43" i="185"/>
  <c r="G63" i="185" s="1"/>
  <c r="F43" i="185"/>
  <c r="F63" i="185" s="1"/>
  <c r="E43" i="185"/>
  <c r="E63" i="185" s="1"/>
  <c r="D43" i="185"/>
  <c r="D63" i="185" s="1"/>
  <c r="C43" i="185"/>
  <c r="L43" i="186"/>
  <c r="L63" i="186" s="1"/>
  <c r="K43" i="186"/>
  <c r="J43" i="186"/>
  <c r="J63" i="186" s="1"/>
  <c r="I43" i="186"/>
  <c r="I63" i="186" s="1"/>
  <c r="H43" i="186"/>
  <c r="H63" i="186" s="1"/>
  <c r="G43" i="186"/>
  <c r="G63" i="186" s="1"/>
  <c r="F43" i="186"/>
  <c r="F63" i="186" s="1"/>
  <c r="E43" i="186"/>
  <c r="D43" i="186"/>
  <c r="D63" i="186" s="1"/>
  <c r="C43" i="186"/>
  <c r="L43" i="187"/>
  <c r="L63" i="187" s="1"/>
  <c r="K43" i="187"/>
  <c r="K63" i="187" s="1"/>
  <c r="J43" i="187"/>
  <c r="J63" i="187" s="1"/>
  <c r="I43" i="187"/>
  <c r="I63" i="187" s="1"/>
  <c r="H43" i="187"/>
  <c r="H63" i="187" s="1"/>
  <c r="G43" i="187"/>
  <c r="F43" i="187"/>
  <c r="F63" i="187" s="1"/>
  <c r="E43" i="187"/>
  <c r="D43" i="187"/>
  <c r="D63" i="187" s="1"/>
  <c r="C43" i="187"/>
  <c r="C63" i="187" s="1"/>
  <c r="L43" i="188"/>
  <c r="L63" i="188" s="1"/>
  <c r="K43" i="188"/>
  <c r="K63" i="188" s="1"/>
  <c r="J43" i="188"/>
  <c r="J63" i="188" s="1"/>
  <c r="I43" i="188"/>
  <c r="H43" i="188"/>
  <c r="H63" i="188" s="1"/>
  <c r="G43" i="188"/>
  <c r="F43" i="188"/>
  <c r="F63" i="188" s="1"/>
  <c r="E43" i="188"/>
  <c r="E63" i="188" s="1"/>
  <c r="D43" i="188"/>
  <c r="D63" i="188" s="1"/>
  <c r="C43" i="188"/>
  <c r="C63" i="188" s="1"/>
  <c r="L43" i="189"/>
  <c r="L63" i="189" s="1"/>
  <c r="K43" i="189"/>
  <c r="J43" i="189"/>
  <c r="J63" i="189" s="1"/>
  <c r="I43" i="189"/>
  <c r="H43" i="189"/>
  <c r="H63" i="189" s="1"/>
  <c r="G43" i="189"/>
  <c r="G63" i="189" s="1"/>
  <c r="F43" i="189"/>
  <c r="F63" i="189" s="1"/>
  <c r="E43" i="189"/>
  <c r="E63" i="189" s="1"/>
  <c r="D43" i="189"/>
  <c r="D63" i="189" s="1"/>
  <c r="C43" i="189"/>
  <c r="L43" i="190"/>
  <c r="L63" i="190" s="1"/>
  <c r="K43" i="190"/>
  <c r="J43" i="190"/>
  <c r="J63" i="190" s="1"/>
  <c r="I43" i="190"/>
  <c r="I63" i="190" s="1"/>
  <c r="H43" i="190"/>
  <c r="H63" i="190" s="1"/>
  <c r="G43" i="190"/>
  <c r="G63" i="190" s="1"/>
  <c r="F43" i="190"/>
  <c r="F63" i="190" s="1"/>
  <c r="E43" i="190"/>
  <c r="D43" i="190"/>
  <c r="D63" i="190" s="1"/>
  <c r="C43" i="190"/>
  <c r="L43" i="191"/>
  <c r="L63" i="191" s="1"/>
  <c r="K43" i="191"/>
  <c r="K63" i="191" s="1"/>
  <c r="J43" i="191"/>
  <c r="J63" i="191" s="1"/>
  <c r="I43" i="191"/>
  <c r="I63" i="191" s="1"/>
  <c r="H43" i="191"/>
  <c r="H63" i="191" s="1"/>
  <c r="G43" i="191"/>
  <c r="F43" i="191"/>
  <c r="F63" i="191" s="1"/>
  <c r="E43" i="191"/>
  <c r="D43" i="191"/>
  <c r="D63" i="191" s="1"/>
  <c r="C43" i="191"/>
  <c r="C63" i="191" s="1"/>
  <c r="L43" i="192"/>
  <c r="L63" i="192" s="1"/>
  <c r="K43" i="192"/>
  <c r="K63" i="192" s="1"/>
  <c r="J43" i="192"/>
  <c r="J63" i="192" s="1"/>
  <c r="I43" i="192"/>
  <c r="H43" i="192"/>
  <c r="H63" i="192" s="1"/>
  <c r="G43" i="192"/>
  <c r="F43" i="192"/>
  <c r="F63" i="192" s="1"/>
  <c r="E43" i="192"/>
  <c r="E63" i="192" s="1"/>
  <c r="D43" i="192"/>
  <c r="D63" i="192" s="1"/>
  <c r="C43" i="192"/>
  <c r="C63" i="192" s="1"/>
  <c r="L43" i="193"/>
  <c r="L63" i="193" s="1"/>
  <c r="K43" i="193"/>
  <c r="J43" i="193"/>
  <c r="J63" i="193" s="1"/>
  <c r="I43" i="193"/>
  <c r="H43" i="193"/>
  <c r="H63" i="193" s="1"/>
  <c r="G43" i="193"/>
  <c r="G63" i="193" s="1"/>
  <c r="F43" i="193"/>
  <c r="F63" i="193" s="1"/>
  <c r="E43" i="193"/>
  <c r="E63" i="193" s="1"/>
  <c r="D43" i="193"/>
  <c r="D63" i="193" s="1"/>
  <c r="C43" i="193"/>
  <c r="L43" i="194"/>
  <c r="L63" i="194" s="1"/>
  <c r="K43" i="194"/>
  <c r="J43" i="194"/>
  <c r="J63" i="194" s="1"/>
  <c r="I43" i="194"/>
  <c r="I63" i="194" s="1"/>
  <c r="H43" i="194"/>
  <c r="H63" i="194" s="1"/>
  <c r="G43" i="194"/>
  <c r="G63" i="194" s="1"/>
  <c r="F43" i="194"/>
  <c r="F63" i="194" s="1"/>
  <c r="E43" i="194"/>
  <c r="D43" i="194"/>
  <c r="D63" i="194" s="1"/>
  <c r="C43" i="194"/>
  <c r="L43" i="195"/>
  <c r="L63" i="195" s="1"/>
  <c r="K43" i="195"/>
  <c r="K63" i="195" s="1"/>
  <c r="J43" i="195"/>
  <c r="J63" i="195" s="1"/>
  <c r="I43" i="195"/>
  <c r="I63" i="195" s="1"/>
  <c r="H43" i="195"/>
  <c r="H63" i="195" s="1"/>
  <c r="G43" i="195"/>
  <c r="F43" i="195"/>
  <c r="F63" i="195" s="1"/>
  <c r="E43" i="195"/>
  <c r="D43" i="195"/>
  <c r="D63" i="195" s="1"/>
  <c r="C43" i="195"/>
  <c r="C63" i="195" s="1"/>
  <c r="L43" i="196"/>
  <c r="L63" i="196" s="1"/>
  <c r="K43" i="196"/>
  <c r="K63" i="196" s="1"/>
  <c r="J43" i="196"/>
  <c r="J63" i="196" s="1"/>
  <c r="I43" i="196"/>
  <c r="H43" i="196"/>
  <c r="H63" i="196" s="1"/>
  <c r="G43" i="196"/>
  <c r="F43" i="196"/>
  <c r="F63" i="196" s="1"/>
  <c r="E43" i="196"/>
  <c r="E63" i="196" s="1"/>
  <c r="D43" i="196"/>
  <c r="D63" i="196" s="1"/>
  <c r="C43" i="196"/>
  <c r="C63" i="196" s="1"/>
  <c r="L43" i="197"/>
  <c r="L63" i="197" s="1"/>
  <c r="K43" i="197"/>
  <c r="J43" i="197"/>
  <c r="J63" i="197" s="1"/>
  <c r="I43" i="197"/>
  <c r="H43" i="197"/>
  <c r="H63" i="197" s="1"/>
  <c r="G43" i="197"/>
  <c r="G63" i="197" s="1"/>
  <c r="F43" i="197"/>
  <c r="F63" i="197" s="1"/>
  <c r="E43" i="197"/>
  <c r="E63" i="197" s="1"/>
  <c r="D43" i="197"/>
  <c r="D63" i="197" s="1"/>
  <c r="C43" i="197"/>
  <c r="L43" i="198"/>
  <c r="L63" i="198" s="1"/>
  <c r="K43" i="198"/>
  <c r="J43" i="198"/>
  <c r="J63" i="198" s="1"/>
  <c r="I43" i="198"/>
  <c r="I63" i="198" s="1"/>
  <c r="H43" i="198"/>
  <c r="H63" i="198" s="1"/>
  <c r="G43" i="198"/>
  <c r="G63" i="198" s="1"/>
  <c r="F43" i="198"/>
  <c r="F63" i="198" s="1"/>
  <c r="E43" i="198"/>
  <c r="D43" i="198"/>
  <c r="D63" i="198" s="1"/>
  <c r="C43" i="198"/>
  <c r="L43" i="199"/>
  <c r="L63" i="199" s="1"/>
  <c r="K43" i="199"/>
  <c r="K63" i="199" s="1"/>
  <c r="J43" i="199"/>
  <c r="J63" i="199" s="1"/>
  <c r="I43" i="199"/>
  <c r="I63" i="199" s="1"/>
  <c r="H43" i="199"/>
  <c r="H63" i="199" s="1"/>
  <c r="G43" i="199"/>
  <c r="F43" i="199"/>
  <c r="F63" i="199" s="1"/>
  <c r="E43" i="199"/>
  <c r="D43" i="199"/>
  <c r="D63" i="199" s="1"/>
  <c r="C43" i="199"/>
  <c r="C63" i="199" s="1"/>
  <c r="L43" i="200"/>
  <c r="L63" i="200" s="1"/>
  <c r="K43" i="200"/>
  <c r="K63" i="200" s="1"/>
  <c r="J43" i="200"/>
  <c r="J63" i="200" s="1"/>
  <c r="I43" i="200"/>
  <c r="H43" i="200"/>
  <c r="H63" i="200" s="1"/>
  <c r="G43" i="200"/>
  <c r="F43" i="200"/>
  <c r="F63" i="200" s="1"/>
  <c r="E43" i="200"/>
  <c r="E63" i="200" s="1"/>
  <c r="D43" i="200"/>
  <c r="D63" i="200" s="1"/>
  <c r="C43" i="200"/>
  <c r="C63" i="200" s="1"/>
  <c r="L43" i="201"/>
  <c r="L63" i="201" s="1"/>
  <c r="K43" i="201"/>
  <c r="J43" i="201"/>
  <c r="J63" i="201" s="1"/>
  <c r="I43" i="201"/>
  <c r="H43" i="201"/>
  <c r="H63" i="201" s="1"/>
  <c r="G43" i="201"/>
  <c r="G63" i="201" s="1"/>
  <c r="F43" i="201"/>
  <c r="F63" i="201" s="1"/>
  <c r="E43" i="201"/>
  <c r="E63" i="201" s="1"/>
  <c r="D43" i="201"/>
  <c r="D63" i="201" s="1"/>
  <c r="C43" i="201"/>
  <c r="L43" i="202"/>
  <c r="L63" i="202" s="1"/>
  <c r="K43" i="202"/>
  <c r="J43" i="202"/>
  <c r="J63" i="202" s="1"/>
  <c r="I43" i="202"/>
  <c r="I63" i="202" s="1"/>
  <c r="H43" i="202"/>
  <c r="H63" i="202" s="1"/>
  <c r="G43" i="202"/>
  <c r="G63" i="202" s="1"/>
  <c r="F43" i="202"/>
  <c r="F63" i="202" s="1"/>
  <c r="E43" i="202"/>
  <c r="D43" i="202"/>
  <c r="D63" i="202" s="1"/>
  <c r="C43" i="202"/>
  <c r="L43" i="203"/>
  <c r="L63" i="203" s="1"/>
  <c r="K43" i="203"/>
  <c r="K63" i="203" s="1"/>
  <c r="J43" i="203"/>
  <c r="J63" i="203" s="1"/>
  <c r="I43" i="203"/>
  <c r="I63" i="203" s="1"/>
  <c r="H43" i="203"/>
  <c r="H63" i="203" s="1"/>
  <c r="G43" i="203"/>
  <c r="F43" i="203"/>
  <c r="F63" i="203" s="1"/>
  <c r="E43" i="203"/>
  <c r="D43" i="203"/>
  <c r="D63" i="203" s="1"/>
  <c r="C43" i="203"/>
  <c r="C63" i="203" s="1"/>
  <c r="L43" i="204"/>
  <c r="L63" i="204" s="1"/>
  <c r="K43" i="204"/>
  <c r="K63" i="204" s="1"/>
  <c r="J43" i="204"/>
  <c r="J63" i="204" s="1"/>
  <c r="I43" i="204"/>
  <c r="H43" i="204"/>
  <c r="H63" i="204" s="1"/>
  <c r="G43" i="204"/>
  <c r="F43" i="204"/>
  <c r="F63" i="204" s="1"/>
  <c r="E43" i="204"/>
  <c r="E63" i="204" s="1"/>
  <c r="D43" i="204"/>
  <c r="D63" i="204" s="1"/>
  <c r="C43" i="204"/>
  <c r="C63" i="204" s="1"/>
  <c r="L43" i="205"/>
  <c r="L63" i="205" s="1"/>
  <c r="K43" i="205"/>
  <c r="J43" i="205"/>
  <c r="J63" i="205" s="1"/>
  <c r="I43" i="205"/>
  <c r="H43" i="205"/>
  <c r="H63" i="205" s="1"/>
  <c r="G43" i="205"/>
  <c r="G63" i="205" s="1"/>
  <c r="F43" i="205"/>
  <c r="F63" i="205" s="1"/>
  <c r="E43" i="205"/>
  <c r="E63" i="205" s="1"/>
  <c r="D43" i="205"/>
  <c r="D63" i="205" s="1"/>
  <c r="C43" i="205"/>
  <c r="L43" i="206"/>
  <c r="L63" i="206" s="1"/>
  <c r="K43" i="206"/>
  <c r="J43" i="206"/>
  <c r="J63" i="206" s="1"/>
  <c r="I43" i="206"/>
  <c r="I63" i="206" s="1"/>
  <c r="H43" i="206"/>
  <c r="H63" i="206" s="1"/>
  <c r="G43" i="206"/>
  <c r="G63" i="206" s="1"/>
  <c r="F43" i="206"/>
  <c r="F63" i="206" s="1"/>
  <c r="E43" i="206"/>
  <c r="D43" i="206"/>
  <c r="D63" i="206" s="1"/>
  <c r="C43" i="206"/>
  <c r="L43" i="207"/>
  <c r="L63" i="207" s="1"/>
  <c r="K43" i="207"/>
  <c r="K63" i="207" s="1"/>
  <c r="J43" i="207"/>
  <c r="J63" i="207" s="1"/>
  <c r="I43" i="207"/>
  <c r="I63" i="207" s="1"/>
  <c r="H43" i="207"/>
  <c r="H63" i="207" s="1"/>
  <c r="G43" i="207"/>
  <c r="F43" i="207"/>
  <c r="F63" i="207" s="1"/>
  <c r="E43" i="207"/>
  <c r="D43" i="207"/>
  <c r="D63" i="207" s="1"/>
  <c r="C43" i="207"/>
  <c r="C63" i="207" s="1"/>
  <c r="L43" i="208"/>
  <c r="L63" i="208" s="1"/>
  <c r="K43" i="208"/>
  <c r="K63" i="208" s="1"/>
  <c r="J43" i="208"/>
  <c r="J63" i="208" s="1"/>
  <c r="I43" i="208"/>
  <c r="H43" i="208"/>
  <c r="H63" i="208" s="1"/>
  <c r="G43" i="208"/>
  <c r="F43" i="208"/>
  <c r="F63" i="208" s="1"/>
  <c r="E43" i="208"/>
  <c r="E63" i="208" s="1"/>
  <c r="D43" i="208"/>
  <c r="D63" i="208" s="1"/>
  <c r="C43" i="208"/>
  <c r="C63" i="208" s="1"/>
  <c r="L43" i="209"/>
  <c r="L63" i="209" s="1"/>
  <c r="K43" i="209"/>
  <c r="J43" i="209"/>
  <c r="J63" i="209" s="1"/>
  <c r="I43" i="209"/>
  <c r="H43" i="209"/>
  <c r="H63" i="209" s="1"/>
  <c r="G43" i="209"/>
  <c r="G63" i="209" s="1"/>
  <c r="F43" i="209"/>
  <c r="F63" i="209" s="1"/>
  <c r="E43" i="209"/>
  <c r="E63" i="209" s="1"/>
  <c r="D43" i="209"/>
  <c r="D63" i="209" s="1"/>
  <c r="C43" i="209"/>
  <c r="L43" i="210"/>
  <c r="L63" i="210" s="1"/>
  <c r="K43" i="210"/>
  <c r="J43" i="210"/>
  <c r="J63" i="210" s="1"/>
  <c r="I43" i="210"/>
  <c r="I63" i="210" s="1"/>
  <c r="H43" i="210"/>
  <c r="H63" i="210" s="1"/>
  <c r="G43" i="210"/>
  <c r="G63" i="210" s="1"/>
  <c r="F43" i="210"/>
  <c r="F63" i="210" s="1"/>
  <c r="E43" i="210"/>
  <c r="D43" i="210"/>
  <c r="D63" i="210" s="1"/>
  <c r="C43" i="210"/>
  <c r="L43" i="211"/>
  <c r="L63" i="211" s="1"/>
  <c r="K43" i="211"/>
  <c r="K63" i="211" s="1"/>
  <c r="J43" i="211"/>
  <c r="J63" i="211" s="1"/>
  <c r="I43" i="211"/>
  <c r="I63" i="211" s="1"/>
  <c r="H43" i="211"/>
  <c r="H63" i="211" s="1"/>
  <c r="G43" i="211"/>
  <c r="F43" i="211"/>
  <c r="F63" i="211" s="1"/>
  <c r="E43" i="211"/>
  <c r="D43" i="211"/>
  <c r="D63" i="211" s="1"/>
  <c r="C43" i="211"/>
  <c r="C63" i="211" s="1"/>
  <c r="L43" i="212"/>
  <c r="L63" i="212" s="1"/>
  <c r="K43" i="212"/>
  <c r="K63" i="212" s="1"/>
  <c r="J43" i="212"/>
  <c r="J63" i="212" s="1"/>
  <c r="I43" i="212"/>
  <c r="H43" i="212"/>
  <c r="H63" i="212" s="1"/>
  <c r="G43" i="212"/>
  <c r="F43" i="212"/>
  <c r="F63" i="212" s="1"/>
  <c r="E43" i="212"/>
  <c r="E63" i="212" s="1"/>
  <c r="D43" i="212"/>
  <c r="D63" i="212" s="1"/>
  <c r="C43" i="212"/>
  <c r="C63" i="212" s="1"/>
  <c r="L43" i="213"/>
  <c r="L63" i="213" s="1"/>
  <c r="K43" i="213"/>
  <c r="J43" i="213"/>
  <c r="J63" i="213" s="1"/>
  <c r="I43" i="213"/>
  <c r="H43" i="213"/>
  <c r="H63" i="213" s="1"/>
  <c r="G43" i="213"/>
  <c r="G63" i="213" s="1"/>
  <c r="F43" i="213"/>
  <c r="F63" i="213" s="1"/>
  <c r="E43" i="213"/>
  <c r="E63" i="213" s="1"/>
  <c r="D43" i="213"/>
  <c r="D63" i="213" s="1"/>
  <c r="C43" i="213"/>
  <c r="L43" i="214"/>
  <c r="L63" i="214" s="1"/>
  <c r="K43" i="214"/>
  <c r="J43" i="214"/>
  <c r="J63" i="214" s="1"/>
  <c r="I43" i="214"/>
  <c r="I63" i="214" s="1"/>
  <c r="H43" i="214"/>
  <c r="H63" i="214" s="1"/>
  <c r="G43" i="214"/>
  <c r="G63" i="214" s="1"/>
  <c r="F43" i="214"/>
  <c r="F63" i="214" s="1"/>
  <c r="E43" i="214"/>
  <c r="D43" i="214"/>
  <c r="D63" i="214" s="1"/>
  <c r="C43" i="214"/>
  <c r="L43" i="215"/>
  <c r="L63" i="215" s="1"/>
  <c r="K43" i="215"/>
  <c r="K63" i="215" s="1"/>
  <c r="J43" i="215"/>
  <c r="J63" i="215" s="1"/>
  <c r="I43" i="215"/>
  <c r="I63" i="215" s="1"/>
  <c r="H43" i="215"/>
  <c r="H63" i="215" s="1"/>
  <c r="G43" i="215"/>
  <c r="F43" i="215"/>
  <c r="F63" i="215" s="1"/>
  <c r="E43" i="215"/>
  <c r="D43" i="215"/>
  <c r="D63" i="215" s="1"/>
  <c r="C43" i="215"/>
  <c r="C63" i="215" s="1"/>
  <c r="L43" i="216"/>
  <c r="L63" i="216" s="1"/>
  <c r="K43" i="216"/>
  <c r="K63" i="216" s="1"/>
  <c r="J43" i="216"/>
  <c r="J63" i="216" s="1"/>
  <c r="I43" i="216"/>
  <c r="H43" i="216"/>
  <c r="H63" i="216" s="1"/>
  <c r="G43" i="216"/>
  <c r="F43" i="216"/>
  <c r="F63" i="216" s="1"/>
  <c r="E43" i="216"/>
  <c r="E63" i="216" s="1"/>
  <c r="D43" i="216"/>
  <c r="D63" i="216" s="1"/>
  <c r="C43" i="216"/>
  <c r="C63" i="216" s="1"/>
  <c r="L43" i="217"/>
  <c r="L63" i="217" s="1"/>
  <c r="K43" i="217"/>
  <c r="J43" i="217"/>
  <c r="J63" i="217" s="1"/>
  <c r="I43" i="217"/>
  <c r="H43" i="217"/>
  <c r="H63" i="217" s="1"/>
  <c r="G43" i="217"/>
  <c r="G63" i="217" s="1"/>
  <c r="F43" i="217"/>
  <c r="F63" i="217" s="1"/>
  <c r="E43" i="217"/>
  <c r="E63" i="217" s="1"/>
  <c r="D43" i="217"/>
  <c r="D63" i="217" s="1"/>
  <c r="C43" i="217"/>
  <c r="L43" i="218"/>
  <c r="L63" i="218" s="1"/>
  <c r="K43" i="218"/>
  <c r="J43" i="218"/>
  <c r="J63" i="218" s="1"/>
  <c r="I43" i="218"/>
  <c r="I63" i="218" s="1"/>
  <c r="H43" i="218"/>
  <c r="H63" i="218" s="1"/>
  <c r="G43" i="218"/>
  <c r="G63" i="218" s="1"/>
  <c r="F43" i="218"/>
  <c r="F63" i="218" s="1"/>
  <c r="E43" i="218"/>
  <c r="D43" i="218"/>
  <c r="D63" i="218" s="1"/>
  <c r="C43" i="218"/>
  <c r="L43" i="219"/>
  <c r="L63" i="219" s="1"/>
  <c r="K43" i="219"/>
  <c r="K63" i="219" s="1"/>
  <c r="J43" i="219"/>
  <c r="J63" i="219" s="1"/>
  <c r="I43" i="219"/>
  <c r="I63" i="219" s="1"/>
  <c r="H43" i="219"/>
  <c r="H63" i="219" s="1"/>
  <c r="G43" i="219"/>
  <c r="F43" i="219"/>
  <c r="F63" i="219" s="1"/>
  <c r="E43" i="219"/>
  <c r="D43" i="219"/>
  <c r="D63" i="219" s="1"/>
  <c r="C43" i="219"/>
  <c r="C63" i="219" s="1"/>
  <c r="L43" i="220"/>
  <c r="L63" i="220" s="1"/>
  <c r="K43" i="220"/>
  <c r="K63" i="220" s="1"/>
  <c r="J43" i="220"/>
  <c r="J63" i="220" s="1"/>
  <c r="I43" i="220"/>
  <c r="H43" i="220"/>
  <c r="H63" i="220" s="1"/>
  <c r="G43" i="220"/>
  <c r="F43" i="220"/>
  <c r="F63" i="220" s="1"/>
  <c r="E43" i="220"/>
  <c r="E63" i="220" s="1"/>
  <c r="D43" i="220"/>
  <c r="D63" i="220" s="1"/>
  <c r="C43" i="220"/>
  <c r="C63" i="220" s="1"/>
  <c r="L43" i="221"/>
  <c r="L63" i="221" s="1"/>
  <c r="K43" i="221"/>
  <c r="J43" i="221"/>
  <c r="J63" i="221" s="1"/>
  <c r="I43" i="221"/>
  <c r="H43" i="221"/>
  <c r="H63" i="221" s="1"/>
  <c r="G43" i="221"/>
  <c r="G63" i="221" s="1"/>
  <c r="F43" i="221"/>
  <c r="F63" i="221" s="1"/>
  <c r="E43" i="221"/>
  <c r="E63" i="221" s="1"/>
  <c r="D43" i="221"/>
  <c r="D63" i="221" s="1"/>
  <c r="C43" i="221"/>
  <c r="L43" i="222"/>
  <c r="L63" i="222" s="1"/>
  <c r="K43" i="222"/>
  <c r="J43" i="222"/>
  <c r="J63" i="222" s="1"/>
  <c r="I43" i="222"/>
  <c r="I63" i="222" s="1"/>
  <c r="H43" i="222"/>
  <c r="H63" i="222" s="1"/>
  <c r="G43" i="222"/>
  <c r="G63" i="222" s="1"/>
  <c r="F43" i="222"/>
  <c r="F63" i="222" s="1"/>
  <c r="E43" i="222"/>
  <c r="D43" i="222"/>
  <c r="D63" i="222" s="1"/>
  <c r="C43" i="222"/>
  <c r="L43" i="223"/>
  <c r="L63" i="223" s="1"/>
  <c r="K43" i="223"/>
  <c r="K63" i="223" s="1"/>
  <c r="J43" i="223"/>
  <c r="J63" i="223" s="1"/>
  <c r="I43" i="223"/>
  <c r="I63" i="223" s="1"/>
  <c r="H43" i="223"/>
  <c r="H63" i="223" s="1"/>
  <c r="G43" i="223"/>
  <c r="F43" i="223"/>
  <c r="F63" i="223" s="1"/>
  <c r="E43" i="223"/>
  <c r="D43" i="223"/>
  <c r="D63" i="223" s="1"/>
  <c r="C43" i="223"/>
  <c r="C63" i="223" s="1"/>
  <c r="L43" i="224"/>
  <c r="L63" i="224" s="1"/>
  <c r="K43" i="224"/>
  <c r="K63" i="224" s="1"/>
  <c r="J43" i="224"/>
  <c r="J63" i="224" s="1"/>
  <c r="I43" i="224"/>
  <c r="H43" i="224"/>
  <c r="H63" i="224" s="1"/>
  <c r="G43" i="224"/>
  <c r="F43" i="224"/>
  <c r="F63" i="224" s="1"/>
  <c r="E43" i="224"/>
  <c r="E63" i="224" s="1"/>
  <c r="D43" i="224"/>
  <c r="D63" i="224" s="1"/>
  <c r="C43" i="224"/>
  <c r="C63" i="224" s="1"/>
  <c r="L43" i="225"/>
  <c r="L63" i="225" s="1"/>
  <c r="K43" i="225"/>
  <c r="J43" i="225"/>
  <c r="J63" i="225" s="1"/>
  <c r="I43" i="225"/>
  <c r="H43" i="225"/>
  <c r="H63" i="225" s="1"/>
  <c r="G43" i="225"/>
  <c r="G63" i="225" s="1"/>
  <c r="F43" i="225"/>
  <c r="F63" i="225" s="1"/>
  <c r="E43" i="225"/>
  <c r="E63" i="225" s="1"/>
  <c r="D43" i="225"/>
  <c r="D63" i="225" s="1"/>
  <c r="C43" i="225"/>
  <c r="L43" i="226"/>
  <c r="L63" i="226" s="1"/>
  <c r="K43" i="226"/>
  <c r="J43" i="226"/>
  <c r="J63" i="226" s="1"/>
  <c r="I43" i="226"/>
  <c r="I63" i="226" s="1"/>
  <c r="H43" i="226"/>
  <c r="H63" i="226" s="1"/>
  <c r="G43" i="226"/>
  <c r="G63" i="226" s="1"/>
  <c r="F43" i="226"/>
  <c r="F63" i="226" s="1"/>
  <c r="E43" i="226"/>
  <c r="D43" i="226"/>
  <c r="D63" i="226" s="1"/>
  <c r="C43" i="226"/>
  <c r="L43" i="227"/>
  <c r="L63" i="227" s="1"/>
  <c r="K43" i="227"/>
  <c r="K63" i="227" s="1"/>
  <c r="J43" i="227"/>
  <c r="J63" i="227" s="1"/>
  <c r="I43" i="227"/>
  <c r="I63" i="227" s="1"/>
  <c r="H43" i="227"/>
  <c r="H63" i="227" s="1"/>
  <c r="G43" i="227"/>
  <c r="F43" i="227"/>
  <c r="F63" i="227" s="1"/>
  <c r="E43" i="227"/>
  <c r="D43" i="227"/>
  <c r="D63" i="227" s="1"/>
  <c r="C43" i="227"/>
  <c r="C63" i="227" s="1"/>
  <c r="L43" i="228"/>
  <c r="L63" i="228" s="1"/>
  <c r="K43" i="228"/>
  <c r="K63" i="228" s="1"/>
  <c r="J43" i="228"/>
  <c r="J63" i="228" s="1"/>
  <c r="I43" i="228"/>
  <c r="H43" i="228"/>
  <c r="H63" i="228" s="1"/>
  <c r="G43" i="228"/>
  <c r="F43" i="228"/>
  <c r="F63" i="228" s="1"/>
  <c r="E43" i="228"/>
  <c r="E63" i="228" s="1"/>
  <c r="D43" i="228"/>
  <c r="D63" i="228" s="1"/>
  <c r="C43" i="228"/>
  <c r="C63" i="228" s="1"/>
  <c r="L43" i="229"/>
  <c r="L63" i="229" s="1"/>
  <c r="K43" i="229"/>
  <c r="J43" i="229"/>
  <c r="J63" i="229" s="1"/>
  <c r="I43" i="229"/>
  <c r="H43" i="229"/>
  <c r="H63" i="229" s="1"/>
  <c r="G43" i="229"/>
  <c r="G63" i="229" s="1"/>
  <c r="F43" i="229"/>
  <c r="F63" i="229" s="1"/>
  <c r="E43" i="229"/>
  <c r="E63" i="229" s="1"/>
  <c r="D43" i="229"/>
  <c r="D63" i="229" s="1"/>
  <c r="C43" i="229"/>
  <c r="L43" i="230"/>
  <c r="L63" i="230" s="1"/>
  <c r="K43" i="230"/>
  <c r="J43" i="230"/>
  <c r="J63" i="230" s="1"/>
  <c r="I43" i="230"/>
  <c r="I63" i="230" s="1"/>
  <c r="H43" i="230"/>
  <c r="H63" i="230" s="1"/>
  <c r="G43" i="230"/>
  <c r="G63" i="230" s="1"/>
  <c r="F43" i="230"/>
  <c r="F63" i="230" s="1"/>
  <c r="E43" i="230"/>
  <c r="D43" i="230"/>
  <c r="D63" i="230" s="1"/>
  <c r="C43" i="230"/>
  <c r="L43" i="231"/>
  <c r="L63" i="231" s="1"/>
  <c r="K43" i="231"/>
  <c r="K63" i="231" s="1"/>
  <c r="J43" i="231"/>
  <c r="J63" i="231" s="1"/>
  <c r="I43" i="231"/>
  <c r="I63" i="231" s="1"/>
  <c r="H43" i="231"/>
  <c r="H63" i="231" s="1"/>
  <c r="G43" i="231"/>
  <c r="F43" i="231"/>
  <c r="F63" i="231" s="1"/>
  <c r="E43" i="231"/>
  <c r="D43" i="231"/>
  <c r="D63" i="231" s="1"/>
  <c r="C43" i="231"/>
  <c r="C63" i="231" s="1"/>
  <c r="L43" i="232"/>
  <c r="L63" i="232" s="1"/>
  <c r="K43" i="232"/>
  <c r="K63" i="232" s="1"/>
  <c r="J43" i="232"/>
  <c r="J63" i="232" s="1"/>
  <c r="I43" i="232"/>
  <c r="H43" i="232"/>
  <c r="H63" i="232" s="1"/>
  <c r="G43" i="232"/>
  <c r="F43" i="232"/>
  <c r="F63" i="232" s="1"/>
  <c r="E43" i="232"/>
  <c r="E63" i="232" s="1"/>
  <c r="D43" i="232"/>
  <c r="D63" i="232" s="1"/>
  <c r="C43" i="232"/>
  <c r="C63" i="232" s="1"/>
  <c r="L43" i="233"/>
  <c r="L63" i="233" s="1"/>
  <c r="K43" i="233"/>
  <c r="J43" i="233"/>
  <c r="J63" i="233" s="1"/>
  <c r="I43" i="233"/>
  <c r="H43" i="233"/>
  <c r="H63" i="233" s="1"/>
  <c r="G43" i="233"/>
  <c r="G63" i="233" s="1"/>
  <c r="F43" i="233"/>
  <c r="F63" i="233" s="1"/>
  <c r="E43" i="233"/>
  <c r="E63" i="233" s="1"/>
  <c r="D43" i="233"/>
  <c r="D63" i="233" s="1"/>
  <c r="C43" i="233"/>
  <c r="L43" i="234"/>
  <c r="L63" i="234" s="1"/>
  <c r="K43" i="234"/>
  <c r="J43" i="234"/>
  <c r="J63" i="234" s="1"/>
  <c r="I43" i="234"/>
  <c r="I63" i="234" s="1"/>
  <c r="H43" i="234"/>
  <c r="H63" i="234" s="1"/>
  <c r="G43" i="234"/>
  <c r="G63" i="234" s="1"/>
  <c r="F43" i="234"/>
  <c r="F63" i="234" s="1"/>
  <c r="E43" i="234"/>
  <c r="D43" i="234"/>
  <c r="D63" i="234" s="1"/>
  <c r="C43" i="234"/>
  <c r="L43" i="235"/>
  <c r="L63" i="235" s="1"/>
  <c r="K43" i="235"/>
  <c r="K63" i="235" s="1"/>
  <c r="J43" i="235"/>
  <c r="J63" i="235" s="1"/>
  <c r="I43" i="235"/>
  <c r="I63" i="235" s="1"/>
  <c r="H43" i="235"/>
  <c r="H63" i="235" s="1"/>
  <c r="G43" i="235"/>
  <c r="F43" i="235"/>
  <c r="F63" i="235" s="1"/>
  <c r="E43" i="235"/>
  <c r="D43" i="235"/>
  <c r="D63" i="235" s="1"/>
  <c r="C43" i="235"/>
  <c r="C63" i="235" s="1"/>
  <c r="L43" i="236"/>
  <c r="L63" i="236" s="1"/>
  <c r="K43" i="236"/>
  <c r="K63" i="236" s="1"/>
  <c r="J43" i="236"/>
  <c r="J63" i="236" s="1"/>
  <c r="I43" i="236"/>
  <c r="H43" i="236"/>
  <c r="H63" i="236" s="1"/>
  <c r="G43" i="236"/>
  <c r="F43" i="236"/>
  <c r="F63" i="236" s="1"/>
  <c r="E43" i="236"/>
  <c r="E63" i="236" s="1"/>
  <c r="D43" i="236"/>
  <c r="D63" i="236" s="1"/>
  <c r="C43" i="236"/>
  <c r="C63" i="236" s="1"/>
  <c r="L43" i="237"/>
  <c r="L63" i="237" s="1"/>
  <c r="K43" i="237"/>
  <c r="J43" i="237"/>
  <c r="J63" i="237" s="1"/>
  <c r="I43" i="237"/>
  <c r="H43" i="237"/>
  <c r="H63" i="237" s="1"/>
  <c r="G43" i="237"/>
  <c r="G63" i="237" s="1"/>
  <c r="F43" i="237"/>
  <c r="F63" i="237" s="1"/>
  <c r="E43" i="237"/>
  <c r="E63" i="237" s="1"/>
  <c r="D43" i="237"/>
  <c r="D63" i="237" s="1"/>
  <c r="C43" i="237"/>
  <c r="L43" i="238"/>
  <c r="L63" i="238" s="1"/>
  <c r="K43" i="238"/>
  <c r="J43" i="238"/>
  <c r="J63" i="238" s="1"/>
  <c r="I43" i="238"/>
  <c r="I63" i="238" s="1"/>
  <c r="H43" i="238"/>
  <c r="H63" i="238" s="1"/>
  <c r="G43" i="238"/>
  <c r="G63" i="238" s="1"/>
  <c r="F43" i="238"/>
  <c r="F63" i="238" s="1"/>
  <c r="E43" i="238"/>
  <c r="D43" i="238"/>
  <c r="D63" i="238" s="1"/>
  <c r="C43" i="238"/>
  <c r="L43" i="239"/>
  <c r="L63" i="239" s="1"/>
  <c r="K43" i="239"/>
  <c r="K63" i="239" s="1"/>
  <c r="J43" i="239"/>
  <c r="J63" i="239" s="1"/>
  <c r="I43" i="239"/>
  <c r="I63" i="239" s="1"/>
  <c r="H43" i="239"/>
  <c r="H63" i="239" s="1"/>
  <c r="G43" i="239"/>
  <c r="F43" i="239"/>
  <c r="F63" i="239" s="1"/>
  <c r="E43" i="239"/>
  <c r="D43" i="239"/>
  <c r="D63" i="239" s="1"/>
  <c r="C43" i="239"/>
  <c r="C63" i="239" s="1"/>
  <c r="L43" i="240"/>
  <c r="L63" i="240" s="1"/>
  <c r="K43" i="240"/>
  <c r="K63" i="240" s="1"/>
  <c r="J43" i="240"/>
  <c r="J63" i="240" s="1"/>
  <c r="I43" i="240"/>
  <c r="H43" i="240"/>
  <c r="H63" i="240" s="1"/>
  <c r="G43" i="240"/>
  <c r="F43" i="240"/>
  <c r="F63" i="240" s="1"/>
  <c r="E43" i="240"/>
  <c r="E63" i="240" s="1"/>
  <c r="D43" i="240"/>
  <c r="D63" i="240" s="1"/>
  <c r="C43" i="240"/>
  <c r="C63" i="240" s="1"/>
  <c r="L43" i="241"/>
  <c r="L63" i="241" s="1"/>
  <c r="K43" i="241"/>
  <c r="J43" i="241"/>
  <c r="J63" i="241" s="1"/>
  <c r="I43" i="241"/>
  <c r="H43" i="241"/>
  <c r="H63" i="241" s="1"/>
  <c r="G43" i="241"/>
  <c r="G63" i="241" s="1"/>
  <c r="F43" i="241"/>
  <c r="F63" i="241" s="1"/>
  <c r="E43" i="241"/>
  <c r="E63" i="241" s="1"/>
  <c r="D43" i="241"/>
  <c r="D63" i="241" s="1"/>
  <c r="C43" i="241"/>
  <c r="L43" i="242"/>
  <c r="L63" i="242" s="1"/>
  <c r="K43" i="242"/>
  <c r="J43" i="242"/>
  <c r="J63" i="242" s="1"/>
  <c r="I43" i="242"/>
  <c r="I63" i="242" s="1"/>
  <c r="H43" i="242"/>
  <c r="H63" i="242" s="1"/>
  <c r="G43" i="242"/>
  <c r="G63" i="242" s="1"/>
  <c r="F43" i="242"/>
  <c r="F63" i="242" s="1"/>
  <c r="E43" i="242"/>
  <c r="D43" i="242"/>
  <c r="D63" i="242" s="1"/>
  <c r="C43" i="242"/>
  <c r="L43" i="243"/>
  <c r="L63" i="243" s="1"/>
  <c r="K43" i="243"/>
  <c r="K63" i="243" s="1"/>
  <c r="J43" i="243"/>
  <c r="J63" i="243" s="1"/>
  <c r="I43" i="243"/>
  <c r="I63" i="243" s="1"/>
  <c r="H43" i="243"/>
  <c r="H63" i="243" s="1"/>
  <c r="G43" i="243"/>
  <c r="F43" i="243"/>
  <c r="F63" i="243" s="1"/>
  <c r="E43" i="243"/>
  <c r="D43" i="243"/>
  <c r="D63" i="243" s="1"/>
  <c r="C43" i="243"/>
  <c r="C63" i="243" s="1"/>
  <c r="L43" i="244"/>
  <c r="L63" i="244" s="1"/>
  <c r="K43" i="244"/>
  <c r="K63" i="244" s="1"/>
  <c r="J43" i="244"/>
  <c r="J63" i="244" s="1"/>
  <c r="I43" i="244"/>
  <c r="H43" i="244"/>
  <c r="H63" i="244" s="1"/>
  <c r="G43" i="244"/>
  <c r="F43" i="244"/>
  <c r="F63" i="244" s="1"/>
  <c r="E43" i="244"/>
  <c r="E63" i="244" s="1"/>
  <c r="D43" i="244"/>
  <c r="D63" i="244" s="1"/>
  <c r="C43" i="244"/>
  <c r="C63" i="244" s="1"/>
  <c r="L43" i="245"/>
  <c r="L63" i="245" s="1"/>
  <c r="K43" i="245"/>
  <c r="J43" i="245"/>
  <c r="J63" i="245" s="1"/>
  <c r="I43" i="245"/>
  <c r="H43" i="245"/>
  <c r="H63" i="245" s="1"/>
  <c r="G43" i="245"/>
  <c r="G63" i="245" s="1"/>
  <c r="F43" i="245"/>
  <c r="F63" i="245" s="1"/>
  <c r="E43" i="245"/>
  <c r="E63" i="245" s="1"/>
  <c r="D43" i="245"/>
  <c r="D63" i="245" s="1"/>
  <c r="C43" i="245"/>
  <c r="L43" i="246"/>
  <c r="L63" i="246" s="1"/>
  <c r="K43" i="246"/>
  <c r="J43" i="246"/>
  <c r="J63" i="246" s="1"/>
  <c r="I43" i="246"/>
  <c r="I63" i="246" s="1"/>
  <c r="H43" i="246"/>
  <c r="H63" i="246" s="1"/>
  <c r="G43" i="246"/>
  <c r="G63" i="246" s="1"/>
  <c r="F43" i="246"/>
  <c r="F63" i="246" s="1"/>
  <c r="E43" i="246"/>
  <c r="D43" i="246"/>
  <c r="D63" i="246" s="1"/>
  <c r="C43" i="246"/>
  <c r="L43" i="247"/>
  <c r="L63" i="247" s="1"/>
  <c r="K43" i="247"/>
  <c r="K63" i="247" s="1"/>
  <c r="J43" i="247"/>
  <c r="J63" i="247" s="1"/>
  <c r="I43" i="247"/>
  <c r="I63" i="247" s="1"/>
  <c r="H43" i="247"/>
  <c r="H63" i="247" s="1"/>
  <c r="G43" i="247"/>
  <c r="F43" i="247"/>
  <c r="F63" i="247" s="1"/>
  <c r="E43" i="247"/>
  <c r="D43" i="247"/>
  <c r="D63" i="247" s="1"/>
  <c r="C43" i="247"/>
  <c r="C63" i="247" s="1"/>
  <c r="L43" i="248"/>
  <c r="L63" i="248" s="1"/>
  <c r="K43" i="248"/>
  <c r="K63" i="248" s="1"/>
  <c r="J43" i="248"/>
  <c r="J63" i="248" s="1"/>
  <c r="I43" i="248"/>
  <c r="H43" i="248"/>
  <c r="H63" i="248" s="1"/>
  <c r="G43" i="248"/>
  <c r="F43" i="248"/>
  <c r="F63" i="248" s="1"/>
  <c r="E43" i="248"/>
  <c r="E63" i="248" s="1"/>
  <c r="D43" i="248"/>
  <c r="D63" i="248" s="1"/>
  <c r="C43" i="248"/>
  <c r="C63" i="248" s="1"/>
  <c r="L43" i="249"/>
  <c r="L63" i="249" s="1"/>
  <c r="K43" i="249"/>
  <c r="J43" i="249"/>
  <c r="J63" i="249" s="1"/>
  <c r="I43" i="249"/>
  <c r="H43" i="249"/>
  <c r="H63" i="249" s="1"/>
  <c r="G43" i="249"/>
  <c r="G63" i="249" s="1"/>
  <c r="F43" i="249"/>
  <c r="F63" i="249" s="1"/>
  <c r="E43" i="249"/>
  <c r="E63" i="249" s="1"/>
  <c r="D43" i="249"/>
  <c r="D63" i="249" s="1"/>
  <c r="C43" i="249"/>
  <c r="L43" i="250"/>
  <c r="L63" i="250" s="1"/>
  <c r="K43" i="250"/>
  <c r="J43" i="250"/>
  <c r="J63" i="250" s="1"/>
  <c r="I43" i="250"/>
  <c r="I63" i="250" s="1"/>
  <c r="H43" i="250"/>
  <c r="H63" i="250" s="1"/>
  <c r="G43" i="250"/>
  <c r="G63" i="250" s="1"/>
  <c r="F43" i="250"/>
  <c r="F63" i="250" s="1"/>
  <c r="E43" i="250"/>
  <c r="D43" i="250"/>
  <c r="D63" i="250" s="1"/>
  <c r="C43" i="250"/>
  <c r="L43" i="251"/>
  <c r="L63" i="251" s="1"/>
  <c r="K43" i="251"/>
  <c r="K63" i="251" s="1"/>
  <c r="J43" i="251"/>
  <c r="J63" i="251" s="1"/>
  <c r="I43" i="251"/>
  <c r="I63" i="251" s="1"/>
  <c r="H43" i="251"/>
  <c r="H63" i="251" s="1"/>
  <c r="G43" i="251"/>
  <c r="F43" i="251"/>
  <c r="F63" i="251" s="1"/>
  <c r="E43" i="251"/>
  <c r="D43" i="251"/>
  <c r="D63" i="251" s="1"/>
  <c r="C43" i="251"/>
  <c r="C63" i="251" s="1"/>
  <c r="L43" i="252"/>
  <c r="L63" i="252" s="1"/>
  <c r="K43" i="252"/>
  <c r="K63" i="252" s="1"/>
  <c r="J43" i="252"/>
  <c r="J63" i="252" s="1"/>
  <c r="I43" i="252"/>
  <c r="H43" i="252"/>
  <c r="H63" i="252" s="1"/>
  <c r="G43" i="252"/>
  <c r="F43" i="252"/>
  <c r="F63" i="252" s="1"/>
  <c r="E43" i="252"/>
  <c r="E63" i="252" s="1"/>
  <c r="D43" i="252"/>
  <c r="D63" i="252" s="1"/>
  <c r="C43" i="252"/>
  <c r="C63" i="252" s="1"/>
  <c r="L43" i="253"/>
  <c r="L63" i="253" s="1"/>
  <c r="K43" i="253"/>
  <c r="J43" i="253"/>
  <c r="J63" i="253" s="1"/>
  <c r="I43" i="253"/>
  <c r="H43" i="253"/>
  <c r="H63" i="253" s="1"/>
  <c r="G43" i="253"/>
  <c r="G63" i="253" s="1"/>
  <c r="F43" i="253"/>
  <c r="F63" i="253" s="1"/>
  <c r="E43" i="253"/>
  <c r="E63" i="253" s="1"/>
  <c r="D43" i="253"/>
  <c r="D63" i="253" s="1"/>
  <c r="C43" i="253"/>
  <c r="L43" i="254"/>
  <c r="L63" i="254" s="1"/>
  <c r="K43" i="254"/>
  <c r="J43" i="254"/>
  <c r="J63" i="254" s="1"/>
  <c r="I43" i="254"/>
  <c r="I63" i="254" s="1"/>
  <c r="H43" i="254"/>
  <c r="H63" i="254" s="1"/>
  <c r="G43" i="254"/>
  <c r="G63" i="254" s="1"/>
  <c r="F43" i="254"/>
  <c r="F63" i="254" s="1"/>
  <c r="E43" i="254"/>
  <c r="D43" i="254"/>
  <c r="D63" i="254" s="1"/>
  <c r="C43" i="254"/>
  <c r="L43" i="255"/>
  <c r="L63" i="255" s="1"/>
  <c r="K43" i="255"/>
  <c r="K63" i="255" s="1"/>
  <c r="J43" i="255"/>
  <c r="J63" i="255" s="1"/>
  <c r="I43" i="255"/>
  <c r="I63" i="255" s="1"/>
  <c r="H43" i="255"/>
  <c r="H63" i="255" s="1"/>
  <c r="G43" i="255"/>
  <c r="F43" i="255"/>
  <c r="F63" i="255" s="1"/>
  <c r="E43" i="255"/>
  <c r="D43" i="255"/>
  <c r="D63" i="255" s="1"/>
  <c r="C43" i="255"/>
  <c r="C63" i="255" s="1"/>
  <c r="L43" i="256"/>
  <c r="L63" i="256" s="1"/>
  <c r="K43" i="256"/>
  <c r="K63" i="256" s="1"/>
  <c r="J43" i="256"/>
  <c r="J63" i="256" s="1"/>
  <c r="I43" i="256"/>
  <c r="H43" i="256"/>
  <c r="H63" i="256" s="1"/>
  <c r="G43" i="256"/>
  <c r="F43" i="256"/>
  <c r="F63" i="256" s="1"/>
  <c r="E43" i="256"/>
  <c r="E63" i="256" s="1"/>
  <c r="D43" i="256"/>
  <c r="D63" i="256" s="1"/>
  <c r="C43" i="256"/>
  <c r="C63" i="256" s="1"/>
  <c r="L43" i="257"/>
  <c r="L63" i="257" s="1"/>
  <c r="K43" i="257"/>
  <c r="J43" i="257"/>
  <c r="J63" i="257" s="1"/>
  <c r="I43" i="257"/>
  <c r="H43" i="257"/>
  <c r="H63" i="257" s="1"/>
  <c r="G43" i="257"/>
  <c r="G63" i="257" s="1"/>
  <c r="F43" i="257"/>
  <c r="F63" i="257" s="1"/>
  <c r="E43" i="257"/>
  <c r="E63" i="257" s="1"/>
  <c r="D43" i="257"/>
  <c r="D63" i="257" s="1"/>
  <c r="C43" i="257"/>
  <c r="L43" i="258"/>
  <c r="L63" i="258" s="1"/>
  <c r="K43" i="258"/>
  <c r="J43" i="258"/>
  <c r="J63" i="258" s="1"/>
  <c r="I43" i="258"/>
  <c r="I63" i="258" s="1"/>
  <c r="H43" i="258"/>
  <c r="H63" i="258" s="1"/>
  <c r="G43" i="258"/>
  <c r="G63" i="258" s="1"/>
  <c r="F43" i="258"/>
  <c r="F63" i="258" s="1"/>
  <c r="E43" i="258"/>
  <c r="D43" i="258"/>
  <c r="D63" i="258" s="1"/>
  <c r="C43" i="258"/>
  <c r="L43" i="1"/>
  <c r="L63" i="1" s="1"/>
  <c r="K43" i="1"/>
  <c r="K63" i="1" s="1"/>
  <c r="J43" i="1"/>
  <c r="J63" i="1" s="1"/>
  <c r="I43" i="1"/>
  <c r="I63" i="1" s="1"/>
  <c r="H43" i="1"/>
  <c r="H63" i="1" s="1"/>
  <c r="G43" i="1"/>
  <c r="F43" i="1"/>
  <c r="F63" i="1" s="1"/>
  <c r="E43" i="1"/>
  <c r="D43" i="1"/>
  <c r="D63" i="1" s="1"/>
  <c r="C43" i="1"/>
  <c r="C63" i="1" s="1"/>
  <c r="G63" i="256" l="1"/>
  <c r="I63" i="253"/>
  <c r="E63" i="251"/>
  <c r="C63" i="250"/>
  <c r="K63" i="250"/>
  <c r="I63" i="249"/>
  <c r="G63" i="248"/>
  <c r="C63" i="246"/>
  <c r="K63" i="246"/>
  <c r="I63" i="245"/>
  <c r="G63" i="244"/>
  <c r="E63" i="243"/>
  <c r="K63" i="242"/>
  <c r="G63" i="240"/>
  <c r="C63" i="238"/>
  <c r="K63" i="238"/>
  <c r="I63" i="237"/>
  <c r="E63" i="235"/>
  <c r="E63" i="227"/>
  <c r="C63" i="226"/>
  <c r="K63" i="226"/>
  <c r="I63" i="225"/>
  <c r="E63" i="223"/>
  <c r="K63" i="222"/>
  <c r="I63" i="221"/>
  <c r="C63" i="218"/>
  <c r="G63" i="216"/>
  <c r="E63" i="215"/>
  <c r="C63" i="214"/>
  <c r="K63" i="214"/>
  <c r="I63" i="213"/>
  <c r="E63" i="211"/>
  <c r="K63" i="210"/>
  <c r="I63" i="209"/>
  <c r="G63" i="208"/>
  <c r="E63" i="207"/>
  <c r="C63" i="206"/>
  <c r="K63" i="206"/>
  <c r="E63" i="1"/>
  <c r="C63" i="258"/>
  <c r="K63" i="258"/>
  <c r="I63" i="257"/>
  <c r="E63" i="255"/>
  <c r="C63" i="254"/>
  <c r="K63" i="254"/>
  <c r="G63" i="252"/>
  <c r="G63" i="236"/>
  <c r="C63" i="234"/>
  <c r="I63" i="233"/>
  <c r="G63" i="232"/>
  <c r="E63" i="231"/>
  <c r="K63" i="230"/>
  <c r="G63" i="228"/>
  <c r="G63" i="220"/>
  <c r="K63" i="218"/>
  <c r="C63" i="210"/>
  <c r="E63" i="247"/>
  <c r="C63" i="242"/>
  <c r="I63" i="241"/>
  <c r="E63" i="239"/>
  <c r="K63" i="234"/>
  <c r="C63" i="230"/>
  <c r="I63" i="229"/>
  <c r="G63" i="224"/>
  <c r="C63" i="222"/>
  <c r="E63" i="219"/>
  <c r="I63" i="217"/>
  <c r="G63" i="212"/>
  <c r="I63" i="205"/>
  <c r="G63" i="204"/>
  <c r="E63" i="203"/>
  <c r="C63" i="202"/>
  <c r="K63" i="202"/>
  <c r="I63" i="201"/>
  <c r="G63" i="200"/>
  <c r="E63" i="199"/>
  <c r="C63" i="198"/>
  <c r="K63" i="198"/>
  <c r="I63" i="197"/>
  <c r="G63" i="196"/>
  <c r="E63" i="195"/>
  <c r="C63" i="194"/>
  <c r="K63" i="194"/>
  <c r="I63" i="193"/>
  <c r="G63" i="192"/>
  <c r="E63" i="191"/>
  <c r="C63" i="190"/>
  <c r="K63" i="190"/>
  <c r="I63" i="189"/>
  <c r="G63" i="188"/>
  <c r="E63" i="187"/>
  <c r="C63" i="186"/>
  <c r="K63" i="186"/>
  <c r="I63" i="185"/>
  <c r="G63" i="184"/>
  <c r="E63" i="183"/>
  <c r="C63" i="182"/>
  <c r="K63" i="182"/>
  <c r="I63" i="181"/>
  <c r="G63" i="180"/>
  <c r="E63" i="179"/>
  <c r="C63" i="178"/>
  <c r="K63" i="178"/>
  <c r="I63" i="177"/>
  <c r="G63" i="176"/>
  <c r="E63" i="175"/>
  <c r="C63" i="174"/>
  <c r="K63" i="174"/>
  <c r="I63" i="173"/>
  <c r="G63" i="172"/>
  <c r="E63" i="171"/>
  <c r="C63" i="170"/>
  <c r="K63" i="170"/>
  <c r="I63" i="169"/>
  <c r="G63" i="168"/>
  <c r="E63" i="167"/>
  <c r="C63" i="166"/>
  <c r="K63" i="166"/>
  <c r="I63" i="165"/>
  <c r="G63" i="164"/>
  <c r="E63" i="163"/>
  <c r="C63" i="162"/>
  <c r="K63" i="162"/>
  <c r="I63" i="161"/>
  <c r="G63" i="160"/>
  <c r="E63" i="159"/>
  <c r="C63" i="158"/>
  <c r="K63" i="158"/>
  <c r="I63" i="157"/>
  <c r="G63" i="156"/>
  <c r="E63" i="155"/>
  <c r="C63" i="154"/>
  <c r="K63" i="154"/>
  <c r="I63" i="153"/>
  <c r="G63" i="152"/>
  <c r="E63" i="151"/>
  <c r="C63" i="150"/>
  <c r="K63" i="150"/>
  <c r="I63" i="149"/>
  <c r="G63" i="148"/>
  <c r="E63" i="147"/>
  <c r="C63" i="146"/>
  <c r="K63" i="146"/>
  <c r="I63" i="145"/>
  <c r="G63" i="144"/>
  <c r="E63" i="143"/>
  <c r="C63" i="142"/>
  <c r="K63" i="142"/>
  <c r="I63" i="141"/>
  <c r="G63" i="140"/>
  <c r="E63" i="139"/>
  <c r="C63" i="138"/>
  <c r="K63" i="138"/>
  <c r="I63" i="137"/>
  <c r="G63" i="136"/>
  <c r="E63" i="135"/>
  <c r="C63" i="134"/>
  <c r="K63" i="134"/>
  <c r="I63" i="133"/>
  <c r="G63" i="132"/>
  <c r="E63" i="131"/>
  <c r="C63" i="130"/>
  <c r="K63" i="130"/>
  <c r="I63" i="129"/>
  <c r="G63" i="128"/>
  <c r="E63" i="127"/>
  <c r="C63" i="126"/>
  <c r="K63" i="126"/>
  <c r="I63" i="125"/>
  <c r="G63" i="124"/>
  <c r="E63" i="123"/>
  <c r="C63" i="122"/>
  <c r="K63" i="122"/>
  <c r="I63" i="121"/>
  <c r="G63" i="120"/>
  <c r="E63" i="119"/>
  <c r="C63" i="118"/>
  <c r="K63" i="118"/>
  <c r="I63" i="117"/>
  <c r="G63" i="116"/>
  <c r="E63" i="115"/>
  <c r="C63" i="114"/>
  <c r="K63" i="114"/>
  <c r="I63" i="113"/>
  <c r="G63" i="112"/>
  <c r="E63" i="111"/>
  <c r="C63" i="110"/>
  <c r="K63" i="110"/>
  <c r="I63" i="109"/>
  <c r="G63" i="108"/>
  <c r="E63" i="107"/>
  <c r="C63" i="106"/>
  <c r="K63" i="106"/>
  <c r="I63" i="105"/>
  <c r="G63" i="104"/>
  <c r="E63" i="103"/>
  <c r="C63" i="102"/>
  <c r="K63" i="102"/>
  <c r="I63" i="101"/>
  <c r="G63" i="100"/>
  <c r="E63" i="99"/>
  <c r="C63" i="98"/>
  <c r="K63" i="98"/>
  <c r="I63" i="97"/>
  <c r="G63" i="96"/>
  <c r="E63" i="95"/>
  <c r="C63" i="94"/>
  <c r="K63" i="94"/>
  <c r="I63" i="93"/>
  <c r="G63" i="92"/>
  <c r="E63" i="91"/>
  <c r="C63" i="90"/>
  <c r="K63" i="90"/>
  <c r="I63" i="89"/>
  <c r="G63" i="88"/>
  <c r="E63" i="87"/>
  <c r="C63" i="86"/>
  <c r="K63" i="86"/>
  <c r="I63" i="85"/>
  <c r="G63" i="84"/>
  <c r="E63" i="83"/>
  <c r="C63" i="82"/>
  <c r="K63" i="82"/>
  <c r="I63" i="81"/>
  <c r="G63" i="80"/>
  <c r="E63" i="79"/>
  <c r="C63" i="78"/>
  <c r="K63" i="78"/>
  <c r="I63" i="77"/>
  <c r="G63" i="76"/>
  <c r="E63" i="75"/>
  <c r="C63" i="74"/>
  <c r="K63" i="74"/>
  <c r="I63" i="73"/>
  <c r="G63" i="72"/>
  <c r="E63" i="71"/>
  <c r="C63" i="70"/>
  <c r="K63" i="70"/>
  <c r="I63" i="69"/>
  <c r="G63" i="68"/>
  <c r="E63" i="67"/>
  <c r="C63" i="66"/>
  <c r="K63" i="66"/>
  <c r="I63" i="65"/>
  <c r="G63" i="64"/>
  <c r="E63" i="63"/>
  <c r="C63" i="62"/>
  <c r="K63" i="62"/>
  <c r="I63" i="61"/>
  <c r="G63" i="60"/>
  <c r="E63" i="59"/>
  <c r="C63" i="58"/>
  <c r="K63" i="58"/>
  <c r="I63" i="57"/>
  <c r="G63" i="56"/>
  <c r="E63" i="55"/>
  <c r="C63" i="54"/>
  <c r="K63" i="54"/>
  <c r="I63" i="53"/>
  <c r="G63" i="52"/>
  <c r="E63" i="51"/>
  <c r="C63" i="50"/>
  <c r="K63" i="50"/>
  <c r="I63" i="49"/>
  <c r="G63" i="48"/>
  <c r="E63" i="47"/>
  <c r="C63" i="46"/>
  <c r="K63" i="46"/>
  <c r="I63" i="45"/>
  <c r="G63" i="44"/>
  <c r="E63" i="43"/>
  <c r="C63" i="42"/>
  <c r="K63" i="42"/>
  <c r="I63" i="41"/>
  <c r="G63" i="40"/>
  <c r="E63" i="39"/>
  <c r="C63" i="38"/>
  <c r="K63" i="38"/>
  <c r="I63" i="37"/>
  <c r="G63" i="36"/>
  <c r="E63" i="35"/>
  <c r="C63" i="34"/>
  <c r="K63" i="34"/>
  <c r="I63" i="33"/>
  <c r="G63" i="32"/>
  <c r="E63" i="31"/>
  <c r="C63" i="30"/>
  <c r="K63" i="30"/>
  <c r="I63" i="29"/>
  <c r="G63" i="28"/>
  <c r="E63" i="27"/>
  <c r="C63" i="26"/>
  <c r="K63" i="26"/>
  <c r="I63" i="25"/>
  <c r="G63" i="24"/>
  <c r="E63" i="23"/>
  <c r="C63" i="22"/>
  <c r="K63" i="22"/>
  <c r="I63" i="21"/>
  <c r="G63" i="20"/>
  <c r="E63" i="19"/>
  <c r="C63" i="18"/>
  <c r="K63" i="18"/>
  <c r="I63" i="17"/>
  <c r="G63" i="16"/>
  <c r="E63" i="15"/>
  <c r="C63" i="14"/>
  <c r="K63" i="14"/>
  <c r="I63" i="13"/>
  <c r="G63" i="12"/>
  <c r="E63" i="11"/>
  <c r="C63" i="10"/>
  <c r="K63" i="10"/>
  <c r="I63" i="9"/>
  <c r="G63" i="8"/>
  <c r="E63" i="7"/>
  <c r="C63" i="6"/>
  <c r="K63" i="6"/>
  <c r="I63" i="5"/>
  <c r="G63" i="4"/>
  <c r="E63" i="3"/>
  <c r="C63" i="2"/>
  <c r="K63" i="2"/>
  <c r="G63" i="1"/>
  <c r="E63" i="258"/>
  <c r="C63" i="257"/>
  <c r="K63" i="257"/>
  <c r="I63" i="256"/>
  <c r="G63" i="255"/>
  <c r="E63" i="254"/>
  <c r="C63" i="253"/>
  <c r="K63" i="253"/>
  <c r="I63" i="252"/>
  <c r="G63" i="251"/>
  <c r="E63" i="250"/>
  <c r="C63" i="249"/>
  <c r="K63" i="249"/>
  <c r="I63" i="248"/>
  <c r="G63" i="247"/>
  <c r="E63" i="246"/>
  <c r="C63" i="245"/>
  <c r="K63" i="245"/>
  <c r="I63" i="244"/>
  <c r="D63" i="180"/>
  <c r="L63" i="180"/>
  <c r="J63" i="179"/>
  <c r="H63" i="178"/>
  <c r="F63" i="177"/>
  <c r="D63" i="176"/>
  <c r="L63" i="176"/>
  <c r="J63" i="175"/>
  <c r="H63" i="174"/>
  <c r="F63" i="173"/>
  <c r="D63" i="172"/>
  <c r="L63" i="172"/>
  <c r="J63" i="171"/>
  <c r="H63" i="170"/>
  <c r="F63" i="169"/>
  <c r="D63" i="168"/>
  <c r="L63" i="168"/>
  <c r="J63" i="167"/>
  <c r="H63" i="166"/>
  <c r="F63" i="165"/>
  <c r="D63" i="164"/>
  <c r="L63" i="164"/>
  <c r="J63" i="163"/>
  <c r="H63" i="162"/>
  <c r="F63" i="161"/>
  <c r="D63" i="160"/>
  <c r="L63" i="160"/>
  <c r="J63" i="159"/>
  <c r="H63" i="158"/>
  <c r="F63" i="157"/>
  <c r="D63" i="156"/>
  <c r="L63" i="156"/>
  <c r="J63" i="155"/>
  <c r="H63" i="154"/>
  <c r="F63" i="153"/>
  <c r="D63" i="152"/>
  <c r="L63" i="152"/>
  <c r="J63" i="151"/>
  <c r="H63" i="150"/>
  <c r="F63" i="149"/>
  <c r="D63" i="148"/>
  <c r="L63" i="148"/>
  <c r="J63" i="147"/>
  <c r="H63" i="146"/>
  <c r="F63" i="145"/>
  <c r="D63" i="144"/>
  <c r="L63" i="144"/>
  <c r="J63" i="143"/>
  <c r="H63" i="142"/>
  <c r="F63" i="141"/>
  <c r="D63" i="140"/>
  <c r="L63" i="140"/>
  <c r="J63" i="139"/>
  <c r="H63" i="138"/>
  <c r="F63" i="137"/>
  <c r="D63" i="136"/>
  <c r="L63" i="136"/>
  <c r="J63" i="135"/>
  <c r="H63" i="134"/>
  <c r="F63" i="133"/>
  <c r="D63" i="132"/>
  <c r="L63" i="132"/>
  <c r="J63" i="131"/>
  <c r="H63" i="130"/>
  <c r="F63" i="129"/>
  <c r="D63" i="128"/>
  <c r="L63" i="128"/>
  <c r="J63" i="127"/>
  <c r="H63" i="126"/>
  <c r="F63" i="125"/>
  <c r="D63" i="124"/>
  <c r="L63" i="124"/>
  <c r="J63" i="123"/>
  <c r="H63" i="122"/>
  <c r="F63" i="121"/>
  <c r="D63" i="120"/>
  <c r="L63" i="120"/>
  <c r="J63" i="119"/>
  <c r="H63" i="118"/>
  <c r="F63" i="117"/>
  <c r="D63" i="116"/>
  <c r="L63" i="116"/>
  <c r="J63" i="115"/>
  <c r="H63" i="114"/>
  <c r="F63" i="113"/>
  <c r="D63" i="112"/>
  <c r="L63" i="112"/>
  <c r="J63" i="111"/>
  <c r="H63" i="110"/>
  <c r="F63" i="109"/>
  <c r="D63" i="108"/>
  <c r="L63" i="108"/>
  <c r="J63" i="107"/>
  <c r="H63" i="106"/>
  <c r="F63" i="105"/>
  <c r="D63" i="104"/>
  <c r="L63" i="104"/>
  <c r="J63" i="103"/>
  <c r="H63" i="102"/>
  <c r="F63" i="101"/>
  <c r="D63" i="100"/>
  <c r="L63" i="100"/>
  <c r="J63" i="99"/>
  <c r="H63" i="98"/>
  <c r="F63" i="97"/>
  <c r="D63" i="96"/>
  <c r="L63" i="96"/>
  <c r="J63" i="95"/>
  <c r="H63" i="94"/>
  <c r="F63" i="93"/>
  <c r="D63" i="92"/>
  <c r="L63" i="92"/>
  <c r="J63" i="91"/>
  <c r="H63" i="90"/>
  <c r="F63" i="89"/>
  <c r="D63" i="88"/>
  <c r="L63" i="88"/>
  <c r="J63" i="87"/>
  <c r="H63" i="86"/>
  <c r="F63" i="85"/>
  <c r="D63" i="84"/>
  <c r="L63" i="84"/>
  <c r="J63" i="83"/>
  <c r="H63" i="82"/>
  <c r="F63" i="81"/>
  <c r="D63" i="80"/>
  <c r="L63" i="80"/>
  <c r="J63" i="79"/>
  <c r="H63" i="78"/>
  <c r="F63" i="77"/>
  <c r="D63" i="76"/>
  <c r="L63" i="76"/>
  <c r="J63" i="75"/>
  <c r="H63" i="74"/>
  <c r="F63" i="73"/>
  <c r="D63" i="72"/>
  <c r="L63" i="72"/>
  <c r="J63" i="71"/>
  <c r="H63" i="70"/>
  <c r="G63" i="243"/>
  <c r="E63" i="242"/>
  <c r="C63" i="241"/>
  <c r="K63" i="241"/>
  <c r="I63" i="240"/>
  <c r="G63" i="239"/>
  <c r="E63" i="238"/>
  <c r="C63" i="237"/>
  <c r="K63" i="237"/>
  <c r="I63" i="236"/>
  <c r="G63" i="235"/>
  <c r="E63" i="234"/>
  <c r="C63" i="233"/>
  <c r="K63" i="233"/>
  <c r="I63" i="232"/>
  <c r="G63" i="231"/>
  <c r="E63" i="230"/>
  <c r="C63" i="229"/>
  <c r="K63" i="229"/>
  <c r="I63" i="228"/>
  <c r="G63" i="227"/>
  <c r="E63" i="226"/>
  <c r="C63" i="225"/>
  <c r="K63" i="225"/>
  <c r="I63" i="224"/>
  <c r="G63" i="223"/>
  <c r="E63" i="222"/>
  <c r="C63" i="221"/>
  <c r="K63" i="221"/>
  <c r="I63" i="220"/>
  <c r="G63" i="219"/>
  <c r="E63" i="218"/>
  <c r="C63" i="217"/>
  <c r="K63" i="217"/>
  <c r="I63" i="216"/>
  <c r="G63" i="215"/>
  <c r="E63" i="214"/>
  <c r="C63" i="213"/>
  <c r="K63" i="213"/>
  <c r="I63" i="212"/>
  <c r="G63" i="211"/>
  <c r="E63" i="210"/>
  <c r="C63" i="209"/>
  <c r="K63" i="209"/>
  <c r="I63" i="208"/>
  <c r="G63" i="207"/>
  <c r="E63" i="206"/>
  <c r="C63" i="205"/>
  <c r="K63" i="205"/>
  <c r="I63" i="204"/>
  <c r="G63" i="203"/>
  <c r="E63" i="202"/>
  <c r="C63" i="201"/>
  <c r="K63" i="201"/>
  <c r="I63" i="200"/>
  <c r="G63" i="199"/>
  <c r="E63" i="198"/>
  <c r="C63" i="197"/>
  <c r="K63" i="197"/>
  <c r="I63" i="196"/>
  <c r="G63" i="195"/>
  <c r="E63" i="194"/>
  <c r="C63" i="193"/>
  <c r="K63" i="193"/>
  <c r="I63" i="192"/>
  <c r="G63" i="191"/>
  <c r="E63" i="190"/>
  <c r="C63" i="189"/>
  <c r="K63" i="189"/>
  <c r="I63" i="188"/>
  <c r="G63" i="187"/>
  <c r="E63" i="186"/>
  <c r="C63" i="185"/>
  <c r="K63" i="185"/>
  <c r="I63" i="184"/>
  <c r="G63" i="183"/>
  <c r="E63" i="182"/>
  <c r="C63" i="181"/>
  <c r="K63" i="181"/>
  <c r="I63" i="180"/>
  <c r="G63" i="179"/>
  <c r="E63" i="178"/>
  <c r="C63" i="177"/>
  <c r="K63" i="177"/>
  <c r="I63" i="176"/>
  <c r="G63" i="175"/>
  <c r="E63" i="174"/>
  <c r="C63" i="173"/>
  <c r="K63" i="173"/>
  <c r="I63" i="172"/>
  <c r="G63" i="171"/>
  <c r="E63" i="170"/>
  <c r="C63" i="169"/>
  <c r="K63" i="169"/>
  <c r="I63" i="168"/>
  <c r="G63" i="167"/>
  <c r="E63" i="166"/>
  <c r="C63" i="165"/>
  <c r="K63" i="165"/>
  <c r="I63" i="164"/>
  <c r="G63" i="163"/>
  <c r="E63" i="162"/>
  <c r="C63" i="161"/>
  <c r="K63" i="161"/>
  <c r="I63" i="160"/>
  <c r="G63" i="159"/>
  <c r="E63" i="158"/>
  <c r="C63" i="157"/>
  <c r="K63" i="157"/>
  <c r="I63" i="156"/>
  <c r="G63" i="155"/>
  <c r="E63" i="154"/>
  <c r="C63" i="153"/>
  <c r="K63" i="153"/>
  <c r="I63" i="152"/>
  <c r="G63" i="151"/>
  <c r="E63" i="150"/>
  <c r="C63" i="149"/>
  <c r="K63" i="149"/>
  <c r="I63" i="148"/>
  <c r="G63" i="147"/>
  <c r="E63" i="146"/>
  <c r="C63" i="145"/>
  <c r="K63" i="145"/>
  <c r="I63" i="144"/>
  <c r="G63" i="143"/>
  <c r="E63" i="142"/>
  <c r="C63" i="141"/>
  <c r="K63" i="141"/>
  <c r="I63" i="140"/>
  <c r="G63" i="139"/>
  <c r="E63" i="138"/>
  <c r="C63" i="137"/>
  <c r="K63" i="137"/>
  <c r="I63" i="136"/>
  <c r="G63" i="135"/>
  <c r="E63" i="134"/>
  <c r="C63" i="133"/>
  <c r="K63" i="133"/>
  <c r="I63" i="132"/>
  <c r="G63" i="131"/>
  <c r="E63" i="130"/>
  <c r="C63" i="129"/>
  <c r="K63" i="129"/>
  <c r="I63" i="128"/>
  <c r="G63" i="127"/>
  <c r="E63" i="126"/>
  <c r="C63" i="125"/>
  <c r="K63" i="125"/>
  <c r="I63" i="124"/>
  <c r="G63" i="123"/>
  <c r="E63" i="122"/>
  <c r="C63" i="121"/>
  <c r="K63" i="121"/>
  <c r="I63" i="120"/>
  <c r="G63" i="119"/>
  <c r="E63" i="118"/>
  <c r="C63" i="117"/>
  <c r="K63" i="117"/>
  <c r="I63" i="116"/>
  <c r="G63" i="115"/>
  <c r="E63" i="114"/>
  <c r="C63" i="113"/>
  <c r="K63" i="113"/>
  <c r="I63" i="112"/>
  <c r="G63" i="111"/>
  <c r="E63" i="110"/>
  <c r="C63" i="109"/>
  <c r="K63" i="109"/>
  <c r="I63" i="108"/>
  <c r="F63" i="69"/>
  <c r="D63" i="68"/>
  <c r="L63" i="68"/>
  <c r="J63" i="67"/>
  <c r="H63" i="66"/>
  <c r="F63" i="65"/>
  <c r="D63" i="64"/>
  <c r="L63" i="64"/>
  <c r="J63" i="63"/>
  <c r="H63" i="62"/>
  <c r="F63" i="61"/>
  <c r="D63" i="60"/>
  <c r="L63" i="60"/>
  <c r="J63" i="59"/>
  <c r="H63" i="58"/>
  <c r="F63" i="57"/>
  <c r="D63" i="56"/>
  <c r="L63" i="56"/>
  <c r="J63" i="55"/>
  <c r="H63" i="54"/>
  <c r="F63" i="53"/>
  <c r="D63" i="52"/>
  <c r="L63" i="52"/>
  <c r="J63" i="51"/>
  <c r="H63" i="50"/>
  <c r="F63" i="49"/>
  <c r="D63" i="48"/>
  <c r="L63" i="48"/>
  <c r="J63" i="47"/>
  <c r="H63" i="46"/>
  <c r="F63" i="45"/>
  <c r="D63" i="44"/>
  <c r="L63" i="44"/>
  <c r="J63" i="43"/>
  <c r="H63" i="42"/>
  <c r="F63" i="41"/>
  <c r="D63" i="40"/>
  <c r="L63" i="40"/>
  <c r="J63" i="39"/>
  <c r="H63" i="38"/>
  <c r="F63" i="37"/>
  <c r="D63" i="36"/>
  <c r="L63" i="36"/>
  <c r="J63" i="35"/>
  <c r="H63" i="34"/>
  <c r="F63" i="33"/>
  <c r="D63" i="32"/>
  <c r="L63" i="32"/>
  <c r="J63" i="31"/>
  <c r="H63" i="30"/>
  <c r="F63" i="29"/>
  <c r="D63" i="28"/>
  <c r="L63" i="28"/>
  <c r="J63" i="27"/>
  <c r="H63" i="26"/>
  <c r="F63" i="25"/>
  <c r="D63" i="24"/>
  <c r="L63" i="24"/>
  <c r="J63" i="23"/>
  <c r="H63" i="22"/>
  <c r="F63" i="21"/>
  <c r="D63" i="20"/>
  <c r="L63" i="20"/>
  <c r="J63" i="19"/>
  <c r="H63" i="18"/>
  <c r="F63" i="17"/>
  <c r="D63" i="16"/>
  <c r="L63" i="16"/>
  <c r="J63" i="15"/>
  <c r="H63" i="14"/>
  <c r="F63" i="13"/>
  <c r="D63" i="12"/>
  <c r="L63" i="12"/>
  <c r="J63" i="11"/>
  <c r="H63" i="10"/>
  <c r="F63" i="9"/>
  <c r="D63" i="8"/>
  <c r="L63" i="8"/>
  <c r="J63" i="7"/>
  <c r="H63" i="6"/>
  <c r="F63" i="5"/>
  <c r="D63" i="4"/>
  <c r="L63" i="4"/>
  <c r="J63" i="3"/>
  <c r="H63" i="2"/>
  <c r="G63" i="107"/>
  <c r="E63" i="106"/>
  <c r="C63" i="105"/>
  <c r="K63" i="105"/>
  <c r="I63" i="104"/>
  <c r="G63" i="103"/>
  <c r="E63" i="102"/>
  <c r="C63" i="101"/>
  <c r="K63" i="101"/>
  <c r="I63" i="100"/>
  <c r="G63" i="99"/>
  <c r="E63" i="98"/>
  <c r="C63" i="97"/>
  <c r="K63" i="97"/>
  <c r="I63" i="96"/>
  <c r="G63" i="95"/>
  <c r="E63" i="94"/>
  <c r="C63" i="93"/>
  <c r="K63" i="93"/>
  <c r="I63" i="92"/>
  <c r="G63" i="91"/>
  <c r="E63" i="90"/>
  <c r="C63" i="89"/>
  <c r="K63" i="89"/>
  <c r="I63" i="88"/>
  <c r="G63" i="87"/>
  <c r="E63" i="86"/>
  <c r="C63" i="85"/>
  <c r="K63" i="85"/>
  <c r="I63" i="84"/>
  <c r="G63" i="83"/>
  <c r="E63" i="82"/>
  <c r="C63" i="81"/>
  <c r="K63" i="81"/>
  <c r="I63" i="80"/>
  <c r="G63" i="79"/>
  <c r="E63" i="78"/>
  <c r="C63" i="77"/>
  <c r="K63" i="77"/>
  <c r="I63" i="76"/>
  <c r="G63" i="75"/>
  <c r="E63" i="74"/>
  <c r="C63" i="73"/>
  <c r="K63" i="73"/>
  <c r="I63" i="72"/>
  <c r="G63" i="71"/>
  <c r="E63" i="70"/>
  <c r="C63" i="69"/>
  <c r="K63" i="69"/>
  <c r="I63" i="68"/>
  <c r="G63" i="67"/>
  <c r="E63" i="66"/>
  <c r="C63" i="65"/>
  <c r="K63" i="65"/>
  <c r="I63" i="64"/>
  <c r="G63" i="63"/>
  <c r="E63" i="62"/>
  <c r="C63" i="61"/>
  <c r="K63" i="61"/>
  <c r="I63" i="60"/>
  <c r="G63" i="59"/>
  <c r="E63" i="58"/>
  <c r="C63" i="57"/>
  <c r="K63" i="57"/>
  <c r="I63" i="56"/>
  <c r="G63" i="55"/>
  <c r="E63" i="54"/>
  <c r="C63" i="53"/>
  <c r="K63" i="53"/>
  <c r="I63" i="52"/>
  <c r="G63" i="51"/>
  <c r="E63" i="50"/>
  <c r="C63" i="49"/>
  <c r="K63" i="49"/>
  <c r="I63" i="48"/>
  <c r="G63" i="47"/>
  <c r="E63" i="46"/>
  <c r="C63" i="45"/>
  <c r="K63" i="45"/>
  <c r="I63" i="44"/>
  <c r="G63" i="43"/>
  <c r="E63" i="42"/>
  <c r="C63" i="41"/>
  <c r="K63" i="41"/>
  <c r="I63" i="40"/>
  <c r="G63" i="39"/>
  <c r="E63" i="38"/>
  <c r="C63" i="37"/>
  <c r="K63" i="37"/>
  <c r="I63" i="36"/>
  <c r="G63" i="35"/>
  <c r="E63" i="34"/>
  <c r="C63" i="33"/>
  <c r="K63" i="33"/>
  <c r="I63" i="32"/>
  <c r="G63" i="31"/>
  <c r="E63" i="30"/>
  <c r="C63" i="29"/>
  <c r="K63" i="29"/>
  <c r="I63" i="28"/>
  <c r="G63" i="27"/>
  <c r="E63" i="26"/>
  <c r="C63" i="25"/>
  <c r="K63" i="25"/>
  <c r="I63" i="24"/>
  <c r="G63" i="23"/>
  <c r="E63" i="22"/>
  <c r="C63" i="21"/>
  <c r="K63" i="21"/>
  <c r="I63" i="20"/>
  <c r="G63" i="19"/>
  <c r="E63" i="18"/>
  <c r="C63" i="17"/>
  <c r="K63" i="17"/>
  <c r="I63" i="16"/>
  <c r="G63" i="15"/>
  <c r="E63" i="14"/>
  <c r="C63" i="13"/>
  <c r="K63" i="13"/>
  <c r="I63" i="12"/>
  <c r="G63" i="11"/>
  <c r="E63" i="10"/>
  <c r="C63" i="9"/>
  <c r="K63" i="9"/>
  <c r="I63" i="8"/>
  <c r="G63" i="7"/>
  <c r="E63" i="6"/>
  <c r="C63" i="5"/>
  <c r="K63" i="5"/>
  <c r="I63" i="4"/>
  <c r="G63" i="3"/>
  <c r="E63" i="2"/>
</calcChain>
</file>

<file path=xl/sharedStrings.xml><?xml version="1.0" encoding="utf-8"?>
<sst xmlns="http://schemas.openxmlformats.org/spreadsheetml/2006/main" count="23736" uniqueCount="320">
  <si>
    <t>Eastern Cape: Buffalo City (BUF) - Table A5 Budgeted Capital Expenditure by Functional Classification and Funding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</si>
  <si>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</si>
  <si>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</si>
  <si>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</si>
  <si>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</si>
  <si>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</si>
  <si>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</si>
  <si>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</si>
  <si>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</si>
  <si>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</si>
  <si>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</si>
  <si>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</si>
  <si>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</si>
  <si>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</si>
  <si>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</si>
  <si>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</si>
  <si>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</si>
  <si>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</si>
  <si>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Capital Expenditure - Functional</t>
  </si>
  <si>
    <t>Municipal governance and administration</t>
  </si>
  <si>
    <t xml:space="preserve"> </t>
  </si>
  <si>
    <t>Executive and council</t>
  </si>
  <si>
    <t>Finance and administration</t>
  </si>
  <si>
    <t>Internal audit</t>
  </si>
  <si>
    <t>Community and public safety</t>
  </si>
  <si>
    <t>Community and social services</t>
  </si>
  <si>
    <t>Sport and recreation</t>
  </si>
  <si>
    <t>Public safety</t>
  </si>
  <si>
    <t>Housing</t>
  </si>
  <si>
    <t>Health</t>
  </si>
  <si>
    <t>Economic and environmental services</t>
  </si>
  <si>
    <t>Planning and development</t>
  </si>
  <si>
    <t>Road transport</t>
  </si>
  <si>
    <t>Environmental protection</t>
  </si>
  <si>
    <t>Trading services</t>
  </si>
  <si>
    <t>Energy sources</t>
  </si>
  <si>
    <t>Water management</t>
  </si>
  <si>
    <t>Waste water management</t>
  </si>
  <si>
    <t>Waste management</t>
  </si>
  <si>
    <t>Other</t>
  </si>
  <si>
    <t>Total Capital Expenditure - Functional</t>
  </si>
  <si>
    <t>3</t>
  </si>
  <si>
    <t/>
  </si>
  <si>
    <t>Funded by</t>
  </si>
  <si>
    <t>National Government</t>
  </si>
  <si>
    <t>Provincial Government</t>
  </si>
  <si>
    <t>District Municipality</t>
  </si>
  <si>
    <t>Transfers and subsidies - capital (monetary allocations) (Nat / Prov Departm Agencies, Households, Non-profit Institutions, Private Enterprises, Public Corporatons, Higher Educ Institutions)</t>
  </si>
  <si>
    <t>Transfers recognised - capital</t>
  </si>
  <si>
    <t>4</t>
  </si>
  <si>
    <t>Borrowing</t>
  </si>
  <si>
    <t>6</t>
  </si>
  <si>
    <t>Internally generated funds</t>
  </si>
  <si>
    <t>Total Capital Funding</t>
  </si>
  <si>
    <t>7</t>
  </si>
  <si>
    <t>Eastern Cape: Nelson Mandela Bay (NMA) - Table A5 Budgeted Capital Expenditure by Functional Classification and Funding for 4th Quarter ended 30 June 2024 (Figures Finalised as at 2024/07/29)</t>
  </si>
  <si>
    <t>Eastern Cape: Dr Beyers Naude (EC101) - Table A5 Budgeted Capital Expenditure by Functional Classification and Funding for 4th Quarter ended 30 June 2024 (Figures Finalised as at 2024/07/29)</t>
  </si>
  <si>
    <t>Eastern Cape: Blue Crane Route (EC102) - Table A5 Budgeted Capital Expenditure by Functional Classification and Funding for 4th Quarter ended 30 June 2024 (Figures Finalised as at 2024/07/29)</t>
  </si>
  <si>
    <t>Eastern Cape: Makana (EC104) - Table A5 Budgeted Capital Expenditure by Functional Classification and Funding for 4th Quarter ended 30 June 2024 (Figures Finalised as at 2024/07/29)</t>
  </si>
  <si>
    <t>Eastern Cape: Ndlambe (EC105) - Table A5 Budgeted Capital Expenditure by Functional Classification and Funding for 4th Quarter ended 30 June 2024 (Figures Finalised as at 2024/07/29)</t>
  </si>
  <si>
    <t>Eastern Cape: Sundays River Valley (EC106) - Table A5 Budgeted Capital Expenditure by Functional Classification and Funding for 4th Quarter ended 30 June 2024 (Figures Finalised as at 2024/07/29)</t>
  </si>
  <si>
    <t>Eastern Cape: Kouga (EC108) - Table A5 Budgeted Capital Expenditure by Functional Classification and Funding for 4th Quarter ended 30 June 2024 (Figures Finalised as at 2024/07/29)</t>
  </si>
  <si>
    <t>Eastern Cape: Kou-Kamma (EC109) - Table A5 Budgeted Capital Expenditure by Functional Classification and Funding for 4th Quarter ended 30 June 2024 (Figures Finalised as at 2024/07/29)</t>
  </si>
  <si>
    <t>Eastern Cape: Sarah Baartman (DC10) - Table A5 Budgeted Capital Expenditure by Functional Classification and Funding for 4th Quarter ended 30 June 2024 (Figures Finalised as at 2024/07/29)</t>
  </si>
  <si>
    <t>Eastern Cape: Mbhashe (EC121) - Table A5 Budgeted Capital Expenditure by Functional Classification and Funding for 4th Quarter ended 30 June 2024 (Figures Finalised as at 2024/07/29)</t>
  </si>
  <si>
    <t>Eastern Cape: Mnquma (EC122) - Table A5 Budgeted Capital Expenditure by Functional Classification and Funding for 4th Quarter ended 30 June 2024 (Figures Finalised as at 2024/07/29)</t>
  </si>
  <si>
    <t>Eastern Cape: Great Kei (EC123) - Table A5 Budgeted Capital Expenditure by Functional Classification and Funding for 4th Quarter ended 30 June 2024 (Figures Finalised as at 2024/07/29)</t>
  </si>
  <si>
    <t>Eastern Cape: Amahlathi (EC124) - Table A5 Budgeted Capital Expenditure by Functional Classification and Funding for 4th Quarter ended 30 June 2024 (Figures Finalised as at 2024/07/29)</t>
  </si>
  <si>
    <t>Eastern Cape: Ngqushwa (EC126) - Table A5 Budgeted Capital Expenditure by Functional Classification and Funding for 4th Quarter ended 30 June 2024 (Figures Finalised as at 2024/07/29)</t>
  </si>
  <si>
    <t>Eastern Cape: Raymond Mhlaba (EC129) - Table A5 Budgeted Capital Expenditure by Functional Classification and Funding for 4th Quarter ended 30 June 2024 (Figures Finalised as at 2024/07/29)</t>
  </si>
  <si>
    <t>Eastern Cape: Amathole (DC12) - Table A5 Budgeted Capital Expenditure by Functional Classification and Funding for 4th Quarter ended 30 June 2024 (Figures Finalised as at 2024/07/29)</t>
  </si>
  <si>
    <t>Eastern Cape: Inxuba Yethemba (EC131) - Table A5 Budgeted Capital Expenditure by Functional Classification and Funding for 4th Quarter ended 30 June 2024 (Figures Finalised as at 2024/07/29)</t>
  </si>
  <si>
    <t>Eastern Cape: Intsika Yethu (EC135) - Table A5 Budgeted Capital Expenditure by Functional Classification and Funding for 4th Quarter ended 30 June 2024 (Figures Finalised as at 2024/07/29)</t>
  </si>
  <si>
    <t>Eastern Cape: Emalahleni (EC) (EC136) - Table A5 Budgeted Capital Expenditure by Functional Classification and Funding for 4th Quarter ended 30 June 2024 (Figures Finalised as at 2024/07/29)</t>
  </si>
  <si>
    <t>Eastern Cape: Dr. A.B. Xuma (EC137) - Table A5 Budgeted Capital Expenditure by Functional Classification and Funding for 4th Quarter ended 30 June 2024 (Figures Finalised as at 2024/07/29)</t>
  </si>
  <si>
    <t>Eastern Cape: Sakhisizwe (EC138) - Table A5 Budgeted Capital Expenditure by Functional Classification and Funding for 4th Quarter ended 30 June 2024 (Figures Finalised as at 2024/07/29)</t>
  </si>
  <si>
    <t>Eastern Cape: Enoch Mgijima (EC139) - Table A5 Budgeted Capital Expenditure by Functional Classification and Funding for 4th Quarter ended 30 June 2024 (Figures Finalised as at 2024/07/29)</t>
  </si>
  <si>
    <t>Eastern Cape: Chris Hani (DC13) - Table A5 Budgeted Capital Expenditure by Functional Classification and Funding for 4th Quarter ended 30 June 2024 (Figures Finalised as at 2024/07/29)</t>
  </si>
  <si>
    <t>Eastern Cape: Elundini (EC141) - Table A5 Budgeted Capital Expenditure by Functional Classification and Funding for 4th Quarter ended 30 June 2024 (Figures Finalised as at 2024/07/29)</t>
  </si>
  <si>
    <t>Eastern Cape: Senqu (EC142) - Table A5 Budgeted Capital Expenditure by Functional Classification and Funding for 4th Quarter ended 30 June 2024 (Figures Finalised as at 2024/07/29)</t>
  </si>
  <si>
    <t>Eastern Cape: Walter Sisulu (EC145) - Table A5 Budgeted Capital Expenditure by Functional Classification and Funding for 4th Quarter ended 30 June 2024 (Figures Finalised as at 2024/07/29)</t>
  </si>
  <si>
    <t>Eastern Cape: Joe Gqabi (DC14) - Table A5 Budgeted Capital Expenditure by Functional Classification and Funding for 4th Quarter ended 30 June 2024 (Figures Finalised as at 2024/07/29)</t>
  </si>
  <si>
    <t>Eastern Cape: Ngquza Hills (EC153) - Table A5 Budgeted Capital Expenditure by Functional Classification and Funding for 4th Quarter ended 30 June 2024 (Figures Finalised as at 2024/07/29)</t>
  </si>
  <si>
    <t>Eastern Cape: Port St Johns (EC154) - Table A5 Budgeted Capital Expenditure by Functional Classification and Funding for 4th Quarter ended 30 June 2024 (Figures Finalised as at 2024/07/29)</t>
  </si>
  <si>
    <t>Eastern Cape: Nyandeni (EC155) - Table A5 Budgeted Capital Expenditure by Functional Classification and Funding for 4th Quarter ended 30 June 2024 (Figures Finalised as at 2024/07/29)</t>
  </si>
  <si>
    <t>Eastern Cape: Mhlontlo (EC156) - Table A5 Budgeted Capital Expenditure by Functional Classification and Funding for 4th Quarter ended 30 June 2024 (Figures Finalised as at 2024/07/29)</t>
  </si>
  <si>
    <t>Eastern Cape: King Sabata Dalindyebo (EC157) - Table A5 Budgeted Capital Expenditure by Functional Classification and Funding for 4th Quarter ended 30 June 2024 (Figures Finalised as at 2024/07/29)</t>
  </si>
  <si>
    <t>Eastern Cape: O R Tambo (DC15) - Table A5 Budgeted Capital Expenditure by Functional Classification and Funding for 4th Quarter ended 30 June 2024 (Figures Finalised as at 2024/07/29)</t>
  </si>
  <si>
    <t>Eastern Cape: Matatiele (EC441) - Table A5 Budgeted Capital Expenditure by Functional Classification and Funding for 4th Quarter ended 30 June 2024 (Figures Finalised as at 2024/07/29)</t>
  </si>
  <si>
    <t>Eastern Cape: Umzimvubu (EC442) - Table A5 Budgeted Capital Expenditure by Functional Classification and Funding for 4th Quarter ended 30 June 2024 (Figures Finalised as at 2024/07/29)</t>
  </si>
  <si>
    <t>Eastern Cape: Winnie Madikizela-Mandela (EC443) - Table A5 Budgeted Capital Expenditure by Functional Classification and Funding for 4th Quarter ended 30 June 2024 (Figures Finalised as at 2024/07/29)</t>
  </si>
  <si>
    <t>Eastern Cape: Ntabankulu (EC444) - Table A5 Budgeted Capital Expenditure by Functional Classification and Funding for 4th Quarter ended 30 June 2024 (Figures Finalised as at 2024/07/29)</t>
  </si>
  <si>
    <t>Eastern Cape: Alfred Nzo (DC44) - Table A5 Budgeted Capital Expenditure by Functional Classification and Funding for 4th Quarter ended 30 June 2024 (Figures Finalised as at 2024/07/29)</t>
  </si>
  <si>
    <t>Free State: Mangaung (MAN) - Table A5 Budgeted Capital Expenditure by Functional Classification and Funding for 4th Quarter ended 30 June 2024 (Figures Finalised as at 2024/07/29)</t>
  </si>
  <si>
    <t>Free State: Letsemeng (FS161) - Table A5 Budgeted Capital Expenditure by Functional Classification and Funding for 4th Quarter ended 30 June 2024 (Figures Finalised as at 2024/07/29)</t>
  </si>
  <si>
    <t>Free State: Kopanong (FS162) - Table A5 Budgeted Capital Expenditure by Functional Classification and Funding for 4th Quarter ended 30 June 2024 (Figures Finalised as at 2024/07/29)</t>
  </si>
  <si>
    <t>Free State: Mohokare (FS163) - Table A5 Budgeted Capital Expenditure by Functional Classification and Funding for 4th Quarter ended 30 June 2024 (Figures Finalised as at 2024/07/29)</t>
  </si>
  <si>
    <t>Free State: Xhariep (DC16) - Table A5 Budgeted Capital Expenditure by Functional Classification and Funding for 4th Quarter ended 30 June 2024 (Figures Finalised as at 2024/07/29)</t>
  </si>
  <si>
    <t>Free State: Masilonyana (FS181) - Table A5 Budgeted Capital Expenditure by Functional Classification and Funding for 4th Quarter ended 30 June 2024 (Figures Finalised as at 2024/07/29)</t>
  </si>
  <si>
    <t>Free State: Tokologo (FS182) - Table A5 Budgeted Capital Expenditure by Functional Classification and Funding for 4th Quarter ended 30 June 2024 (Figures Finalised as at 2024/07/29)</t>
  </si>
  <si>
    <t>Free State: Tswelopele (FS183) - Table A5 Budgeted Capital Expenditure by Functional Classification and Funding for 4th Quarter ended 30 June 2024 (Figures Finalised as at 2024/07/29)</t>
  </si>
  <si>
    <t>Free State: Matjhabeng (FS184) - Table A5 Budgeted Capital Expenditure by Functional Classification and Funding for 4th Quarter ended 30 June 2024 (Figures Finalised as at 2024/07/29)</t>
  </si>
  <si>
    <t>Free State: Nala (FS185) - Table A5 Budgeted Capital Expenditure by Functional Classification and Funding for 4th Quarter ended 30 June 2024 (Figures Finalised as at 2024/07/29)</t>
  </si>
  <si>
    <t>Free State: Lejweleputswa (DC18) - Table A5 Budgeted Capital Expenditure by Functional Classification and Funding for 4th Quarter ended 30 June 2024 (Figures Finalised as at 2024/07/29)</t>
  </si>
  <si>
    <t>Free State: Setsoto (FS191) - Table A5 Budgeted Capital Expenditure by Functional Classification and Funding for 4th Quarter ended 30 June 2024 (Figures Finalised as at 2024/07/29)</t>
  </si>
  <si>
    <t>Free State: Dihlabeng (FS192) - Table A5 Budgeted Capital Expenditure by Functional Classification and Funding for 4th Quarter ended 30 June 2024 (Figures Finalised as at 2024/07/29)</t>
  </si>
  <si>
    <t>Free State: Nketoana (FS193) - Table A5 Budgeted Capital Expenditure by Functional Classification and Funding for 4th Quarter ended 30 June 2024 (Figures Finalised as at 2024/07/29)</t>
  </si>
  <si>
    <t>Free State: Maluti-a-Phofung (FS194) - Table A5 Budgeted Capital Expenditure by Functional Classification and Funding for 4th Quarter ended 30 June 2024 (Figures Finalised as at 2024/07/29)</t>
  </si>
  <si>
    <t>Free State: Phumelela (FS195) - Table A5 Budgeted Capital Expenditure by Functional Classification and Funding for 4th Quarter ended 30 June 2024 (Figures Finalised as at 2024/07/29)</t>
  </si>
  <si>
    <t>Free State: Mantsopa (FS196) - Table A5 Budgeted Capital Expenditure by Functional Classification and Funding for 4th Quarter ended 30 June 2024 (Figures Finalised as at 2024/07/29)</t>
  </si>
  <si>
    <t>Free State: Thabo Mofutsanyana (DC19) - Table A5 Budgeted Capital Expenditure by Functional Classification and Funding for 4th Quarter ended 30 June 2024 (Figures Finalised as at 2024/07/29)</t>
  </si>
  <si>
    <t>Free State: Moqhaka (FS201) - Table A5 Budgeted Capital Expenditure by Functional Classification and Funding for 4th Quarter ended 30 June 2024 (Figures Finalised as at 2024/07/29)</t>
  </si>
  <si>
    <t>Free State: Ngwathe (FS203) - Table A5 Budgeted Capital Expenditure by Functional Classification and Funding for 4th Quarter ended 30 June 2024 (Figures Finalised as at 2024/07/29)</t>
  </si>
  <si>
    <t>Free State: Metsimaholo (FS204) - Table A5 Budgeted Capital Expenditure by Functional Classification and Funding for 4th Quarter ended 30 June 2024 (Figures Finalised as at 2024/07/29)</t>
  </si>
  <si>
    <t>Free State: Mafube (FS205) - Table A5 Budgeted Capital Expenditure by Functional Classification and Funding for 4th Quarter ended 30 June 2024 (Figures Finalised as at 2024/07/29)</t>
  </si>
  <si>
    <t>Free State: Fezile Dabi (DC20) - Table A5 Budgeted Capital Expenditure by Functional Classification and Funding for 4th Quarter ended 30 June 2024 (Figures Finalised as at 2024/07/29)</t>
  </si>
  <si>
    <t>Gauteng: City of Ekurhuleni (EKU) - Table A5 Budgeted Capital Expenditure by Functional Classification and Funding for 4th Quarter ended 30 June 2024 (Figures Finalised as at 2024/07/29)</t>
  </si>
  <si>
    <t>Gauteng: City of Johannesburg (JHB) - Table A5 Budgeted Capital Expenditure by Functional Classification and Funding for 4th Quarter ended 30 June 2024 (Figures Finalised as at 2024/07/29)</t>
  </si>
  <si>
    <t>Gauteng: City of Tshwane (TSH) - Table A5 Budgeted Capital Expenditure by Functional Classification and Funding for 4th Quarter ended 30 June 2024 (Figures Finalised as at 2024/07/29)</t>
  </si>
  <si>
    <t>Gauteng: Emfuleni (GT421) - Table A5 Budgeted Capital Expenditure by Functional Classification and Funding for 4th Quarter ended 30 June 2024 (Figures Finalised as at 2024/07/29)</t>
  </si>
  <si>
    <t>Gauteng: Midvaal (GT422) - Table A5 Budgeted Capital Expenditure by Functional Classification and Funding for 4th Quarter ended 30 June 2024 (Figures Finalised as at 2024/07/29)</t>
  </si>
  <si>
    <t>Gauteng: Lesedi (GT423) - Table A5 Budgeted Capital Expenditure by Functional Classification and Funding for 4th Quarter ended 30 June 2024 (Figures Finalised as at 2024/07/29)</t>
  </si>
  <si>
    <t>Gauteng: Sedibeng (DC42) - Table A5 Budgeted Capital Expenditure by Functional Classification and Funding for 4th Quarter ended 30 June 2024 (Figures Finalised as at 2024/07/29)</t>
  </si>
  <si>
    <t>Gauteng: Mogale City (GT481) - Table A5 Budgeted Capital Expenditure by Functional Classification and Funding for 4th Quarter ended 30 June 2024 (Figures Finalised as at 2024/07/29)</t>
  </si>
  <si>
    <t>Gauteng: Merafong City (GT484) - Table A5 Budgeted Capital Expenditure by Functional Classification and Funding for 4th Quarter ended 30 June 2024 (Figures Finalised as at 2024/07/29)</t>
  </si>
  <si>
    <t>Gauteng: Rand West City (GT485) - Table A5 Budgeted Capital Expenditure by Functional Classification and Funding for 4th Quarter ended 30 June 2024 (Figures Finalised as at 2024/07/29)</t>
  </si>
  <si>
    <t>Gauteng: West Rand (DC48) - Table A5 Budgeted Capital Expenditure by Functional Classification and Funding for 4th Quarter ended 30 June 2024 (Figures Finalised as at 2024/07/29)</t>
  </si>
  <si>
    <t>Kwazulu-Natal: eThekwini (ETH) - Table A5 Budgeted Capital Expenditure by Functional Classification and Funding for 4th Quarter ended 30 June 2024 (Figures Finalised as at 2024/07/29)</t>
  </si>
  <si>
    <t>Kwazulu-Natal: Umdoni (KZN212) - Table A5 Budgeted Capital Expenditure by Functional Classification and Funding for 4th Quarter ended 30 June 2024 (Figures Finalised as at 2024/07/29)</t>
  </si>
  <si>
    <t>Kwazulu-Natal: Umzumbe (KZN213) - Table A5 Budgeted Capital Expenditure by Functional Classification and Funding for 4th Quarter ended 30 June 2024 (Figures Finalised as at 2024/07/29)</t>
  </si>
  <si>
    <t>Kwazulu-Natal: uMuziwabantu (KZN214) - Table A5 Budgeted Capital Expenditure by Functional Classification and Funding for 4th Quarter ended 30 June 2024 (Figures Finalised as at 2024/07/29)</t>
  </si>
  <si>
    <t>Kwazulu-Natal: Ray Nkonyeni (KZN216) - Table A5 Budgeted Capital Expenditure by Functional Classification and Funding for 4th Quarter ended 30 June 2024 (Figures Finalised as at 2024/07/29)</t>
  </si>
  <si>
    <t>Kwazulu-Natal: Ugu (DC21) - Table A5 Budgeted Capital Expenditure by Functional Classification and Funding for 4th Quarter ended 30 June 2024 (Figures Finalised as at 2024/07/29)</t>
  </si>
  <si>
    <t>Kwazulu-Natal: uMshwathi (KZN221) - Table A5 Budgeted Capital Expenditure by Functional Classification and Funding for 4th Quarter ended 30 June 2024 (Figures Finalised as at 2024/07/29)</t>
  </si>
  <si>
    <t>Kwazulu-Natal: uMngeni (KZN222) - Table A5 Budgeted Capital Expenditure by Functional Classification and Funding for 4th Quarter ended 30 June 2024 (Figures Finalised as at 2024/07/29)</t>
  </si>
  <si>
    <t>Kwazulu-Natal: Mpofana (KZN223) - Table A5 Budgeted Capital Expenditure by Functional Classification and Funding for 4th Quarter ended 30 June 2024 (Figures Finalised as at 2024/07/29)</t>
  </si>
  <si>
    <t>Kwazulu-Natal: Impendle (KZN224) - Table A5 Budgeted Capital Expenditure by Functional Classification and Funding for 4th Quarter ended 30 June 2024 (Figures Finalised as at 2024/07/29)</t>
  </si>
  <si>
    <t>Kwazulu-Natal: Msunduzi (KZN225) - Table A5 Budgeted Capital Expenditure by Functional Classification and Funding for 4th Quarter ended 30 June 2024 (Figures Finalised as at 2024/07/29)</t>
  </si>
  <si>
    <t>Kwazulu-Natal: Mkhambathini (KZN226) - Table A5 Budgeted Capital Expenditure by Functional Classification and Funding for 4th Quarter ended 30 June 2024 (Figures Finalised as at 2024/07/29)</t>
  </si>
  <si>
    <t>Kwazulu-Natal: Richmond (KZN227) - Table A5 Budgeted Capital Expenditure by Functional Classification and Funding for 4th Quarter ended 30 June 2024 (Figures Finalised as at 2024/07/29)</t>
  </si>
  <si>
    <t>Kwazulu-Natal: uMgungundlovu (DC22) - Table A5 Budgeted Capital Expenditure by Functional Classification and Funding for 4th Quarter ended 30 June 2024 (Figures Finalised as at 2024/07/29)</t>
  </si>
  <si>
    <t>Kwazulu-Natal: Okhahlamba (KZN235) - Table A5 Budgeted Capital Expenditure by Functional Classification and Funding for 4th Quarter ended 30 June 2024 (Figures Finalised as at 2024/07/29)</t>
  </si>
  <si>
    <t>Kwazulu-Natal: Inkosi Langalibalele (KZN237) - Table A5 Budgeted Capital Expenditure by Functional Classification and Funding for 4th Quarter ended 30 June 2024 (Figures Finalised as at 2024/07/29)</t>
  </si>
  <si>
    <t>Kwazulu-Natal: Alfred Duma (KZN238) - Table A5 Budgeted Capital Expenditure by Functional Classification and Funding for 4th Quarter ended 30 June 2024 (Figures Finalised as at 2024/07/29)</t>
  </si>
  <si>
    <t>Kwazulu-Natal: Uthukela (DC23) - Table A5 Budgeted Capital Expenditure by Functional Classification and Funding for 4th Quarter ended 30 June 2024 (Figures Finalised as at 2024/07/29)</t>
  </si>
  <si>
    <t>Kwazulu-Natal: Endumeni (KZN241) - Table A5 Budgeted Capital Expenditure by Functional Classification and Funding for 4th Quarter ended 30 June 2024 (Figures Finalised as at 2024/07/29)</t>
  </si>
  <si>
    <t>Kwazulu-Natal: Nquthu (KZN242) - Table A5 Budgeted Capital Expenditure by Functional Classification and Funding for 4th Quarter ended 30 June 2024 (Figures Finalised as at 2024/07/29)</t>
  </si>
  <si>
    <t>Kwazulu-Natal: Msinga (KZN244) - Table A5 Budgeted Capital Expenditure by Functional Classification and Funding for 4th Quarter ended 30 June 2024 (Figures Finalised as at 2024/07/29)</t>
  </si>
  <si>
    <t>Kwazulu-Natal: Umvoti (KZN245) - Table A5 Budgeted Capital Expenditure by Functional Classification and Funding for 4th Quarter ended 30 June 2024 (Figures Finalised as at 2024/07/29)</t>
  </si>
  <si>
    <t>Kwazulu-Natal: Umzinyathi (DC24) - Table A5 Budgeted Capital Expenditure by Functional Classification and Funding for 4th Quarter ended 30 June 2024 (Figures Finalised as at 2024/07/29)</t>
  </si>
  <si>
    <t>Kwazulu-Natal: Newcastle (KZN252) - Table A5 Budgeted Capital Expenditure by Functional Classification and Funding for 4th Quarter ended 30 June 2024 (Figures Finalised as at 2024/07/29)</t>
  </si>
  <si>
    <t>Kwazulu-Natal: Emadlangeni (KZN253) - Table A5 Budgeted Capital Expenditure by Functional Classification and Funding for 4th Quarter ended 30 June 2024 (Figures Finalised as at 2024/07/29)</t>
  </si>
  <si>
    <t>Kwazulu-Natal: Dannhauser (KZN254) - Table A5 Budgeted Capital Expenditure by Functional Classification and Funding for 4th Quarter ended 30 June 2024 (Figures Finalised as at 2024/07/29)</t>
  </si>
  <si>
    <t>Kwazulu-Natal: Amajuba (DC25) - Table A5 Budgeted Capital Expenditure by Functional Classification and Funding for 4th Quarter ended 30 June 2024 (Figures Finalised as at 2024/07/29)</t>
  </si>
  <si>
    <t>Kwazulu-Natal: eDumbe (KZN261) - Table A5 Budgeted Capital Expenditure by Functional Classification and Funding for 4th Quarter ended 30 June 2024 (Figures Finalised as at 2024/07/29)</t>
  </si>
  <si>
    <t>Kwazulu-Natal: uPhongolo (KZN262) - Table A5 Budgeted Capital Expenditure by Functional Classification and Funding for 4th Quarter ended 30 June 2024 (Figures Finalised as at 2024/07/29)</t>
  </si>
  <si>
    <t>Kwazulu-Natal: Abaqulusi (KZN263) - Table A5 Budgeted Capital Expenditure by Functional Classification and Funding for 4th Quarter ended 30 June 2024 (Figures Finalised as at 2024/07/29)</t>
  </si>
  <si>
    <t>Kwazulu-Natal: Nongoma (KZN265) - Table A5 Budgeted Capital Expenditure by Functional Classification and Funding for 4th Quarter ended 30 June 2024 (Figures Finalised as at 2024/07/29)</t>
  </si>
  <si>
    <t>Kwazulu-Natal: Ulundi (KZN266) - Table A5 Budgeted Capital Expenditure by Functional Classification and Funding for 4th Quarter ended 30 June 2024 (Figures Finalised as at 2024/07/29)</t>
  </si>
  <si>
    <t>Kwazulu-Natal: Zululand (DC26) - Table A5 Budgeted Capital Expenditure by Functional Classification and Funding for 4th Quarter ended 30 June 2024 (Figures Finalised as at 2024/07/29)</t>
  </si>
  <si>
    <t>Kwazulu-Natal: Umhlabuyalingana (KZN271) - Table A5 Budgeted Capital Expenditure by Functional Classification and Funding for 4th Quarter ended 30 June 2024 (Figures Finalised as at 2024/07/29)</t>
  </si>
  <si>
    <t>Kwazulu-Natal: Jozini (KZN272) - Table A5 Budgeted Capital Expenditure by Functional Classification and Funding for 4th Quarter ended 30 June 2024 (Figures Finalised as at 2024/07/29)</t>
  </si>
  <si>
    <t>Kwazulu-Natal: Mtubatuba (KZN275) - Table A5 Budgeted Capital Expenditure by Functional Classification and Funding for 4th Quarter ended 30 June 2024 (Figures Finalised as at 2024/07/29)</t>
  </si>
  <si>
    <t>Kwazulu-Natal: Hlabisa Big Five (KZN276) - Table A5 Budgeted Capital Expenditure by Functional Classification and Funding for 4th Quarter ended 30 June 2024 (Figures Finalised as at 2024/07/29)</t>
  </si>
  <si>
    <t>Kwazulu-Natal: Umkhanyakude (DC27) - Table A5 Budgeted Capital Expenditure by Functional Classification and Funding for 4th Quarter ended 30 June 2024 (Figures Finalised as at 2024/07/29)</t>
  </si>
  <si>
    <t>Kwazulu-Natal: Mfolozi (KZN281) - Table A5 Budgeted Capital Expenditure by Functional Classification and Funding for 4th Quarter ended 30 June 2024 (Figures Finalised as at 2024/07/29)</t>
  </si>
  <si>
    <t>Kwazulu-Natal: uMhlathuze (KZN282) - Table A5 Budgeted Capital Expenditure by Functional Classification and Funding for 4th Quarter ended 30 June 2024 (Figures Finalised as at 2024/07/29)</t>
  </si>
  <si>
    <t>Kwazulu-Natal: uMlalazi (KZN284) - Table A5 Budgeted Capital Expenditure by Functional Classification and Funding for 4th Quarter ended 30 June 2024 (Figures Finalised as at 2024/07/29)</t>
  </si>
  <si>
    <t>Kwazulu-Natal: Mthonjaneni (KZN285) - Table A5 Budgeted Capital Expenditure by Functional Classification and Funding for 4th Quarter ended 30 June 2024 (Figures Finalised as at 2024/07/29)</t>
  </si>
  <si>
    <t>Kwazulu-Natal: Nkandla (KZN286) - Table A5 Budgeted Capital Expenditure by Functional Classification and Funding for 4th Quarter ended 30 June 2024 (Figures Finalised as at 2024/07/29)</t>
  </si>
  <si>
    <t>Kwazulu-Natal: King Cetshwayo (DC28) - Table A5 Budgeted Capital Expenditure by Functional Classification and Funding for 4th Quarter ended 30 June 2024 (Figures Finalised as at 2024/07/29)</t>
  </si>
  <si>
    <t>Kwazulu-Natal: Mandeni (KZN291) - Table A5 Budgeted Capital Expenditure by Functional Classification and Funding for 4th Quarter ended 30 June 2024 (Figures Finalised as at 2024/07/29)</t>
  </si>
  <si>
    <t>Kwazulu-Natal: KwaDukuza (KZN292) - Table A5 Budgeted Capital Expenditure by Functional Classification and Funding for 4th Quarter ended 30 June 2024 (Figures Finalised as at 2024/07/29)</t>
  </si>
  <si>
    <t>Kwazulu-Natal: Ndwedwe (KZN293) - Table A5 Budgeted Capital Expenditure by Functional Classification and Funding for 4th Quarter ended 30 June 2024 (Figures Finalised as at 2024/07/29)</t>
  </si>
  <si>
    <t>Kwazulu-Natal: Maphumulo (KZN294) - Table A5 Budgeted Capital Expenditure by Functional Classification and Funding for 4th Quarter ended 30 June 2024 (Figures Finalised as at 2024/07/29)</t>
  </si>
  <si>
    <t>Kwazulu-Natal: iLembe (DC29) - Table A5 Budgeted Capital Expenditure by Functional Classification and Funding for 4th Quarter ended 30 June 2024 (Figures Finalised as at 2024/07/29)</t>
  </si>
  <si>
    <t>Kwazulu-Natal: Greater Kokstad (KZN433) - Table A5 Budgeted Capital Expenditure by Functional Classification and Funding for 4th Quarter ended 30 June 2024 (Figures Finalised as at 2024/07/29)</t>
  </si>
  <si>
    <t>Kwazulu-Natal: Ubuhlebezwe (KZN434) - Table A5 Budgeted Capital Expenditure by Functional Classification and Funding for 4th Quarter ended 30 June 2024 (Figures Finalised as at 2024/07/29)</t>
  </si>
  <si>
    <t>Kwazulu-Natal: Umzimkhulu (KZN435) - Table A5 Budgeted Capital Expenditure by Functional Classification and Funding for 4th Quarter ended 30 June 2024 (Figures Finalised as at 2024/07/29)</t>
  </si>
  <si>
    <t>Kwazulu-Natal: Dr Nkosazana Dlamini Zuma (KZN436) - Table A5 Budgeted Capital Expenditure by Functional Classification and Funding for 4th Quarter ended 30 June 2024 (Figures Finalised as at 2024/07/29)</t>
  </si>
  <si>
    <t>Kwazulu-Natal: Harry Gwala (DC43) - Table A5 Budgeted Capital Expenditure by Functional Classification and Funding for 4th Quarter ended 30 June 2024 (Figures Finalised as at 2024/07/29)</t>
  </si>
  <si>
    <t>Limpopo: Greater Giyani (LIM331) - Table A5 Budgeted Capital Expenditure by Functional Classification and Funding for 4th Quarter ended 30 June 2024 (Figures Finalised as at 2024/07/29)</t>
  </si>
  <si>
    <t>Limpopo: Greater Letaba (LIM332) - Table A5 Budgeted Capital Expenditure by Functional Classification and Funding for 4th Quarter ended 30 June 2024 (Figures Finalised as at 2024/07/29)</t>
  </si>
  <si>
    <t>Limpopo: Greater Tzaneen (LIM333) - Table A5 Budgeted Capital Expenditure by Functional Classification and Funding for 4th Quarter ended 30 June 2024 (Figures Finalised as at 2024/07/29)</t>
  </si>
  <si>
    <t>Limpopo: Ba-Phalaborwa (LIM334) - Table A5 Budgeted Capital Expenditure by Functional Classification and Funding for 4th Quarter ended 30 June 2024 (Figures Finalised as at 2024/07/29)</t>
  </si>
  <si>
    <t>Limpopo: Maruleng (LIM335) - Table A5 Budgeted Capital Expenditure by Functional Classification and Funding for 4th Quarter ended 30 June 2024 (Figures Finalised as at 2024/07/29)</t>
  </si>
  <si>
    <t>Limpopo: Mopani (DC33) - Table A5 Budgeted Capital Expenditure by Functional Classification and Funding for 4th Quarter ended 30 June 2024 (Figures Finalised as at 2024/07/29)</t>
  </si>
  <si>
    <t>Limpopo: Musina (LIM341) - Table A5 Budgeted Capital Expenditure by Functional Classification and Funding for 4th Quarter ended 30 June 2024 (Figures Finalised as at 2024/07/29)</t>
  </si>
  <si>
    <t>Limpopo: Thulamela (LIM343) - Table A5 Budgeted Capital Expenditure by Functional Classification and Funding for 4th Quarter ended 30 June 2024 (Figures Finalised as at 2024/07/29)</t>
  </si>
  <si>
    <t>Limpopo: Makhado (LIM344) - Table A5 Budgeted Capital Expenditure by Functional Classification and Funding for 4th Quarter ended 30 June 2024 (Figures Finalised as at 2024/07/29)</t>
  </si>
  <si>
    <t>Limpopo: Collins Chabane (LIM345) - Table A5 Budgeted Capital Expenditure by Functional Classification and Funding for 4th Quarter ended 30 June 2024 (Figures Finalised as at 2024/07/29)</t>
  </si>
  <si>
    <t>Limpopo: Vhembe (DC34) - Table A5 Budgeted Capital Expenditure by Functional Classification and Funding for 4th Quarter ended 30 June 2024 (Figures Finalised as at 2024/07/29)</t>
  </si>
  <si>
    <t>Limpopo: Blouberg (LIM351) - Table A5 Budgeted Capital Expenditure by Functional Classification and Funding for 4th Quarter ended 30 June 2024 (Figures Finalised as at 2024/07/29)</t>
  </si>
  <si>
    <t>Limpopo: Molemole (LIM353) - Table A5 Budgeted Capital Expenditure by Functional Classification and Funding for 4th Quarter ended 30 June 2024 (Figures Finalised as at 2024/07/29)</t>
  </si>
  <si>
    <t>Limpopo: Polokwane (LIM354) - Table A5 Budgeted Capital Expenditure by Functional Classification and Funding for 4th Quarter ended 30 June 2024 (Figures Finalised as at 2024/07/29)</t>
  </si>
  <si>
    <t>Limpopo: Lepelle-Nkumpi (LIM355) - Table A5 Budgeted Capital Expenditure by Functional Classification and Funding for 4th Quarter ended 30 June 2024 (Figures Finalised as at 2024/07/29)</t>
  </si>
  <si>
    <t>Limpopo: Capricorn (DC35) - Table A5 Budgeted Capital Expenditure by Functional Classification and Funding for 4th Quarter ended 30 June 2024 (Figures Finalised as at 2024/07/29)</t>
  </si>
  <si>
    <t>Limpopo: Thabazimbi (LIM361) - Table A5 Budgeted Capital Expenditure by Functional Classification and Funding for 4th Quarter ended 30 June 2024 (Figures Finalised as at 2024/07/29)</t>
  </si>
  <si>
    <t>Limpopo: Lephalale (LIM362) - Table A5 Budgeted Capital Expenditure by Functional Classification and Funding for 4th Quarter ended 30 June 2024 (Figures Finalised as at 2024/07/29)</t>
  </si>
  <si>
    <t>Limpopo: Bela Bela (LIM366) - Table A5 Budgeted Capital Expenditure by Functional Classification and Funding for 4th Quarter ended 30 June 2024 (Figures Finalised as at 2024/07/29)</t>
  </si>
  <si>
    <t>Limpopo: Mogalakwena (LIM367) - Table A5 Budgeted Capital Expenditure by Functional Classification and Funding for 4th Quarter ended 30 June 2024 (Figures Finalised as at 2024/07/29)</t>
  </si>
  <si>
    <t>Limpopo: Modimolle-Mookgopong (LIM368) - Table A5 Budgeted Capital Expenditure by Functional Classification and Funding for 4th Quarter ended 30 June 2024 (Figures Finalised as at 2024/07/29)</t>
  </si>
  <si>
    <t>Limpopo: Waterberg (DC36) - Table A5 Budgeted Capital Expenditure by Functional Classification and Funding for 4th Quarter ended 30 June 2024 (Figures Finalised as at 2024/07/29)</t>
  </si>
  <si>
    <t>Limpopo: Ephraim Mogale (LIM471) - Table A5 Budgeted Capital Expenditure by Functional Classification and Funding for 4th Quarter ended 30 June 2024 (Figures Finalised as at 2024/07/29)</t>
  </si>
  <si>
    <t>Limpopo: Elias Motsoaledi (LIM472) - Table A5 Budgeted Capital Expenditure by Functional Classification and Funding for 4th Quarter ended 30 June 2024 (Figures Finalised as at 2024/07/29)</t>
  </si>
  <si>
    <t>Limpopo: Makhuduthamaga (LIM473) - Table A5 Budgeted Capital Expenditure by Functional Classification and Funding for 4th Quarter ended 30 June 2024 (Figures Finalised as at 2024/07/29)</t>
  </si>
  <si>
    <t>Limpopo: Tubatse Fetakgomo (LIM476) - Table A5 Budgeted Capital Expenditure by Functional Classification and Funding for 4th Quarter ended 30 June 2024 (Figures Finalised as at 2024/07/29)</t>
  </si>
  <si>
    <t>Limpopo: Sekhukhune (DC47) - Table A5 Budgeted Capital Expenditure by Functional Classification and Funding for 4th Quarter ended 30 June 2024 (Figures Finalised as at 2024/07/29)</t>
  </si>
  <si>
    <t>Mpumalanga: Albert Luthuli (MP301) - Table A5 Budgeted Capital Expenditure by Functional Classification and Funding for 4th Quarter ended 30 June 2024 (Figures Finalised as at 2024/07/29)</t>
  </si>
  <si>
    <t>Mpumalanga: Msukaligwa (MP302) - Table A5 Budgeted Capital Expenditure by Functional Classification and Funding for 4th Quarter ended 30 June 2024 (Figures Finalised as at 2024/07/29)</t>
  </si>
  <si>
    <t>Mpumalanga: Mkhondo (MP303) - Table A5 Budgeted Capital Expenditure by Functional Classification and Funding for 4th Quarter ended 30 June 2024 (Figures Finalised as at 2024/07/29)</t>
  </si>
  <si>
    <t>Mpumalanga: Pixley Ka Seme (MP) (MP304) - Table A5 Budgeted Capital Expenditure by Functional Classification and Funding for 4th Quarter ended 30 June 2024 (Figures Finalised as at 2024/07/29)</t>
  </si>
  <si>
    <t>Mpumalanga: Lekwa (MP305) - Table A5 Budgeted Capital Expenditure by Functional Classification and Funding for 4th Quarter ended 30 June 2024 (Figures Finalised as at 2024/07/29)</t>
  </si>
  <si>
    <t>Mpumalanga: Dipaleseng (MP306) - Table A5 Budgeted Capital Expenditure by Functional Classification and Funding for 4th Quarter ended 30 June 2024 (Figures Finalised as at 2024/07/29)</t>
  </si>
  <si>
    <t>Mpumalanga: Govan Mbeki (MP307) - Table A5 Budgeted Capital Expenditure by Functional Classification and Funding for 4th Quarter ended 30 June 2024 (Figures Finalised as at 2024/07/29)</t>
  </si>
  <si>
    <t>Mpumalanga: Gert Sibande (DC30) - Table A5 Budgeted Capital Expenditure by Functional Classification and Funding for 4th Quarter ended 30 June 2024 (Figures Finalised as at 2024/07/29)</t>
  </si>
  <si>
    <t>Mpumalanga: Victor Khanye (MP311) - Table A5 Budgeted Capital Expenditure by Functional Classification and Funding for 4th Quarter ended 30 June 2024 (Figures Finalised as at 2024/07/29)</t>
  </si>
  <si>
    <t>Mpumalanga: Emalahleni (MP) (MP312) - Table A5 Budgeted Capital Expenditure by Functional Classification and Funding for 4th Quarter ended 30 June 2024 (Figures Finalised as at 2024/07/29)</t>
  </si>
  <si>
    <t>Mpumalanga: Steve Tshwete (MP313) - Table A5 Budgeted Capital Expenditure by Functional Classification and Funding for 4th Quarter ended 30 June 2024 (Figures Finalised as at 2024/07/29)</t>
  </si>
  <si>
    <t>Mpumalanga: Emakhazeni (MP314) - Table A5 Budgeted Capital Expenditure by Functional Classification and Funding for 4th Quarter ended 30 June 2024 (Figures Finalised as at 2024/07/29)</t>
  </si>
  <si>
    <t>Mpumalanga: Thembisile Hani (MP315) - Table A5 Budgeted Capital Expenditure by Functional Classification and Funding for 4th Quarter ended 30 June 2024 (Figures Finalised as at 2024/07/29)</t>
  </si>
  <si>
    <t>Mpumalanga: Dr J.S. Moroka (MP316) - Table A5 Budgeted Capital Expenditure by Functional Classification and Funding for 4th Quarter ended 30 June 2024 (Figures Finalised as at 2024/07/29)</t>
  </si>
  <si>
    <t>Mpumalanga: Nkangala (DC31) - Table A5 Budgeted Capital Expenditure by Functional Classification and Funding for 4th Quarter ended 30 June 2024 (Figures Finalised as at 2024/07/29)</t>
  </si>
  <si>
    <t>Mpumalanga: Thaba Chweu (MP321) - Table A5 Budgeted Capital Expenditure by Functional Classification and Funding for 4th Quarter ended 30 June 2024 (Figures Finalised as at 2024/07/29)</t>
  </si>
  <si>
    <t>Mpumalanga: Nkomazi (MP324) - Table A5 Budgeted Capital Expenditure by Functional Classification and Funding for 4th Quarter ended 30 June 2024 (Figures Finalised as at 2024/07/29)</t>
  </si>
  <si>
    <t>Mpumalanga: Bushbuckridge (MP325) - Table A5 Budgeted Capital Expenditure by Functional Classification and Funding for 4th Quarter ended 30 June 2024 (Figures Finalised as at 2024/07/29)</t>
  </si>
  <si>
    <t>Mpumalanga: City of Mbombela (MP326) - Table A5 Budgeted Capital Expenditure by Functional Classification and Funding for 4th Quarter ended 30 June 2024 (Figures Finalised as at 2024/07/29)</t>
  </si>
  <si>
    <t>Mpumalanga: Ehlanzeni (DC32) - Table A5 Budgeted Capital Expenditure by Functional Classification and Funding for 4th Quarter ended 30 June 2024 (Figures Finalised as at 2024/07/29)</t>
  </si>
  <si>
    <t>Northern Cape: Joe Morolong (NC451) - Table A5 Budgeted Capital Expenditure by Functional Classification and Funding for 4th Quarter ended 30 June 2024 (Figures Finalised as at 2024/07/29)</t>
  </si>
  <si>
    <t>Northern Cape: Ga-Segonyana (NC452) - Table A5 Budgeted Capital Expenditure by Functional Classification and Funding for 4th Quarter ended 30 June 2024 (Figures Finalised as at 2024/07/29)</t>
  </si>
  <si>
    <t>Northern Cape: Gamagara (NC453) - Table A5 Budgeted Capital Expenditure by Functional Classification and Funding for 4th Quarter ended 30 June 2024 (Figures Finalised as at 2024/07/29)</t>
  </si>
  <si>
    <t>Northern Cape: John Taolo Gaetsewe (DC45) - Table A5 Budgeted Capital Expenditure by Functional Classification and Funding for 4th Quarter ended 30 June 2024 (Figures Finalised as at 2024/07/29)</t>
  </si>
  <si>
    <t>Northern Cape: Richtersveld (NC061) - Table A5 Budgeted Capital Expenditure by Functional Classification and Funding for 4th Quarter ended 30 June 2024 (Figures Finalised as at 2024/07/29)</t>
  </si>
  <si>
    <t>Northern Cape: Nama Khoi (NC062) - Table A5 Budgeted Capital Expenditure by Functional Classification and Funding for 4th Quarter ended 30 June 2024 (Figures Finalised as at 2024/07/29)</t>
  </si>
  <si>
    <t>Northern Cape: Kamiesberg (NC064) - Table A5 Budgeted Capital Expenditure by Functional Classification and Funding for 4th Quarter ended 30 June 2024 (Figures Finalised as at 2024/07/29)</t>
  </si>
  <si>
    <t>Northern Cape: Hantam (NC065) - Table A5 Budgeted Capital Expenditure by Functional Classification and Funding for 4th Quarter ended 30 June 2024 (Figures Finalised as at 2024/07/29)</t>
  </si>
  <si>
    <t>Northern Cape: Karoo Hoogland (NC066) - Table A5 Budgeted Capital Expenditure by Functional Classification and Funding for 4th Quarter ended 30 June 2024 (Figures Finalised as at 2024/07/29)</t>
  </si>
  <si>
    <t>Northern Cape: Khai-Ma (NC067) - Table A5 Budgeted Capital Expenditure by Functional Classification and Funding for 4th Quarter ended 30 June 2024 (Figures Finalised as at 2024/07/29)</t>
  </si>
  <si>
    <t>Northern Cape: Namakwa (DC6) - Table A5 Budgeted Capital Expenditure by Functional Classification and Funding for 4th Quarter ended 30 June 2024 (Figures Finalised as at 2024/07/29)</t>
  </si>
  <si>
    <t>Northern Cape: Ubuntu (NC071) - Table A5 Budgeted Capital Expenditure by Functional Classification and Funding for 4th Quarter ended 30 June 2024 (Figures Finalised as at 2024/07/29)</t>
  </si>
  <si>
    <t>Northern Cape: Umsobomvu (NC072) - Table A5 Budgeted Capital Expenditure by Functional Classification and Funding for 4th Quarter ended 30 June 2024 (Figures Finalised as at 2024/07/29)</t>
  </si>
  <si>
    <t>Northern Cape: Emthanjeni (NC073) - Table A5 Budgeted Capital Expenditure by Functional Classification and Funding for 4th Quarter ended 30 June 2024 (Figures Finalised as at 2024/07/29)</t>
  </si>
  <si>
    <t>Northern Cape: Kareeberg (NC074) - Table A5 Budgeted Capital Expenditure by Functional Classification and Funding for 4th Quarter ended 30 June 2024 (Figures Finalised as at 2024/07/29)</t>
  </si>
  <si>
    <t>Northern Cape: Renosterberg (NC075) - Table A5 Budgeted Capital Expenditure by Functional Classification and Funding for 4th Quarter ended 30 June 2024 (Figures Finalised as at 2024/07/29)</t>
  </si>
  <si>
    <t>Northern Cape: Thembelihle (NC076) - Table A5 Budgeted Capital Expenditure by Functional Classification and Funding for 4th Quarter ended 30 June 2024 (Figures Finalised as at 2024/07/29)</t>
  </si>
  <si>
    <t>Northern Cape: Siyathemba (NC077) - Table A5 Budgeted Capital Expenditure by Functional Classification and Funding for 4th Quarter ended 30 June 2024 (Figures Finalised as at 2024/07/29)</t>
  </si>
  <si>
    <t>Northern Cape: Siyancuma (NC078) - Table A5 Budgeted Capital Expenditure by Functional Classification and Funding for 4th Quarter ended 30 June 2024 (Figures Finalised as at 2024/07/29)</t>
  </si>
  <si>
    <t>Northern Cape: Pixley Ka Seme (NC) (DC7) - Table A5 Budgeted Capital Expenditure by Functional Classification and Funding for 4th Quarter ended 30 June 2024 (Figures Finalised as at 2024/07/29)</t>
  </si>
  <si>
    <t>Northern Cape: !Kai! Garib (NC082) - Table A5 Budgeted Capital Expenditure by Functional Classification and Funding for 4th Quarter ended 30 June 2024 (Figures Finalised as at 2024/07/29)</t>
  </si>
  <si>
    <t>Northern Cape: !Kheis (NC084) - Table A5 Budgeted Capital Expenditure by Functional Classification and Funding for 4th Quarter ended 30 June 2024 (Figures Finalised as at 2024/07/29)</t>
  </si>
  <si>
    <t>Northern Cape: Tsantsabane (NC085) - Table A5 Budgeted Capital Expenditure by Functional Classification and Funding for 4th Quarter ended 30 June 2024 (Figures Finalised as at 2024/07/29)</t>
  </si>
  <si>
    <t>Northern Cape: Kgatelopele (NC086) - Table A5 Budgeted Capital Expenditure by Functional Classification and Funding for 4th Quarter ended 30 June 2024 (Figures Finalised as at 2024/07/29)</t>
  </si>
  <si>
    <t>Northern Cape: Dawid Kruiper (NC087) - Table A5 Budgeted Capital Expenditure by Functional Classification and Funding for 4th Quarter ended 30 June 2024 (Figures Finalised as at 2024/07/29)</t>
  </si>
  <si>
    <t>Northern Cape: Z F Mgcawu (DC8) - Table A5 Budgeted Capital Expenditure by Functional Classification and Funding for 4th Quarter ended 30 June 2024 (Figures Finalised as at 2024/07/29)</t>
  </si>
  <si>
    <t>Northern Cape: Sol Plaatje (NC091) - Table A5 Budgeted Capital Expenditure by Functional Classification and Funding for 4th Quarter ended 30 June 2024 (Figures Finalised as at 2024/07/29)</t>
  </si>
  <si>
    <t>Northern Cape: Dikgatlong (NC092) - Table A5 Budgeted Capital Expenditure by Functional Classification and Funding for 4th Quarter ended 30 June 2024 (Figures Finalised as at 2024/07/29)</t>
  </si>
  <si>
    <t>Northern Cape: Magareng (NC093) - Table A5 Budgeted Capital Expenditure by Functional Classification and Funding for 4th Quarter ended 30 June 2024 (Figures Finalised as at 2024/07/29)</t>
  </si>
  <si>
    <t>Northern Cape: Phokwane (NC094) - Table A5 Budgeted Capital Expenditure by Functional Classification and Funding for 4th Quarter ended 30 June 2024 (Figures Finalised as at 2024/07/29)</t>
  </si>
  <si>
    <t>Northern Cape: Frances Baard (DC9) - Table A5 Budgeted Capital Expenditure by Functional Classification and Funding for 4th Quarter ended 30 June 2024 (Figures Finalised as at 2024/07/29)</t>
  </si>
  <si>
    <t>North West: Moretele (NW371) - Table A5 Budgeted Capital Expenditure by Functional Classification and Funding for 4th Quarter ended 30 June 2024 (Figures Finalised as at 2024/07/29)</t>
  </si>
  <si>
    <t>North West: Madibeng (NW372) - Table A5 Budgeted Capital Expenditure by Functional Classification and Funding for 4th Quarter ended 30 June 2024 (Figures Finalised as at 2024/07/29)</t>
  </si>
  <si>
    <t>North West: Rustenburg (NW373) - Table A5 Budgeted Capital Expenditure by Functional Classification and Funding for 4th Quarter ended 30 June 2024 (Figures Finalised as at 2024/07/29)</t>
  </si>
  <si>
    <t>North West: Kgetlengrivier (NW374) - Table A5 Budgeted Capital Expenditure by Functional Classification and Funding for 4th Quarter ended 30 June 2024 (Figures Finalised as at 2024/07/29)</t>
  </si>
  <si>
    <t>North West: Moses Kotane (NW375) - Table A5 Budgeted Capital Expenditure by Functional Classification and Funding for 4th Quarter ended 30 June 2024 (Figures Finalised as at 2024/07/29)</t>
  </si>
  <si>
    <t>North West: Bojanala Platinum (DC37) - Table A5 Budgeted Capital Expenditure by Functional Classification and Funding for 4th Quarter ended 30 June 2024 (Figures Finalised as at 2024/07/29)</t>
  </si>
  <si>
    <t>North West: Ratlou (NW381) - Table A5 Budgeted Capital Expenditure by Functional Classification and Funding for 4th Quarter ended 30 June 2024 (Figures Finalised as at 2024/07/29)</t>
  </si>
  <si>
    <t>North West: Tswaing (NW382) - Table A5 Budgeted Capital Expenditure by Functional Classification and Funding for 4th Quarter ended 30 June 2024 (Figures Finalised as at 2024/07/29)</t>
  </si>
  <si>
    <t>North West: Mafikeng (NW383) - Table A5 Budgeted Capital Expenditure by Functional Classification and Funding for 4th Quarter ended 30 June 2024 (Figures Finalised as at 2024/07/29)</t>
  </si>
  <si>
    <t>North West: Ditsobotla (NW384) - Table A5 Budgeted Capital Expenditure by Functional Classification and Funding for 4th Quarter ended 30 June 2024 (Figures Finalised as at 2024/07/29)</t>
  </si>
  <si>
    <t>North West: Ramotshere Moiloa (NW385) - Table A5 Budgeted Capital Expenditure by Functional Classification and Funding for 4th Quarter ended 30 June 2024 (Figures Finalised as at 2024/07/29)</t>
  </si>
  <si>
    <t>North West: Ngaka Modiri Molema (DC38) - Table A5 Budgeted Capital Expenditure by Functional Classification and Funding for 4th Quarter ended 30 June 2024 (Figures Finalised as at 2024/07/29)</t>
  </si>
  <si>
    <t>North West: Naledi (NW) (NW392) - Table A5 Budgeted Capital Expenditure by Functional Classification and Funding for 4th Quarter ended 30 June 2024 (Figures Finalised as at 2024/07/29)</t>
  </si>
  <si>
    <t>North West: Mamusa (NW393) - Table A5 Budgeted Capital Expenditure by Functional Classification and Funding for 4th Quarter ended 30 June 2024 (Figures Finalised as at 2024/07/29)</t>
  </si>
  <si>
    <t>North West: Greater Taung (NW394) - Table A5 Budgeted Capital Expenditure by Functional Classification and Funding for 4th Quarter ended 30 June 2024 (Figures Finalised as at 2024/07/29)</t>
  </si>
  <si>
    <t>North West: Lekwa-Teemane (NW396) - Table A5 Budgeted Capital Expenditure by Functional Classification and Funding for 4th Quarter ended 30 June 2024 (Figures Finalised as at 2024/07/29)</t>
  </si>
  <si>
    <t>North West: Kagisano-Molopo (NW397) - Table A5 Budgeted Capital Expenditure by Functional Classification and Funding for 4th Quarter ended 30 June 2024 (Figures Finalised as at 2024/07/29)</t>
  </si>
  <si>
    <t>North West: Dr Ruth Segomotsi Mompati (DC39) - Table A5 Budgeted Capital Expenditure by Functional Classification and Funding for 4th Quarter ended 30 June 2024 (Figures Finalised as at 2024/07/29)</t>
  </si>
  <si>
    <t>North West: City of Matlosana (NW403) - Table A5 Budgeted Capital Expenditure by Functional Classification and Funding for 4th Quarter ended 30 June 2024 (Figures Finalised as at 2024/07/29)</t>
  </si>
  <si>
    <t>North West: Maquassi Hills (NW404) - Table A5 Budgeted Capital Expenditure by Functional Classification and Funding for 4th Quarter ended 30 June 2024 (Figures Finalised as at 2024/07/29)</t>
  </si>
  <si>
    <t>North West: J B Marks (NW405) - Table A5 Budgeted Capital Expenditure by Functional Classification and Funding for 4th Quarter ended 30 June 2024 (Figures Finalised as at 2024/07/29)</t>
  </si>
  <si>
    <t>North West: Dr Kenneth Kaunda (DC40) - Table A5 Budgeted Capital Expenditure by Functional Classification and Funding for 4th Quarter ended 30 June 2024 (Figures Finalised as at 2024/07/29)</t>
  </si>
  <si>
    <t>Western Cape: Cape Town (CPT) - Table A5 Budgeted Capital Expenditure by Functional Classification and Funding for 4th Quarter ended 30 June 2024 (Figures Finalised as at 2024/07/29)</t>
  </si>
  <si>
    <t>Western Cape: Matzikama (WC011) - Table A5 Budgeted Capital Expenditure by Functional Classification and Funding for 4th Quarter ended 30 June 2024 (Figures Finalised as at 2024/07/29)</t>
  </si>
  <si>
    <t>Western Cape: Cederberg (WC012) - Table A5 Budgeted Capital Expenditure by Functional Classification and Funding for 4th Quarter ended 30 June 2024 (Figures Finalised as at 2024/07/29)</t>
  </si>
  <si>
    <t>Western Cape: Bergrivier (WC013) - Table A5 Budgeted Capital Expenditure by Functional Classification and Funding for 4th Quarter ended 30 June 2024 (Figures Finalised as at 2024/07/29)</t>
  </si>
  <si>
    <t>Western Cape: Saldanha Bay (WC014) - Table A5 Budgeted Capital Expenditure by Functional Classification and Funding for 4th Quarter ended 30 June 2024 (Figures Finalised as at 2024/07/29)</t>
  </si>
  <si>
    <t>Western Cape: Swartland (WC015) - Table A5 Budgeted Capital Expenditure by Functional Classification and Funding for 4th Quarter ended 30 June 2024 (Figures Finalised as at 2024/07/29)</t>
  </si>
  <si>
    <t>Western Cape: West Coast (DC1) - Table A5 Budgeted Capital Expenditure by Functional Classification and Funding for 4th Quarter ended 30 June 2024 (Figures Finalised as at 2024/07/29)</t>
  </si>
  <si>
    <t>Western Cape: Witzenberg (WC022) - Table A5 Budgeted Capital Expenditure by Functional Classification and Funding for 4th Quarter ended 30 June 2024 (Figures Finalised as at 2024/07/29)</t>
  </si>
  <si>
    <t>Western Cape: Drakenstein (WC023) - Table A5 Budgeted Capital Expenditure by Functional Classification and Funding for 4th Quarter ended 30 June 2024 (Figures Finalised as at 2024/07/29)</t>
  </si>
  <si>
    <t>Western Cape: Stellenbosch (WC024) - Table A5 Budgeted Capital Expenditure by Functional Classification and Funding for 4th Quarter ended 30 June 2024 (Figures Finalised as at 2024/07/29)</t>
  </si>
  <si>
    <t>Western Cape: Breede Valley (WC025) - Table A5 Budgeted Capital Expenditure by Functional Classification and Funding for 4th Quarter ended 30 June 2024 (Figures Finalised as at 2024/07/29)</t>
  </si>
  <si>
    <t>Western Cape: Langeberg (WC026) - Table A5 Budgeted Capital Expenditure by Functional Classification and Funding for 4th Quarter ended 30 June 2024 (Figures Finalised as at 2024/07/29)</t>
  </si>
  <si>
    <t>Western Cape: Cape Winelands DM (DC2) - Table A5 Budgeted Capital Expenditure by Functional Classification and Funding for 4th Quarter ended 30 June 2024 (Figures Finalised as at 2024/07/29)</t>
  </si>
  <si>
    <t>Western Cape: Theewaterskloof (WC031) - Table A5 Budgeted Capital Expenditure by Functional Classification and Funding for 4th Quarter ended 30 June 2024 (Figures Finalised as at 2024/07/29)</t>
  </si>
  <si>
    <t>Western Cape: Overstrand (WC032) - Table A5 Budgeted Capital Expenditure by Functional Classification and Funding for 4th Quarter ended 30 June 2024 (Figures Finalised as at 2024/07/29)</t>
  </si>
  <si>
    <t>Western Cape: Cape Agulhas (WC033) - Table A5 Budgeted Capital Expenditure by Functional Classification and Funding for 4th Quarter ended 30 June 2024 (Figures Finalised as at 2024/07/29)</t>
  </si>
  <si>
    <t>Western Cape: Swellendam (WC034) - Table A5 Budgeted Capital Expenditure by Functional Classification and Funding for 4th Quarter ended 30 June 2024 (Figures Finalised as at 2024/07/29)</t>
  </si>
  <si>
    <t>Western Cape: Overberg (DC3) - Table A5 Budgeted Capital Expenditure by Functional Classification and Funding for 4th Quarter ended 30 June 2024 (Figures Finalised as at 2024/07/29)</t>
  </si>
  <si>
    <t>Western Cape: Kannaland (WC041) - Table A5 Budgeted Capital Expenditure by Functional Classification and Funding for 4th Quarter ended 30 June 2024 (Figures Finalised as at 2024/07/29)</t>
  </si>
  <si>
    <t>Western Cape: Hessequa (WC042) - Table A5 Budgeted Capital Expenditure by Functional Classification and Funding for 4th Quarter ended 30 June 2024 (Figures Finalised as at 2024/07/29)</t>
  </si>
  <si>
    <t>Western Cape: Mossel Bay (WC043) - Table A5 Budgeted Capital Expenditure by Functional Classification and Funding for 4th Quarter ended 30 June 2024 (Figures Finalised as at 2024/07/29)</t>
  </si>
  <si>
    <t>Western Cape: George (WC044) - Table A5 Budgeted Capital Expenditure by Functional Classification and Funding for 4th Quarter ended 30 June 2024 (Figures Finalised as at 2024/07/29)</t>
  </si>
  <si>
    <t>Western Cape: Oudtshoorn (WC045) - Table A5 Budgeted Capital Expenditure by Functional Classification and Funding for 4th Quarter ended 30 June 2024 (Figures Finalised as at 2024/07/29)</t>
  </si>
  <si>
    <t>Western Cape: Bitou (WC047) - Table A5 Budgeted Capital Expenditure by Functional Classification and Funding for 4th Quarter ended 30 June 2024 (Figures Finalised as at 2024/07/29)</t>
  </si>
  <si>
    <t>Western Cape: Knysna (WC048) - Table A5 Budgeted Capital Expenditure by Functional Classification and Funding for 4th Quarter ended 30 June 2024 (Figures Finalised as at 2024/07/29)</t>
  </si>
  <si>
    <t>Western Cape: Garden Route (DC4) - Table A5 Budgeted Capital Expenditure by Functional Classification and Funding for 4th Quarter ended 30 June 2024 (Figures Finalised as at 2024/07/29)</t>
  </si>
  <si>
    <t>Western Cape: Laingsburg (WC051) - Table A5 Budgeted Capital Expenditure by Functional Classification and Funding for 4th Quarter ended 30 June 2024 (Figures Finalised as at 2024/07/29)</t>
  </si>
  <si>
    <t>Western Cape: Prince Albert (WC052) - Table A5 Budgeted Capital Expenditure by Functional Classification and Funding for 4th Quarter ended 30 June 2024 (Figures Finalised as at 2024/07/29)</t>
  </si>
  <si>
    <t>Western Cape: Beaufort West (WC053) - Table A5 Budgeted Capital Expenditure by Functional Classification and Funding for 4th Quarter ended 30 June 2024 (Figures Finalised as at 2024/07/29)</t>
  </si>
  <si>
    <t>Western Cape: Central Karoo (DC5) - Table A5 Budgeted Capital Expenditure by Functional Classification and Funding for 4th Quarter ended 30 June 2024 (Figures Finalised as at 2024/07/29)</t>
  </si>
  <si>
    <t>Summary - Table A5 Budgeted Capital Expenditure by Functional Classification and Funding for 4th Quarter ended 30 June 2024 (Figures Finalised as at 2024/07/29)</t>
  </si>
  <si>
    <t>References</t>
  </si>
  <si>
    <t>1. Municipalities may choose to appropriate for capital expenditure for three years or for one year (if one year appropriation projected expenditure required for yr2 and yr3).</t>
  </si>
  <si>
    <t>2. Include capital component of PPP unitary payment. Note that capital transfers are only appropriated to municipalities for the budget year</t>
  </si>
  <si>
    <t>3. Capital expenditure by functional classification must reconcile to the appropriations by vote</t>
  </si>
  <si>
    <t>4. Must reconcile to supporting table SA20 and to Budgeted Financial Performance (revenue and expenditure)</t>
  </si>
  <si>
    <t>6. Include finance leases and PPP capital funding component of unitary payment - total borrowing/repayments to reconcile to changes in Table SA17</t>
  </si>
  <si>
    <t>7. Total Capital Funding must balance with Total Capital Expenditure</t>
  </si>
  <si>
    <t>8. Include any capitalised interest (MFMA section 46) as part of relevant capital 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</si>
</sst>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,;\(#,###,\)"/>
    <numFmt numFmtId="166" formatCode="_(* #,##0,_);_(* \(#,##0,\);_(* &quot;- &quot;?_);_(@_)"/>
  </numFmts>
  <fonts count="10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b/>
      <i/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6" fillId="0" borderId="12" xfId="0" applyFont="1" applyBorder="1" applyAlignment="1">
      <alignment horizontal="left" indent="1"/>
    </xf>
    <xf numFmtId="0" fontId="5" fillId="0" borderId="13" xfId="0" applyFont="1" applyBorder="1" applyAlignment="1">
      <alignment horizontal="center"/>
    </xf>
    <xf numFmtId="0" fontId="5" fillId="0" borderId="12" xfId="0" applyFont="1" applyBorder="1" applyAlignment="1">
      <alignment horizontal="left" indent="2"/>
    </xf>
    <xf numFmtId="0" fontId="3" fillId="0" borderId="23" xfId="0" applyFont="1" applyBorder="1"/>
    <xf numFmtId="0" fontId="5" fillId="0" borderId="24" xfId="0" applyFont="1" applyBorder="1" applyAlignment="1">
      <alignment horizontal="center"/>
    </xf>
    <xf numFmtId="0" fontId="5" fillId="0" borderId="12" xfId="0" applyFont="1" applyBorder="1"/>
    <xf numFmtId="0" fontId="7" fillId="0" borderId="13" xfId="0" applyFont="1" applyBorder="1" applyAlignment="1">
      <alignment horizontal="center"/>
    </xf>
    <xf numFmtId="0" fontId="8" fillId="0" borderId="17" xfId="0" applyFont="1" applyBorder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center"/>
    </xf>
    <xf numFmtId="0" fontId="6" fillId="0" borderId="0" xfId="0" applyFont="1"/>
    <xf numFmtId="165" fontId="6" fillId="0" borderId="0" xfId="0" applyNumberFormat="1" applyFont="1"/>
    <xf numFmtId="0" fontId="9" fillId="0" borderId="0" xfId="0" quotePrefix="1" applyFont="1" applyAlignment="1">
      <alignment horizontal="left" wrapText="1"/>
    </xf>
    <xf numFmtId="166" fontId="3" fillId="0" borderId="13" xfId="0" applyNumberFormat="1" applyFont="1" applyBorder="1"/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20" xfId="0" applyNumberFormat="1" applyFont="1" applyBorder="1"/>
    <xf numFmtId="166" fontId="3" fillId="0" borderId="21" xfId="0" applyNumberFormat="1" applyFont="1" applyBorder="1"/>
    <xf numFmtId="166" fontId="3" fillId="0" borderId="22" xfId="0" applyNumberFormat="1" applyFont="1" applyBorder="1"/>
    <xf numFmtId="166" fontId="5" fillId="0" borderId="13" xfId="0" applyNumberFormat="1" applyFont="1" applyBorder="1"/>
    <xf numFmtId="166" fontId="5" fillId="0" borderId="21" xfId="0" applyNumberFormat="1" applyFont="1" applyBorder="1"/>
    <xf numFmtId="166" fontId="5" fillId="0" borderId="12" xfId="0" applyNumberFormat="1" applyFont="1" applyBorder="1"/>
    <xf numFmtId="166" fontId="5" fillId="0" borderId="20" xfId="0" applyNumberFormat="1" applyFont="1" applyBorder="1"/>
    <xf numFmtId="166" fontId="5" fillId="0" borderId="0" xfId="0" applyNumberFormat="1" applyFont="1"/>
    <xf numFmtId="166" fontId="5" fillId="0" borderId="19" xfId="0" applyNumberFormat="1" applyFont="1" applyBorder="1"/>
    <xf numFmtId="166" fontId="5" fillId="0" borderId="13" xfId="1" applyNumberFormat="1" applyFont="1" applyFill="1" applyBorder="1" applyProtection="1"/>
    <xf numFmtId="166" fontId="5" fillId="0" borderId="21" xfId="1" applyNumberFormat="1" applyFont="1" applyFill="1" applyBorder="1" applyProtection="1"/>
    <xf numFmtId="166" fontId="5" fillId="0" borderId="12" xfId="1" applyNumberFormat="1" applyFont="1" applyFill="1" applyBorder="1" applyProtection="1"/>
    <xf numFmtId="166" fontId="5" fillId="0" borderId="20" xfId="1" applyNumberFormat="1" applyFont="1" applyFill="1" applyBorder="1" applyProtection="1"/>
    <xf numFmtId="166" fontId="5" fillId="0" borderId="0" xfId="1" applyNumberFormat="1" applyFont="1" applyFill="1" applyBorder="1" applyProtection="1"/>
    <xf numFmtId="166" fontId="5" fillId="0" borderId="19" xfId="1" applyNumberFormat="1" applyFont="1" applyFill="1" applyBorder="1" applyProtection="1"/>
    <xf numFmtId="166" fontId="3" fillId="0" borderId="12" xfId="0" applyNumberFormat="1" applyFont="1" applyBorder="1"/>
    <xf numFmtId="166" fontId="3" fillId="0" borderId="0" xfId="0" applyNumberFormat="1" applyFont="1"/>
    <xf numFmtId="166" fontId="5" fillId="0" borderId="18" xfId="0" applyNumberFormat="1" applyFont="1" applyBorder="1"/>
    <xf numFmtId="166" fontId="5" fillId="0" borderId="22" xfId="0" applyNumberFormat="1" applyFont="1" applyBorder="1"/>
    <xf numFmtId="166" fontId="3" fillId="0" borderId="28" xfId="0" applyNumberFormat="1" applyFont="1" applyBorder="1"/>
    <xf numFmtId="166" fontId="3" fillId="0" borderId="29" xfId="0" applyNumberFormat="1" applyFont="1" applyBorder="1"/>
    <xf numFmtId="166" fontId="3" fillId="0" borderId="30" xfId="0" applyNumberFormat="1" applyFont="1" applyBorder="1"/>
    <xf numFmtId="166" fontId="3" fillId="0" borderId="31" xfId="0" applyNumberFormat="1" applyFont="1" applyBorder="1"/>
    <xf numFmtId="166" fontId="3" fillId="0" borderId="32" xfId="0" applyNumberFormat="1" applyFont="1" applyBorder="1"/>
    <xf numFmtId="166" fontId="3" fillId="0" borderId="33" xfId="0" applyNumberFormat="1" applyFont="1" applyBorder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2" xfId="0" applyFont="1" applyBorder="1"/>
    <xf numFmtId="166" fontId="3" fillId="0" borderId="3" xfId="0" applyNumberFormat="1" applyFont="1" applyBorder="1" applyAlignment="1">
      <alignment horizontal="center"/>
    </xf>
    <xf numFmtId="166" fontId="3" fillId="0" borderId="14" xfId="0" applyNumberFormat="1" applyFont="1" applyBorder="1" applyAlignment="1">
      <alignment horizontal="center"/>
    </xf>
    <xf numFmtId="166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/>
    </xf>
    <xf numFmtId="166" fontId="3" fillId="0" borderId="17" xfId="0" applyNumberFormat="1" applyFont="1" applyBorder="1" applyAlignment="1">
      <alignment horizontal="center"/>
    </xf>
    <xf numFmtId="166" fontId="3" fillId="0" borderId="2" xfId="0" applyNumberFormat="1" applyFont="1" applyBorder="1" applyAlignment="1">
      <alignment horizontal="center"/>
    </xf>
    <xf numFmtId="166" fontId="3" fillId="0" borderId="24" xfId="0" applyNumberFormat="1" applyFont="1" applyBorder="1"/>
    <xf numFmtId="166" fontId="3" fillId="0" borderId="25" xfId="0" applyNumberFormat="1" applyFont="1" applyBorder="1"/>
    <xf numFmtId="166" fontId="3" fillId="0" borderId="23" xfId="0" applyNumberFormat="1" applyFont="1" applyBorder="1"/>
    <xf numFmtId="166" fontId="3" fillId="0" borderId="11" xfId="0" applyNumberFormat="1" applyFont="1" applyBorder="1"/>
    <xf numFmtId="166" fontId="3" fillId="0" borderId="26" xfId="0" applyNumberFormat="1" applyFont="1" applyBorder="1"/>
    <xf numFmtId="166" fontId="3" fillId="0" borderId="27" xfId="0" applyNumberFormat="1" applyFont="1" applyBorder="1"/>
    <xf numFmtId="0" fontId="3" fillId="0" borderId="12" xfId="0" applyFont="1" applyBorder="1" applyAlignment="1">
      <alignment horizontal="left" indent="1"/>
    </xf>
    <xf numFmtId="0" fontId="0" fillId="0" borderId="17" xfId="0" applyBorder="1"/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0" xfId="0" quotePrefix="1" applyFont="1" applyAlignment="1">
      <alignment horizontal="left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L83"/>
  <sheetViews>
    <sheetView showGridLines="0" tabSelected="1" workbookViewId="0">
      <selection activeCell="P49" sqref="P49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311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42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48824366271</v>
      </c>
      <c r="D43" s="14">
        <f t="shared" ref="D43:L43" si="0">SUM(D44:D46)</f>
        <v>57957543082</v>
      </c>
      <c r="E43" s="15">
        <f t="shared" si="0"/>
        <v>58997725828</v>
      </c>
      <c r="F43" s="16">
        <f t="shared" si="0"/>
        <v>6195918671</v>
      </c>
      <c r="G43" s="14">
        <f t="shared" si="0"/>
        <v>6307396354</v>
      </c>
      <c r="H43" s="17">
        <f>SUM(H44:H46)</f>
        <v>6307396354</v>
      </c>
      <c r="I43" s="18">
        <f t="shared" si="0"/>
        <v>6006167682</v>
      </c>
      <c r="J43" s="19">
        <f t="shared" si="0"/>
        <v>6660445304</v>
      </c>
      <c r="K43" s="14">
        <f t="shared" si="0"/>
        <v>5364738621</v>
      </c>
      <c r="L43" s="17">
        <f t="shared" si="0"/>
        <v>4629755768</v>
      </c>
    </row>
    <row r="44" spans="1:12" ht="13.5" x14ac:dyDescent="0.25">
      <c r="A44" s="3" t="s">
        <v>21</v>
      </c>
      <c r="B44" s="2" t="s">
        <v>20</v>
      </c>
      <c r="C44" s="20">
        <v>10447959777</v>
      </c>
      <c r="D44" s="20">
        <v>11423925388</v>
      </c>
      <c r="E44" s="21">
        <v>10476368270</v>
      </c>
      <c r="F44" s="22">
        <v>659370070</v>
      </c>
      <c r="G44" s="20">
        <v>549354265</v>
      </c>
      <c r="H44" s="23">
        <v>549354265</v>
      </c>
      <c r="I44" s="24">
        <v>322428354</v>
      </c>
      <c r="J44" s="25">
        <v>905337235</v>
      </c>
      <c r="K44" s="20">
        <v>342571429</v>
      </c>
      <c r="L44" s="21">
        <v>314693003</v>
      </c>
    </row>
    <row r="45" spans="1:12" ht="13.5" x14ac:dyDescent="0.25">
      <c r="A45" s="3" t="s">
        <v>22</v>
      </c>
      <c r="B45" s="2" t="s">
        <v>20</v>
      </c>
      <c r="C45" s="26">
        <v>38217786741</v>
      </c>
      <c r="D45" s="26">
        <v>46528943142</v>
      </c>
      <c r="E45" s="27">
        <v>48517905850</v>
      </c>
      <c r="F45" s="28">
        <v>5524997593</v>
      </c>
      <c r="G45" s="26">
        <v>5748043444</v>
      </c>
      <c r="H45" s="29">
        <v>5748043444</v>
      </c>
      <c r="I45" s="30">
        <v>5677968619</v>
      </c>
      <c r="J45" s="31">
        <v>5746382925</v>
      </c>
      <c r="K45" s="26">
        <v>5018160523</v>
      </c>
      <c r="L45" s="27">
        <v>4310796445</v>
      </c>
    </row>
    <row r="46" spans="1:12" ht="13.5" x14ac:dyDescent="0.25">
      <c r="A46" s="3" t="s">
        <v>23</v>
      </c>
      <c r="B46" s="2" t="s">
        <v>20</v>
      </c>
      <c r="C46" s="20">
        <v>158619753</v>
      </c>
      <c r="D46" s="20">
        <v>4674552</v>
      </c>
      <c r="E46" s="21">
        <v>3451708</v>
      </c>
      <c r="F46" s="22">
        <v>11551008</v>
      </c>
      <c r="G46" s="20">
        <v>9998645</v>
      </c>
      <c r="H46" s="23">
        <v>9998645</v>
      </c>
      <c r="I46" s="24">
        <v>5770709</v>
      </c>
      <c r="J46" s="25">
        <v>8725144</v>
      </c>
      <c r="K46" s="20">
        <v>4006669</v>
      </c>
      <c r="L46" s="21">
        <v>4266320</v>
      </c>
    </row>
    <row r="47" spans="1:12" ht="13.5" x14ac:dyDescent="0.25">
      <c r="A47" s="1" t="s">
        <v>24</v>
      </c>
      <c r="B47" s="2" t="s">
        <v>20</v>
      </c>
      <c r="C47" s="14">
        <f>SUM(C48:C52)</f>
        <v>14398530756</v>
      </c>
      <c r="D47" s="14">
        <f t="shared" ref="D47:L47" si="1">SUM(D48:D52)</f>
        <v>12286198804</v>
      </c>
      <c r="E47" s="18">
        <f t="shared" si="1"/>
        <v>13904074929</v>
      </c>
      <c r="F47" s="32">
        <f t="shared" si="1"/>
        <v>10195064399</v>
      </c>
      <c r="G47" s="14">
        <f t="shared" si="1"/>
        <v>10081592185</v>
      </c>
      <c r="H47" s="17">
        <f>SUM(H48:H52)</f>
        <v>10081592185</v>
      </c>
      <c r="I47" s="33">
        <f t="shared" si="1"/>
        <v>6510873120</v>
      </c>
      <c r="J47" s="16">
        <f t="shared" si="1"/>
        <v>9792728039</v>
      </c>
      <c r="K47" s="14">
        <f t="shared" si="1"/>
        <v>9450322539</v>
      </c>
      <c r="L47" s="18">
        <f t="shared" si="1"/>
        <v>9162688886</v>
      </c>
    </row>
    <row r="48" spans="1:12" ht="13.5" x14ac:dyDescent="0.25">
      <c r="A48" s="3" t="s">
        <v>25</v>
      </c>
      <c r="B48" s="2" t="s">
        <v>20</v>
      </c>
      <c r="C48" s="20">
        <v>5748156927</v>
      </c>
      <c r="D48" s="20">
        <v>5654369773</v>
      </c>
      <c r="E48" s="21">
        <v>6280779422</v>
      </c>
      <c r="F48" s="22">
        <v>1612251057</v>
      </c>
      <c r="G48" s="20">
        <v>1444718628</v>
      </c>
      <c r="H48" s="23">
        <v>1444718628</v>
      </c>
      <c r="I48" s="24">
        <v>1081953689</v>
      </c>
      <c r="J48" s="25">
        <v>1496727468</v>
      </c>
      <c r="K48" s="20">
        <v>1279445097</v>
      </c>
      <c r="L48" s="21">
        <v>1262910971</v>
      </c>
    </row>
    <row r="49" spans="1:12" ht="13.5" x14ac:dyDescent="0.25">
      <c r="A49" s="3" t="s">
        <v>26</v>
      </c>
      <c r="B49" s="2" t="s">
        <v>20</v>
      </c>
      <c r="C49" s="20">
        <v>2526476525</v>
      </c>
      <c r="D49" s="20">
        <v>1607847155</v>
      </c>
      <c r="E49" s="21">
        <v>1872462994</v>
      </c>
      <c r="F49" s="22">
        <v>1485280694</v>
      </c>
      <c r="G49" s="20">
        <v>1557358835</v>
      </c>
      <c r="H49" s="23">
        <v>1557358835</v>
      </c>
      <c r="I49" s="24">
        <v>1261033704</v>
      </c>
      <c r="J49" s="25">
        <v>1668018606</v>
      </c>
      <c r="K49" s="20">
        <v>1245696557</v>
      </c>
      <c r="L49" s="21">
        <v>1285674971</v>
      </c>
    </row>
    <row r="50" spans="1:12" ht="13.5" x14ac:dyDescent="0.25">
      <c r="A50" s="3" t="s">
        <v>27</v>
      </c>
      <c r="B50" s="2" t="s">
        <v>20</v>
      </c>
      <c r="C50" s="20">
        <v>693520396</v>
      </c>
      <c r="D50" s="20">
        <v>612243470</v>
      </c>
      <c r="E50" s="21">
        <v>676442586</v>
      </c>
      <c r="F50" s="22">
        <v>903544193</v>
      </c>
      <c r="G50" s="20">
        <v>943550645</v>
      </c>
      <c r="H50" s="23">
        <v>943550645</v>
      </c>
      <c r="I50" s="24">
        <v>658649652</v>
      </c>
      <c r="J50" s="25">
        <v>910399697</v>
      </c>
      <c r="K50" s="20">
        <v>937909527</v>
      </c>
      <c r="L50" s="21">
        <v>664131838</v>
      </c>
    </row>
    <row r="51" spans="1:12" ht="13.5" x14ac:dyDescent="0.25">
      <c r="A51" s="3" t="s">
        <v>28</v>
      </c>
      <c r="B51" s="2" t="s">
        <v>20</v>
      </c>
      <c r="C51" s="20">
        <v>5195294923</v>
      </c>
      <c r="D51" s="20">
        <v>4220899803</v>
      </c>
      <c r="E51" s="21">
        <v>4856930574</v>
      </c>
      <c r="F51" s="22">
        <v>5967511015</v>
      </c>
      <c r="G51" s="20">
        <v>5940988485</v>
      </c>
      <c r="H51" s="23">
        <v>5940988485</v>
      </c>
      <c r="I51" s="24">
        <v>3425969716</v>
      </c>
      <c r="J51" s="25">
        <v>5416684593</v>
      </c>
      <c r="K51" s="20">
        <v>5707960466</v>
      </c>
      <c r="L51" s="21">
        <v>5685809093</v>
      </c>
    </row>
    <row r="52" spans="1:12" ht="13.5" x14ac:dyDescent="0.25">
      <c r="A52" s="3" t="s">
        <v>29</v>
      </c>
      <c r="B52" s="2" t="s">
        <v>20</v>
      </c>
      <c r="C52" s="26">
        <v>235081985</v>
      </c>
      <c r="D52" s="26">
        <v>190838603</v>
      </c>
      <c r="E52" s="27">
        <v>217459353</v>
      </c>
      <c r="F52" s="28">
        <v>226477440</v>
      </c>
      <c r="G52" s="26">
        <v>194975592</v>
      </c>
      <c r="H52" s="29">
        <v>194975592</v>
      </c>
      <c r="I52" s="30">
        <v>83266359</v>
      </c>
      <c r="J52" s="31">
        <v>300897675</v>
      </c>
      <c r="K52" s="26">
        <v>279310892</v>
      </c>
      <c r="L52" s="27">
        <v>264162013</v>
      </c>
    </row>
    <row r="53" spans="1:12" ht="13.5" x14ac:dyDescent="0.25">
      <c r="A53" s="1" t="s">
        <v>30</v>
      </c>
      <c r="B53" s="2" t="s">
        <v>20</v>
      </c>
      <c r="C53" s="14">
        <f>SUM(C54:C56)</f>
        <v>32021664348</v>
      </c>
      <c r="D53" s="14">
        <f t="shared" ref="D53:L53" si="2">SUM(D54:D56)</f>
        <v>29782715379</v>
      </c>
      <c r="E53" s="18">
        <f t="shared" si="2"/>
        <v>33457102478</v>
      </c>
      <c r="F53" s="32">
        <f t="shared" si="2"/>
        <v>20299372979</v>
      </c>
      <c r="G53" s="14">
        <f t="shared" si="2"/>
        <v>22291758345</v>
      </c>
      <c r="H53" s="17">
        <f>SUM(H54:H56)</f>
        <v>22291758345</v>
      </c>
      <c r="I53" s="33">
        <f t="shared" si="2"/>
        <v>16387713047</v>
      </c>
      <c r="J53" s="16">
        <f t="shared" si="2"/>
        <v>21130520265</v>
      </c>
      <c r="K53" s="14">
        <f t="shared" si="2"/>
        <v>21040540952</v>
      </c>
      <c r="L53" s="18">
        <f t="shared" si="2"/>
        <v>18991562827</v>
      </c>
    </row>
    <row r="54" spans="1:12" ht="13.5" x14ac:dyDescent="0.25">
      <c r="A54" s="3" t="s">
        <v>31</v>
      </c>
      <c r="B54" s="2" t="s">
        <v>20</v>
      </c>
      <c r="C54" s="20">
        <v>7878954593</v>
      </c>
      <c r="D54" s="20">
        <v>6383360281</v>
      </c>
      <c r="E54" s="21">
        <v>8273430672</v>
      </c>
      <c r="F54" s="22">
        <v>4200007762</v>
      </c>
      <c r="G54" s="20">
        <v>4715468529</v>
      </c>
      <c r="H54" s="23">
        <v>4715468529</v>
      </c>
      <c r="I54" s="24">
        <v>3557765117</v>
      </c>
      <c r="J54" s="25">
        <v>4550943963</v>
      </c>
      <c r="K54" s="20">
        <v>4438944290</v>
      </c>
      <c r="L54" s="21">
        <v>4508846360</v>
      </c>
    </row>
    <row r="55" spans="1:12" ht="13.5" x14ac:dyDescent="0.25">
      <c r="A55" s="3" t="s">
        <v>32</v>
      </c>
      <c r="B55" s="2" t="s">
        <v>20</v>
      </c>
      <c r="C55" s="20">
        <v>23832728897</v>
      </c>
      <c r="D55" s="20">
        <v>23146196067</v>
      </c>
      <c r="E55" s="21">
        <v>24810733863</v>
      </c>
      <c r="F55" s="22">
        <v>15819196083</v>
      </c>
      <c r="G55" s="20">
        <v>17327193024</v>
      </c>
      <c r="H55" s="23">
        <v>17327193024</v>
      </c>
      <c r="I55" s="24">
        <v>12659423700</v>
      </c>
      <c r="J55" s="25">
        <v>16238543013</v>
      </c>
      <c r="K55" s="20">
        <v>16156640992</v>
      </c>
      <c r="L55" s="21">
        <v>14257589555</v>
      </c>
    </row>
    <row r="56" spans="1:12" ht="13.5" x14ac:dyDescent="0.25">
      <c r="A56" s="3" t="s">
        <v>33</v>
      </c>
      <c r="B56" s="2" t="s">
        <v>20</v>
      </c>
      <c r="C56" s="20">
        <v>309980858</v>
      </c>
      <c r="D56" s="20">
        <v>253159031</v>
      </c>
      <c r="E56" s="21">
        <v>372937943</v>
      </c>
      <c r="F56" s="22">
        <v>280169134</v>
      </c>
      <c r="G56" s="20">
        <v>249096792</v>
      </c>
      <c r="H56" s="23">
        <v>249096792</v>
      </c>
      <c r="I56" s="24">
        <v>170524230</v>
      </c>
      <c r="J56" s="25">
        <v>341033289</v>
      </c>
      <c r="K56" s="20">
        <v>444955670</v>
      </c>
      <c r="L56" s="21">
        <v>225126912</v>
      </c>
    </row>
    <row r="57" spans="1:12" ht="13.5" x14ac:dyDescent="0.25">
      <c r="A57" s="1" t="s">
        <v>34</v>
      </c>
      <c r="B57" s="2" t="s">
        <v>20</v>
      </c>
      <c r="C57" s="14">
        <f>SUM(C58:C61)</f>
        <v>43552647470</v>
      </c>
      <c r="D57" s="14">
        <f t="shared" ref="D57:L57" si="3">SUM(D58:D61)</f>
        <v>42591324509</v>
      </c>
      <c r="E57" s="18">
        <f t="shared" si="3"/>
        <v>50570456298</v>
      </c>
      <c r="F57" s="32">
        <f t="shared" si="3"/>
        <v>39026768801</v>
      </c>
      <c r="G57" s="14">
        <f t="shared" si="3"/>
        <v>39663945440</v>
      </c>
      <c r="H57" s="17">
        <f>SUM(H58:H61)</f>
        <v>39663945440</v>
      </c>
      <c r="I57" s="33">
        <f t="shared" si="3"/>
        <v>31721828304</v>
      </c>
      <c r="J57" s="16">
        <f t="shared" si="3"/>
        <v>39528770254</v>
      </c>
      <c r="K57" s="14">
        <f t="shared" si="3"/>
        <v>39058266331</v>
      </c>
      <c r="L57" s="18">
        <f t="shared" si="3"/>
        <v>39271074054</v>
      </c>
    </row>
    <row r="58" spans="1:12" ht="13.5" x14ac:dyDescent="0.25">
      <c r="A58" s="3" t="s">
        <v>35</v>
      </c>
      <c r="B58" s="2" t="s">
        <v>20</v>
      </c>
      <c r="C58" s="20">
        <v>11723546486</v>
      </c>
      <c r="D58" s="20">
        <v>11528385595</v>
      </c>
      <c r="E58" s="21">
        <v>12241328253</v>
      </c>
      <c r="F58" s="22">
        <v>9308471237</v>
      </c>
      <c r="G58" s="20">
        <v>9310849092</v>
      </c>
      <c r="H58" s="23">
        <v>9310849092</v>
      </c>
      <c r="I58" s="24">
        <v>7387753391</v>
      </c>
      <c r="J58" s="25">
        <v>8427826548</v>
      </c>
      <c r="K58" s="20">
        <v>8346009611</v>
      </c>
      <c r="L58" s="21">
        <v>8488695851</v>
      </c>
    </row>
    <row r="59" spans="1:12" ht="13.5" x14ac:dyDescent="0.25">
      <c r="A59" s="3" t="s">
        <v>36</v>
      </c>
      <c r="B59" s="2" t="s">
        <v>20</v>
      </c>
      <c r="C59" s="20">
        <v>21565696609</v>
      </c>
      <c r="D59" s="20">
        <v>20487747727</v>
      </c>
      <c r="E59" s="21">
        <v>24263407176</v>
      </c>
      <c r="F59" s="22">
        <v>17592390810</v>
      </c>
      <c r="G59" s="20">
        <v>17802214108</v>
      </c>
      <c r="H59" s="23">
        <v>17802214108</v>
      </c>
      <c r="I59" s="24">
        <v>14799913944</v>
      </c>
      <c r="J59" s="25">
        <v>18588229434</v>
      </c>
      <c r="K59" s="20">
        <v>18464968283</v>
      </c>
      <c r="L59" s="21">
        <v>18304879890</v>
      </c>
    </row>
    <row r="60" spans="1:12" ht="13.5" x14ac:dyDescent="0.25">
      <c r="A60" s="3" t="s">
        <v>37</v>
      </c>
      <c r="B60" s="2" t="s">
        <v>20</v>
      </c>
      <c r="C60" s="26">
        <v>8780477364</v>
      </c>
      <c r="D60" s="26">
        <v>9146866986</v>
      </c>
      <c r="E60" s="27">
        <v>12137519626</v>
      </c>
      <c r="F60" s="28">
        <v>10127182014</v>
      </c>
      <c r="G60" s="26">
        <v>10493889892</v>
      </c>
      <c r="H60" s="29">
        <v>10493889892</v>
      </c>
      <c r="I60" s="30">
        <v>8223209544</v>
      </c>
      <c r="J60" s="31">
        <v>10510302501</v>
      </c>
      <c r="K60" s="26">
        <v>10617635035</v>
      </c>
      <c r="L60" s="27">
        <v>10421230989</v>
      </c>
    </row>
    <row r="61" spans="1:12" ht="13.5" x14ac:dyDescent="0.25">
      <c r="A61" s="3" t="s">
        <v>38</v>
      </c>
      <c r="B61" s="2" t="s">
        <v>20</v>
      </c>
      <c r="C61" s="20">
        <v>1482927011</v>
      </c>
      <c r="D61" s="20">
        <v>1428324201</v>
      </c>
      <c r="E61" s="21">
        <v>1928201243</v>
      </c>
      <c r="F61" s="22">
        <v>1998724740</v>
      </c>
      <c r="G61" s="20">
        <v>2056992348</v>
      </c>
      <c r="H61" s="23">
        <v>2056992348</v>
      </c>
      <c r="I61" s="24">
        <v>1310951425</v>
      </c>
      <c r="J61" s="25">
        <v>2002411771</v>
      </c>
      <c r="K61" s="20">
        <v>1629653402</v>
      </c>
      <c r="L61" s="21">
        <v>2056267324</v>
      </c>
    </row>
    <row r="62" spans="1:12" ht="13.5" x14ac:dyDescent="0.25">
      <c r="A62" s="1" t="s">
        <v>39</v>
      </c>
      <c r="B62" s="2" t="s">
        <v>20</v>
      </c>
      <c r="C62" s="14">
        <v>398995839</v>
      </c>
      <c r="D62" s="14">
        <v>612083808</v>
      </c>
      <c r="E62" s="18">
        <v>507315506</v>
      </c>
      <c r="F62" s="32">
        <v>291914510</v>
      </c>
      <c r="G62" s="14">
        <v>290296812</v>
      </c>
      <c r="H62" s="17">
        <v>290296812</v>
      </c>
      <c r="I62" s="33">
        <v>205503899</v>
      </c>
      <c r="J62" s="16">
        <v>298308617</v>
      </c>
      <c r="K62" s="14">
        <v>285570208</v>
      </c>
      <c r="L62" s="18">
        <v>257185048</v>
      </c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139196204684</v>
      </c>
      <c r="D63" s="66">
        <f t="shared" ref="D63:L63" si="4">+D43+D47+D53+D57+D62</f>
        <v>143229865582</v>
      </c>
      <c r="E63" s="67">
        <f t="shared" si="4"/>
        <v>157436675039</v>
      </c>
      <c r="F63" s="68">
        <f t="shared" si="4"/>
        <v>76009039360</v>
      </c>
      <c r="G63" s="66">
        <f t="shared" si="4"/>
        <v>78634989136</v>
      </c>
      <c r="H63" s="69">
        <f t="shared" si="4"/>
        <v>78634989136</v>
      </c>
      <c r="I63" s="70">
        <f t="shared" si="4"/>
        <v>60832086052</v>
      </c>
      <c r="J63" s="71">
        <f t="shared" si="4"/>
        <v>77410772479</v>
      </c>
      <c r="K63" s="66">
        <f t="shared" si="4"/>
        <v>75199438651</v>
      </c>
      <c r="L63" s="67">
        <f t="shared" si="4"/>
        <v>72312266583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39737909967</v>
      </c>
      <c r="D66" s="20">
        <v>37525698801</v>
      </c>
      <c r="E66" s="34">
        <v>45815027738</v>
      </c>
      <c r="F66" s="25">
        <v>43747208111</v>
      </c>
      <c r="G66" s="20">
        <v>45060018896</v>
      </c>
      <c r="H66" s="23">
        <v>45060018896</v>
      </c>
      <c r="I66" s="21">
        <v>34745968768</v>
      </c>
      <c r="J66" s="35">
        <v>44033092175</v>
      </c>
      <c r="K66" s="20">
        <v>44620890083</v>
      </c>
      <c r="L66" s="23">
        <v>44314746173</v>
      </c>
    </row>
    <row r="67" spans="1:12" ht="13.5" x14ac:dyDescent="0.25">
      <c r="A67" s="3" t="s">
        <v>45</v>
      </c>
      <c r="B67" s="2" t="s">
        <v>20</v>
      </c>
      <c r="C67" s="20">
        <v>838721903</v>
      </c>
      <c r="D67" s="20">
        <v>994436054</v>
      </c>
      <c r="E67" s="21">
        <v>1155853599</v>
      </c>
      <c r="F67" s="22">
        <v>1733640292</v>
      </c>
      <c r="G67" s="20">
        <v>2937968718</v>
      </c>
      <c r="H67" s="23">
        <v>2937968718</v>
      </c>
      <c r="I67" s="24">
        <v>1603615164</v>
      </c>
      <c r="J67" s="25">
        <v>2137578369</v>
      </c>
      <c r="K67" s="20">
        <v>1143820929</v>
      </c>
      <c r="L67" s="21">
        <v>1114439418</v>
      </c>
    </row>
    <row r="68" spans="1:12" ht="13.5" x14ac:dyDescent="0.25">
      <c r="A68" s="3" t="s">
        <v>46</v>
      </c>
      <c r="B68" s="2" t="s">
        <v>20</v>
      </c>
      <c r="C68" s="26">
        <v>2547784</v>
      </c>
      <c r="D68" s="26">
        <v>121124714</v>
      </c>
      <c r="E68" s="27">
        <v>203491218</v>
      </c>
      <c r="F68" s="28">
        <v>15062277</v>
      </c>
      <c r="G68" s="26">
        <v>48699572</v>
      </c>
      <c r="H68" s="29">
        <v>48699572</v>
      </c>
      <c r="I68" s="30">
        <v>26973165</v>
      </c>
      <c r="J68" s="31">
        <v>110253597</v>
      </c>
      <c r="K68" s="26">
        <v>57349897</v>
      </c>
      <c r="L68" s="27">
        <v>57312292</v>
      </c>
    </row>
    <row r="69" spans="1:12" ht="13.5" x14ac:dyDescent="0.25">
      <c r="A69" s="3" t="s">
        <v>47</v>
      </c>
      <c r="B69" s="2" t="s">
        <v>20</v>
      </c>
      <c r="C69" s="20">
        <v>603770497</v>
      </c>
      <c r="D69" s="20">
        <v>590730393</v>
      </c>
      <c r="E69" s="21">
        <v>675401162</v>
      </c>
      <c r="F69" s="22">
        <v>772125956</v>
      </c>
      <c r="G69" s="20">
        <v>893602108</v>
      </c>
      <c r="H69" s="23">
        <v>893602108</v>
      </c>
      <c r="I69" s="24">
        <v>783926521</v>
      </c>
      <c r="J69" s="25">
        <v>912012586</v>
      </c>
      <c r="K69" s="20">
        <v>883647256</v>
      </c>
      <c r="L69" s="21">
        <v>840563388</v>
      </c>
    </row>
    <row r="70" spans="1:12" ht="13.5" x14ac:dyDescent="0.25">
      <c r="A70" s="72" t="s">
        <v>48</v>
      </c>
      <c r="B70" s="2" t="s">
        <v>49</v>
      </c>
      <c r="C70" s="36">
        <f>SUM(C66:C69)</f>
        <v>41182950151</v>
      </c>
      <c r="D70" s="36">
        <f t="shared" ref="D70:L70" si="5">SUM(D66:D69)</f>
        <v>39231989962</v>
      </c>
      <c r="E70" s="37">
        <f t="shared" si="5"/>
        <v>47849773717</v>
      </c>
      <c r="F70" s="38">
        <f t="shared" si="5"/>
        <v>46268036636</v>
      </c>
      <c r="G70" s="36">
        <f t="shared" si="5"/>
        <v>48940289294</v>
      </c>
      <c r="H70" s="39">
        <f t="shared" si="5"/>
        <v>48940289294</v>
      </c>
      <c r="I70" s="40">
        <f t="shared" si="5"/>
        <v>37160483618</v>
      </c>
      <c r="J70" s="41">
        <f t="shared" si="5"/>
        <v>47192936727</v>
      </c>
      <c r="K70" s="36">
        <f t="shared" si="5"/>
        <v>46705708165</v>
      </c>
      <c r="L70" s="37">
        <f t="shared" si="5"/>
        <v>46327061271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6769304712</v>
      </c>
      <c r="D72" s="20">
        <v>7547649787</v>
      </c>
      <c r="E72" s="21">
        <v>8727655256</v>
      </c>
      <c r="F72" s="22">
        <v>13127197785</v>
      </c>
      <c r="G72" s="20">
        <v>9637671159</v>
      </c>
      <c r="H72" s="23">
        <v>9637671159</v>
      </c>
      <c r="I72" s="24">
        <v>7501252582</v>
      </c>
      <c r="J72" s="25">
        <v>14006270789</v>
      </c>
      <c r="K72" s="20">
        <v>12898009251</v>
      </c>
      <c r="L72" s="21">
        <v>10565352033</v>
      </c>
    </row>
    <row r="73" spans="1:12" ht="13.5" x14ac:dyDescent="0.25">
      <c r="A73" s="72" t="s">
        <v>52</v>
      </c>
      <c r="B73" s="2" t="s">
        <v>20</v>
      </c>
      <c r="C73" s="20">
        <v>47848194434</v>
      </c>
      <c r="D73" s="20">
        <v>52315926752</v>
      </c>
      <c r="E73" s="21">
        <v>67925235211</v>
      </c>
      <c r="F73" s="22">
        <v>23071142966</v>
      </c>
      <c r="G73" s="20">
        <v>19800890402</v>
      </c>
      <c r="H73" s="23">
        <v>19800890402</v>
      </c>
      <c r="I73" s="24">
        <v>15366657298</v>
      </c>
      <c r="J73" s="25">
        <v>16035380416</v>
      </c>
      <c r="K73" s="20">
        <v>15428984119</v>
      </c>
      <c r="L73" s="21">
        <v>15279806828</v>
      </c>
    </row>
    <row r="74" spans="1:12" ht="13.5" x14ac:dyDescent="0.25">
      <c r="A74" s="4" t="s">
        <v>53</v>
      </c>
      <c r="B74" s="5" t="s">
        <v>54</v>
      </c>
      <c r="C74" s="66">
        <f>SUM(C70:C73)</f>
        <v>95800449297</v>
      </c>
      <c r="D74" s="66">
        <f t="shared" ref="D74:L74" si="6">SUM(D70:D73)</f>
        <v>99095566501</v>
      </c>
      <c r="E74" s="67">
        <f t="shared" si="6"/>
        <v>124502664184</v>
      </c>
      <c r="F74" s="68">
        <f t="shared" si="6"/>
        <v>82466377387</v>
      </c>
      <c r="G74" s="66">
        <f t="shared" si="6"/>
        <v>78378850855</v>
      </c>
      <c r="H74" s="69">
        <f t="shared" si="6"/>
        <v>78378850855</v>
      </c>
      <c r="I74" s="70">
        <f t="shared" si="6"/>
        <v>60028393498</v>
      </c>
      <c r="J74" s="71">
        <f t="shared" si="6"/>
        <v>77234587932</v>
      </c>
      <c r="K74" s="66">
        <f t="shared" si="6"/>
        <v>75032701535</v>
      </c>
      <c r="L74" s="67">
        <f t="shared" si="6"/>
        <v>72172220132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170418458</v>
      </c>
      <c r="D43" s="14">
        <f t="shared" ref="D43:L43" si="0">SUM(D44:D46)</f>
        <v>260451052</v>
      </c>
      <c r="E43" s="15">
        <f t="shared" si="0"/>
        <v>265933083</v>
      </c>
      <c r="F43" s="16">
        <f t="shared" si="0"/>
        <v>118177985</v>
      </c>
      <c r="G43" s="14">
        <f t="shared" si="0"/>
        <v>172245899</v>
      </c>
      <c r="H43" s="17">
        <f>SUM(H44:H46)</f>
        <v>172245899</v>
      </c>
      <c r="I43" s="18">
        <f t="shared" si="0"/>
        <v>48312508</v>
      </c>
      <c r="J43" s="19">
        <f t="shared" si="0"/>
        <v>180208365</v>
      </c>
      <c r="K43" s="14">
        <f t="shared" si="0"/>
        <v>79736963</v>
      </c>
      <c r="L43" s="17">
        <f t="shared" si="0"/>
        <v>63137049</v>
      </c>
    </row>
    <row r="44" spans="1:12" ht="13.5" x14ac:dyDescent="0.25">
      <c r="A44" s="3" t="s">
        <v>21</v>
      </c>
      <c r="B44" s="2" t="s">
        <v>20</v>
      </c>
      <c r="C44" s="20">
        <v>9499837</v>
      </c>
      <c r="D44" s="20">
        <v>12195311</v>
      </c>
      <c r="E44" s="21">
        <v>1154834</v>
      </c>
      <c r="F44" s="22">
        <v>1100000</v>
      </c>
      <c r="G44" s="20">
        <v>1100000</v>
      </c>
      <c r="H44" s="23">
        <v>1100000</v>
      </c>
      <c r="I44" s="24">
        <v>258928</v>
      </c>
      <c r="J44" s="25">
        <v>10150000</v>
      </c>
      <c r="K44" s="20">
        <v>6250000</v>
      </c>
      <c r="L44" s="21">
        <v>6500000</v>
      </c>
    </row>
    <row r="45" spans="1:12" ht="13.5" x14ac:dyDescent="0.25">
      <c r="A45" s="3" t="s">
        <v>22</v>
      </c>
      <c r="B45" s="2" t="s">
        <v>20</v>
      </c>
      <c r="C45" s="26">
        <v>160918621</v>
      </c>
      <c r="D45" s="26">
        <v>248255741</v>
      </c>
      <c r="E45" s="27">
        <v>264778249</v>
      </c>
      <c r="F45" s="28">
        <v>117077985</v>
      </c>
      <c r="G45" s="26">
        <v>171145899</v>
      </c>
      <c r="H45" s="29">
        <v>171145899</v>
      </c>
      <c r="I45" s="30">
        <v>48053580</v>
      </c>
      <c r="J45" s="31">
        <v>170058365</v>
      </c>
      <c r="K45" s="26">
        <v>73486963</v>
      </c>
      <c r="L45" s="27">
        <v>56637049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488865025</v>
      </c>
      <c r="D47" s="14">
        <f t="shared" ref="D47:L47" si="1">SUM(D48:D52)</f>
        <v>271363022</v>
      </c>
      <c r="E47" s="18">
        <f t="shared" si="1"/>
        <v>295201989</v>
      </c>
      <c r="F47" s="32">
        <f t="shared" si="1"/>
        <v>379037900</v>
      </c>
      <c r="G47" s="14">
        <f t="shared" si="1"/>
        <v>405174697</v>
      </c>
      <c r="H47" s="17">
        <f>SUM(H48:H52)</f>
        <v>405174697</v>
      </c>
      <c r="I47" s="33">
        <f t="shared" si="1"/>
        <v>249243630</v>
      </c>
      <c r="J47" s="16">
        <f t="shared" si="1"/>
        <v>284496643</v>
      </c>
      <c r="K47" s="14">
        <f t="shared" si="1"/>
        <v>333803192</v>
      </c>
      <c r="L47" s="18">
        <f t="shared" si="1"/>
        <v>383248981</v>
      </c>
    </row>
    <row r="48" spans="1:12" ht="13.5" x14ac:dyDescent="0.25">
      <c r="A48" s="3" t="s">
        <v>25</v>
      </c>
      <c r="B48" s="2" t="s">
        <v>20</v>
      </c>
      <c r="C48" s="20">
        <v>20665415</v>
      </c>
      <c r="D48" s="20">
        <v>15882182</v>
      </c>
      <c r="E48" s="21">
        <v>22466258</v>
      </c>
      <c r="F48" s="22">
        <v>45950000</v>
      </c>
      <c r="G48" s="20">
        <v>35950000</v>
      </c>
      <c r="H48" s="23">
        <v>35950000</v>
      </c>
      <c r="I48" s="24">
        <v>23739831</v>
      </c>
      <c r="J48" s="25">
        <v>16750000</v>
      </c>
      <c r="K48" s="20">
        <v>16673998</v>
      </c>
      <c r="L48" s="21">
        <v>25723998</v>
      </c>
    </row>
    <row r="49" spans="1:12" ht="13.5" x14ac:dyDescent="0.25">
      <c r="A49" s="3" t="s">
        <v>26</v>
      </c>
      <c r="B49" s="2" t="s">
        <v>20</v>
      </c>
      <c r="C49" s="20">
        <v>16687418</v>
      </c>
      <c r="D49" s="20">
        <v>32822737</v>
      </c>
      <c r="E49" s="21">
        <v>48090536</v>
      </c>
      <c r="F49" s="22">
        <v>33200000</v>
      </c>
      <c r="G49" s="20">
        <v>40768419</v>
      </c>
      <c r="H49" s="23">
        <v>40768419</v>
      </c>
      <c r="I49" s="24">
        <v>29400639</v>
      </c>
      <c r="J49" s="25">
        <v>23320000</v>
      </c>
      <c r="K49" s="20">
        <v>21082380</v>
      </c>
      <c r="L49" s="21">
        <v>77800000</v>
      </c>
    </row>
    <row r="50" spans="1:12" ht="13.5" x14ac:dyDescent="0.25">
      <c r="A50" s="3" t="s">
        <v>27</v>
      </c>
      <c r="B50" s="2" t="s">
        <v>20</v>
      </c>
      <c r="C50" s="20">
        <v>17179908</v>
      </c>
      <c r="D50" s="20">
        <v>6032599</v>
      </c>
      <c r="E50" s="21">
        <v>16014787</v>
      </c>
      <c r="F50" s="22">
        <v>20687900</v>
      </c>
      <c r="G50" s="20">
        <v>41224561</v>
      </c>
      <c r="H50" s="23">
        <v>41224561</v>
      </c>
      <c r="I50" s="24">
        <v>11306067</v>
      </c>
      <c r="J50" s="25">
        <v>11500000</v>
      </c>
      <c r="K50" s="20">
        <v>40500000</v>
      </c>
      <c r="L50" s="21">
        <v>30000000</v>
      </c>
    </row>
    <row r="51" spans="1:12" ht="13.5" x14ac:dyDescent="0.25">
      <c r="A51" s="3" t="s">
        <v>28</v>
      </c>
      <c r="B51" s="2" t="s">
        <v>20</v>
      </c>
      <c r="C51" s="20">
        <v>433952237</v>
      </c>
      <c r="D51" s="20">
        <v>214662374</v>
      </c>
      <c r="E51" s="21">
        <v>207333207</v>
      </c>
      <c r="F51" s="22">
        <v>278200000</v>
      </c>
      <c r="G51" s="20">
        <v>282400000</v>
      </c>
      <c r="H51" s="23">
        <v>282400000</v>
      </c>
      <c r="I51" s="24">
        <v>183684224</v>
      </c>
      <c r="J51" s="25">
        <v>225926643</v>
      </c>
      <c r="K51" s="20">
        <v>245046814</v>
      </c>
      <c r="L51" s="21">
        <v>241724983</v>
      </c>
    </row>
    <row r="52" spans="1:12" ht="13.5" x14ac:dyDescent="0.25">
      <c r="A52" s="3" t="s">
        <v>29</v>
      </c>
      <c r="B52" s="2" t="s">
        <v>20</v>
      </c>
      <c r="C52" s="26">
        <v>380047</v>
      </c>
      <c r="D52" s="26">
        <v>1963130</v>
      </c>
      <c r="E52" s="27">
        <v>1297201</v>
      </c>
      <c r="F52" s="28">
        <v>1000000</v>
      </c>
      <c r="G52" s="26">
        <v>4831717</v>
      </c>
      <c r="H52" s="29">
        <v>4831717</v>
      </c>
      <c r="I52" s="30">
        <v>1112869</v>
      </c>
      <c r="J52" s="31">
        <v>7000000</v>
      </c>
      <c r="K52" s="26">
        <v>10500000</v>
      </c>
      <c r="L52" s="27">
        <v>8000000</v>
      </c>
    </row>
    <row r="53" spans="1:12" ht="13.5" x14ac:dyDescent="0.25">
      <c r="A53" s="1" t="s">
        <v>30</v>
      </c>
      <c r="B53" s="2" t="s">
        <v>20</v>
      </c>
      <c r="C53" s="14">
        <f>SUM(C54:C56)</f>
        <v>490250741</v>
      </c>
      <c r="D53" s="14">
        <f t="shared" ref="D53:L53" si="2">SUM(D54:D56)</f>
        <v>440972117</v>
      </c>
      <c r="E53" s="18">
        <f t="shared" si="2"/>
        <v>544000279</v>
      </c>
      <c r="F53" s="32">
        <f t="shared" si="2"/>
        <v>287386361</v>
      </c>
      <c r="G53" s="14">
        <f t="shared" si="2"/>
        <v>291267459</v>
      </c>
      <c r="H53" s="17">
        <f>SUM(H54:H56)</f>
        <v>291267459</v>
      </c>
      <c r="I53" s="33">
        <f t="shared" si="2"/>
        <v>361654284</v>
      </c>
      <c r="J53" s="16">
        <f t="shared" si="2"/>
        <v>218944491</v>
      </c>
      <c r="K53" s="14">
        <f t="shared" si="2"/>
        <v>233981578</v>
      </c>
      <c r="L53" s="18">
        <f t="shared" si="2"/>
        <v>260233124</v>
      </c>
    </row>
    <row r="54" spans="1:12" ht="13.5" x14ac:dyDescent="0.25">
      <c r="A54" s="3" t="s">
        <v>31</v>
      </c>
      <c r="B54" s="2" t="s">
        <v>20</v>
      </c>
      <c r="C54" s="20">
        <v>131919763</v>
      </c>
      <c r="D54" s="20">
        <v>81611127</v>
      </c>
      <c r="E54" s="21">
        <v>71832759</v>
      </c>
      <c r="F54" s="22">
        <v>113549736</v>
      </c>
      <c r="G54" s="20">
        <v>95926927</v>
      </c>
      <c r="H54" s="23">
        <v>95926927</v>
      </c>
      <c r="I54" s="24">
        <v>62769308</v>
      </c>
      <c r="J54" s="25">
        <v>66857810</v>
      </c>
      <c r="K54" s="20">
        <v>71140299</v>
      </c>
      <c r="L54" s="21">
        <v>83290000</v>
      </c>
    </row>
    <row r="55" spans="1:12" ht="13.5" x14ac:dyDescent="0.25">
      <c r="A55" s="3" t="s">
        <v>32</v>
      </c>
      <c r="B55" s="2" t="s">
        <v>20</v>
      </c>
      <c r="C55" s="20">
        <v>358330978</v>
      </c>
      <c r="D55" s="20">
        <v>359360990</v>
      </c>
      <c r="E55" s="21">
        <v>472167520</v>
      </c>
      <c r="F55" s="22">
        <v>173836625</v>
      </c>
      <c r="G55" s="20">
        <v>195340532</v>
      </c>
      <c r="H55" s="23">
        <v>195340532</v>
      </c>
      <c r="I55" s="24">
        <v>298884976</v>
      </c>
      <c r="J55" s="25">
        <v>152086681</v>
      </c>
      <c r="K55" s="20">
        <v>162841279</v>
      </c>
      <c r="L55" s="21">
        <v>176943124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314747710</v>
      </c>
      <c r="D57" s="14">
        <f t="shared" ref="D57:L57" si="3">SUM(D58:D61)</f>
        <v>295599148</v>
      </c>
      <c r="E57" s="18">
        <f t="shared" si="3"/>
        <v>262230284</v>
      </c>
      <c r="F57" s="32">
        <f t="shared" si="3"/>
        <v>370624058</v>
      </c>
      <c r="G57" s="14">
        <f t="shared" si="3"/>
        <v>347685395</v>
      </c>
      <c r="H57" s="17">
        <f>SUM(H58:H61)</f>
        <v>347685395</v>
      </c>
      <c r="I57" s="33">
        <f t="shared" si="3"/>
        <v>283813022</v>
      </c>
      <c r="J57" s="16">
        <f t="shared" si="3"/>
        <v>504576758</v>
      </c>
      <c r="K57" s="14">
        <f t="shared" si="3"/>
        <v>568996564</v>
      </c>
      <c r="L57" s="18">
        <f t="shared" si="3"/>
        <v>543574528</v>
      </c>
    </row>
    <row r="58" spans="1:12" ht="13.5" x14ac:dyDescent="0.25">
      <c r="A58" s="3" t="s">
        <v>35</v>
      </c>
      <c r="B58" s="2" t="s">
        <v>20</v>
      </c>
      <c r="C58" s="20">
        <v>120907931</v>
      </c>
      <c r="D58" s="20">
        <v>120633631</v>
      </c>
      <c r="E58" s="21">
        <v>98904329</v>
      </c>
      <c r="F58" s="22">
        <v>132820423</v>
      </c>
      <c r="G58" s="20">
        <v>116460642</v>
      </c>
      <c r="H58" s="23">
        <v>116460642</v>
      </c>
      <c r="I58" s="24">
        <v>113479469</v>
      </c>
      <c r="J58" s="25">
        <v>158388195</v>
      </c>
      <c r="K58" s="20">
        <v>175557457</v>
      </c>
      <c r="L58" s="21">
        <v>145843223</v>
      </c>
    </row>
    <row r="59" spans="1:12" ht="13.5" x14ac:dyDescent="0.25">
      <c r="A59" s="3" t="s">
        <v>36</v>
      </c>
      <c r="B59" s="2" t="s">
        <v>20</v>
      </c>
      <c r="C59" s="20">
        <v>78202280</v>
      </c>
      <c r="D59" s="20">
        <v>104761723</v>
      </c>
      <c r="E59" s="21">
        <v>104798369</v>
      </c>
      <c r="F59" s="22">
        <v>100205315</v>
      </c>
      <c r="G59" s="20">
        <v>99061189</v>
      </c>
      <c r="H59" s="23">
        <v>99061189</v>
      </c>
      <c r="I59" s="24">
        <v>84372933</v>
      </c>
      <c r="J59" s="25">
        <v>169527604</v>
      </c>
      <c r="K59" s="20">
        <v>182664412</v>
      </c>
      <c r="L59" s="21">
        <v>208231305</v>
      </c>
    </row>
    <row r="60" spans="1:12" ht="13.5" x14ac:dyDescent="0.25">
      <c r="A60" s="3" t="s">
        <v>37</v>
      </c>
      <c r="B60" s="2" t="s">
        <v>20</v>
      </c>
      <c r="C60" s="26">
        <v>71555061</v>
      </c>
      <c r="D60" s="26">
        <v>61318171</v>
      </c>
      <c r="E60" s="27">
        <v>42014592</v>
      </c>
      <c r="F60" s="28">
        <v>103598320</v>
      </c>
      <c r="G60" s="26">
        <v>98598320</v>
      </c>
      <c r="H60" s="29">
        <v>98598320</v>
      </c>
      <c r="I60" s="30">
        <v>57566334</v>
      </c>
      <c r="J60" s="31">
        <v>110860959</v>
      </c>
      <c r="K60" s="26">
        <v>142580301</v>
      </c>
      <c r="L60" s="27">
        <v>126000000</v>
      </c>
    </row>
    <row r="61" spans="1:12" ht="13.5" x14ac:dyDescent="0.25">
      <c r="A61" s="3" t="s">
        <v>38</v>
      </c>
      <c r="B61" s="2" t="s">
        <v>20</v>
      </c>
      <c r="C61" s="20">
        <v>44082438</v>
      </c>
      <c r="D61" s="20">
        <v>8885623</v>
      </c>
      <c r="E61" s="21">
        <v>16512994</v>
      </c>
      <c r="F61" s="22">
        <v>34000000</v>
      </c>
      <c r="G61" s="20">
        <v>33565244</v>
      </c>
      <c r="H61" s="23">
        <v>33565244</v>
      </c>
      <c r="I61" s="24">
        <v>28394286</v>
      </c>
      <c r="J61" s="25">
        <v>65800000</v>
      </c>
      <c r="K61" s="20">
        <v>68194394</v>
      </c>
      <c r="L61" s="21">
        <v>63500000</v>
      </c>
    </row>
    <row r="62" spans="1:12" ht="13.5" x14ac:dyDescent="0.25">
      <c r="A62" s="1" t="s">
        <v>39</v>
      </c>
      <c r="B62" s="2" t="s">
        <v>20</v>
      </c>
      <c r="C62" s="14">
        <v>127070406</v>
      </c>
      <c r="D62" s="14">
        <v>140129862</v>
      </c>
      <c r="E62" s="18">
        <v>58580657</v>
      </c>
      <c r="F62" s="32">
        <v>64100000</v>
      </c>
      <c r="G62" s="14">
        <v>77521713</v>
      </c>
      <c r="H62" s="17">
        <v>77521713</v>
      </c>
      <c r="I62" s="33">
        <v>26005694</v>
      </c>
      <c r="J62" s="16">
        <v>42888554</v>
      </c>
      <c r="K62" s="14">
        <v>61824701</v>
      </c>
      <c r="L62" s="18">
        <v>94000000</v>
      </c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1591352340</v>
      </c>
      <c r="D63" s="66">
        <f t="shared" ref="D63:L63" si="4">+D43+D47+D53+D57+D62</f>
        <v>1408515201</v>
      </c>
      <c r="E63" s="67">
        <f t="shared" si="4"/>
        <v>1425946292</v>
      </c>
      <c r="F63" s="68">
        <f t="shared" si="4"/>
        <v>1219326304</v>
      </c>
      <c r="G63" s="66">
        <f t="shared" si="4"/>
        <v>1293895163</v>
      </c>
      <c r="H63" s="69">
        <f t="shared" si="4"/>
        <v>1293895163</v>
      </c>
      <c r="I63" s="70">
        <f t="shared" si="4"/>
        <v>969029138</v>
      </c>
      <c r="J63" s="71">
        <f t="shared" si="4"/>
        <v>1231114811</v>
      </c>
      <c r="K63" s="66">
        <f t="shared" si="4"/>
        <v>1278342998</v>
      </c>
      <c r="L63" s="67">
        <f t="shared" si="4"/>
        <v>1344193682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970986099</v>
      </c>
      <c r="D66" s="20">
        <v>624387717</v>
      </c>
      <c r="E66" s="34">
        <v>696267490</v>
      </c>
      <c r="F66" s="25">
        <v>759472300</v>
      </c>
      <c r="G66" s="20">
        <v>758672300</v>
      </c>
      <c r="H66" s="23">
        <v>758672300</v>
      </c>
      <c r="I66" s="21">
        <v>665853570</v>
      </c>
      <c r="J66" s="35">
        <v>788448251</v>
      </c>
      <c r="K66" s="20">
        <v>840420847</v>
      </c>
      <c r="L66" s="23">
        <v>944115459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>
        <v>115000</v>
      </c>
      <c r="K67" s="20">
        <v>115000</v>
      </c>
      <c r="L67" s="21">
        <v>115000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>
        <v>103116</v>
      </c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970986099</v>
      </c>
      <c r="D70" s="36">
        <f t="shared" ref="D70:L70" si="5">SUM(D66:D69)</f>
        <v>624387717</v>
      </c>
      <c r="E70" s="37">
        <f t="shared" si="5"/>
        <v>696267490</v>
      </c>
      <c r="F70" s="38">
        <f t="shared" si="5"/>
        <v>759472300</v>
      </c>
      <c r="G70" s="36">
        <f t="shared" si="5"/>
        <v>758672300</v>
      </c>
      <c r="H70" s="39">
        <f t="shared" si="5"/>
        <v>758672300</v>
      </c>
      <c r="I70" s="40">
        <f t="shared" si="5"/>
        <v>665956686</v>
      </c>
      <c r="J70" s="41">
        <f t="shared" si="5"/>
        <v>788563251</v>
      </c>
      <c r="K70" s="36">
        <f t="shared" si="5"/>
        <v>840535847</v>
      </c>
      <c r="L70" s="37">
        <f t="shared" si="5"/>
        <v>944230459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3079040</v>
      </c>
      <c r="D72" s="20">
        <v>11727391</v>
      </c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617287201</v>
      </c>
      <c r="D73" s="20">
        <v>772324093</v>
      </c>
      <c r="E73" s="21">
        <v>729678802</v>
      </c>
      <c r="F73" s="22">
        <v>459854004</v>
      </c>
      <c r="G73" s="20">
        <v>535222863</v>
      </c>
      <c r="H73" s="23">
        <v>535222863</v>
      </c>
      <c r="I73" s="24">
        <v>303072452</v>
      </c>
      <c r="J73" s="25">
        <v>442551560</v>
      </c>
      <c r="K73" s="20">
        <v>437807151</v>
      </c>
      <c r="L73" s="21">
        <v>399963223</v>
      </c>
    </row>
    <row r="74" spans="1:12" ht="13.5" x14ac:dyDescent="0.25">
      <c r="A74" s="4" t="s">
        <v>53</v>
      </c>
      <c r="B74" s="5" t="s">
        <v>54</v>
      </c>
      <c r="C74" s="66">
        <f>SUM(C70:C73)</f>
        <v>1591352340</v>
      </c>
      <c r="D74" s="66">
        <f t="shared" ref="D74:L74" si="6">SUM(D70:D73)</f>
        <v>1408439201</v>
      </c>
      <c r="E74" s="67">
        <f t="shared" si="6"/>
        <v>1425946292</v>
      </c>
      <c r="F74" s="68">
        <f t="shared" si="6"/>
        <v>1219326304</v>
      </c>
      <c r="G74" s="66">
        <f t="shared" si="6"/>
        <v>1293895163</v>
      </c>
      <c r="H74" s="69">
        <f t="shared" si="6"/>
        <v>1293895163</v>
      </c>
      <c r="I74" s="70">
        <f t="shared" si="6"/>
        <v>969029138</v>
      </c>
      <c r="J74" s="71">
        <f t="shared" si="6"/>
        <v>1231114811</v>
      </c>
      <c r="K74" s="66">
        <f t="shared" si="6"/>
        <v>1278342998</v>
      </c>
      <c r="L74" s="67">
        <f t="shared" si="6"/>
        <v>1344193682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55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14301483944</v>
      </c>
      <c r="D43" s="14">
        <f t="shared" ref="D43:L43" si="0">SUM(D44:D46)</f>
        <v>14301483944</v>
      </c>
      <c r="E43" s="15">
        <f t="shared" si="0"/>
        <v>14278185294</v>
      </c>
      <c r="F43" s="16">
        <f t="shared" si="0"/>
        <v>243157500</v>
      </c>
      <c r="G43" s="14">
        <f t="shared" si="0"/>
        <v>185036690</v>
      </c>
      <c r="H43" s="17">
        <f>SUM(H44:H46)</f>
        <v>185036690</v>
      </c>
      <c r="I43" s="18">
        <f t="shared" si="0"/>
        <v>69877106</v>
      </c>
      <c r="J43" s="19">
        <f t="shared" si="0"/>
        <v>216622020</v>
      </c>
      <c r="K43" s="14">
        <f t="shared" si="0"/>
        <v>181010000</v>
      </c>
      <c r="L43" s="17">
        <f t="shared" si="0"/>
        <v>168616600</v>
      </c>
    </row>
    <row r="44" spans="1:12" ht="13.5" x14ac:dyDescent="0.25">
      <c r="A44" s="3" t="s">
        <v>21</v>
      </c>
      <c r="B44" s="2" t="s">
        <v>20</v>
      </c>
      <c r="C44" s="20">
        <v>50347416</v>
      </c>
      <c r="D44" s="20">
        <v>50347416</v>
      </c>
      <c r="E44" s="21">
        <v>17580477</v>
      </c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14251136528</v>
      </c>
      <c r="D45" s="26">
        <v>14251136528</v>
      </c>
      <c r="E45" s="27">
        <v>14260604817</v>
      </c>
      <c r="F45" s="28">
        <v>243157500</v>
      </c>
      <c r="G45" s="26">
        <v>185036690</v>
      </c>
      <c r="H45" s="29">
        <v>185036690</v>
      </c>
      <c r="I45" s="30">
        <v>69877106</v>
      </c>
      <c r="J45" s="31">
        <v>216622020</v>
      </c>
      <c r="K45" s="26">
        <v>181010000</v>
      </c>
      <c r="L45" s="27">
        <v>168616600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3033030983</v>
      </c>
      <c r="D47" s="14">
        <f t="shared" ref="D47:L47" si="1">SUM(D48:D52)</f>
        <v>3033039655</v>
      </c>
      <c r="E47" s="18">
        <f t="shared" si="1"/>
        <v>3234153003</v>
      </c>
      <c r="F47" s="32">
        <f t="shared" si="1"/>
        <v>128757800</v>
      </c>
      <c r="G47" s="14">
        <f t="shared" si="1"/>
        <v>97050757</v>
      </c>
      <c r="H47" s="17">
        <f>SUM(H48:H52)</f>
        <v>97050757</v>
      </c>
      <c r="I47" s="33">
        <f t="shared" si="1"/>
        <v>57184067</v>
      </c>
      <c r="J47" s="16">
        <f t="shared" si="1"/>
        <v>168723510</v>
      </c>
      <c r="K47" s="14">
        <f t="shared" si="1"/>
        <v>406997390</v>
      </c>
      <c r="L47" s="18">
        <f t="shared" si="1"/>
        <v>412202180</v>
      </c>
    </row>
    <row r="48" spans="1:12" ht="13.5" x14ac:dyDescent="0.25">
      <c r="A48" s="3" t="s">
        <v>25</v>
      </c>
      <c r="B48" s="2" t="s">
        <v>20</v>
      </c>
      <c r="C48" s="20">
        <v>2271566739</v>
      </c>
      <c r="D48" s="20">
        <v>2271566739</v>
      </c>
      <c r="E48" s="21">
        <v>2327995309</v>
      </c>
      <c r="F48" s="22">
        <v>40230000</v>
      </c>
      <c r="G48" s="20">
        <v>23300000</v>
      </c>
      <c r="H48" s="23">
        <v>23300000</v>
      </c>
      <c r="I48" s="24">
        <v>10702816</v>
      </c>
      <c r="J48" s="25">
        <v>48327840</v>
      </c>
      <c r="K48" s="20">
        <v>34600000</v>
      </c>
      <c r="L48" s="21">
        <v>27500000</v>
      </c>
    </row>
    <row r="49" spans="1:12" ht="13.5" x14ac:dyDescent="0.25">
      <c r="A49" s="3" t="s">
        <v>26</v>
      </c>
      <c r="B49" s="2" t="s">
        <v>20</v>
      </c>
      <c r="C49" s="20">
        <v>257797883</v>
      </c>
      <c r="D49" s="20">
        <v>257797883</v>
      </c>
      <c r="E49" s="21">
        <v>303295434</v>
      </c>
      <c r="F49" s="22">
        <v>51739110</v>
      </c>
      <c r="G49" s="20">
        <v>41485210</v>
      </c>
      <c r="H49" s="23">
        <v>41485210</v>
      </c>
      <c r="I49" s="24">
        <v>28462536</v>
      </c>
      <c r="J49" s="25">
        <v>55560890</v>
      </c>
      <c r="K49" s="20">
        <v>30800000</v>
      </c>
      <c r="L49" s="21">
        <v>29700000</v>
      </c>
    </row>
    <row r="50" spans="1:12" ht="13.5" x14ac:dyDescent="0.25">
      <c r="A50" s="3" t="s">
        <v>27</v>
      </c>
      <c r="B50" s="2" t="s">
        <v>20</v>
      </c>
      <c r="C50" s="20">
        <v>-24978399</v>
      </c>
      <c r="D50" s="20">
        <v>-24969727</v>
      </c>
      <c r="E50" s="21">
        <v>-21624222</v>
      </c>
      <c r="F50" s="22">
        <v>30422170</v>
      </c>
      <c r="G50" s="20">
        <v>27589127</v>
      </c>
      <c r="H50" s="23">
        <v>27589127</v>
      </c>
      <c r="I50" s="24">
        <v>15362707</v>
      </c>
      <c r="J50" s="25">
        <v>62234780</v>
      </c>
      <c r="K50" s="20">
        <v>11100000</v>
      </c>
      <c r="L50" s="21">
        <v>9950000</v>
      </c>
    </row>
    <row r="51" spans="1:12" ht="13.5" x14ac:dyDescent="0.25">
      <c r="A51" s="3" t="s">
        <v>28</v>
      </c>
      <c r="B51" s="2" t="s">
        <v>20</v>
      </c>
      <c r="C51" s="20">
        <v>461391575</v>
      </c>
      <c r="D51" s="20">
        <v>461391575</v>
      </c>
      <c r="E51" s="21">
        <v>556250355</v>
      </c>
      <c r="F51" s="22">
        <v>4416520</v>
      </c>
      <c r="G51" s="20">
        <v>3726420</v>
      </c>
      <c r="H51" s="23">
        <v>3726420</v>
      </c>
      <c r="I51" s="24">
        <v>3429496</v>
      </c>
      <c r="J51" s="25">
        <v>1200000</v>
      </c>
      <c r="K51" s="20">
        <v>329197390</v>
      </c>
      <c r="L51" s="21">
        <v>343652180</v>
      </c>
    </row>
    <row r="52" spans="1:12" ht="13.5" x14ac:dyDescent="0.25">
      <c r="A52" s="3" t="s">
        <v>29</v>
      </c>
      <c r="B52" s="2" t="s">
        <v>20</v>
      </c>
      <c r="C52" s="26">
        <v>67253185</v>
      </c>
      <c r="D52" s="26">
        <v>67253185</v>
      </c>
      <c r="E52" s="27">
        <v>68236127</v>
      </c>
      <c r="F52" s="28">
        <v>1950000</v>
      </c>
      <c r="G52" s="26">
        <v>950000</v>
      </c>
      <c r="H52" s="29">
        <v>950000</v>
      </c>
      <c r="I52" s="30">
        <v>-773488</v>
      </c>
      <c r="J52" s="31">
        <v>1400000</v>
      </c>
      <c r="K52" s="26">
        <v>1300000</v>
      </c>
      <c r="L52" s="27">
        <v>1400000</v>
      </c>
    </row>
    <row r="53" spans="1:12" ht="13.5" x14ac:dyDescent="0.25">
      <c r="A53" s="1" t="s">
        <v>30</v>
      </c>
      <c r="B53" s="2" t="s">
        <v>20</v>
      </c>
      <c r="C53" s="14">
        <f>SUM(C54:C56)</f>
        <v>4041460429</v>
      </c>
      <c r="D53" s="14">
        <f t="shared" ref="D53:L53" si="2">SUM(D54:D56)</f>
        <v>4041603779</v>
      </c>
      <c r="E53" s="18">
        <f t="shared" si="2"/>
        <v>4692636243</v>
      </c>
      <c r="F53" s="32">
        <f t="shared" si="2"/>
        <v>574964510</v>
      </c>
      <c r="G53" s="14">
        <f t="shared" si="2"/>
        <v>527767469</v>
      </c>
      <c r="H53" s="17">
        <f>SUM(H54:H56)</f>
        <v>527767469</v>
      </c>
      <c r="I53" s="33">
        <f t="shared" si="2"/>
        <v>355944878</v>
      </c>
      <c r="J53" s="16">
        <f t="shared" si="2"/>
        <v>506098030</v>
      </c>
      <c r="K53" s="14">
        <f t="shared" si="2"/>
        <v>405249870</v>
      </c>
      <c r="L53" s="18">
        <f t="shared" si="2"/>
        <v>433981550</v>
      </c>
    </row>
    <row r="54" spans="1:12" ht="13.5" x14ac:dyDescent="0.25">
      <c r="A54" s="3" t="s">
        <v>31</v>
      </c>
      <c r="B54" s="2" t="s">
        <v>20</v>
      </c>
      <c r="C54" s="20">
        <v>896650335</v>
      </c>
      <c r="D54" s="20">
        <v>896650335</v>
      </c>
      <c r="E54" s="21">
        <v>931824718</v>
      </c>
      <c r="F54" s="22">
        <v>54407330</v>
      </c>
      <c r="G54" s="20">
        <v>57589939</v>
      </c>
      <c r="H54" s="23">
        <v>57589939</v>
      </c>
      <c r="I54" s="24"/>
      <c r="J54" s="25">
        <v>56039550</v>
      </c>
      <c r="K54" s="20">
        <v>57720740</v>
      </c>
      <c r="L54" s="21">
        <v>59452370</v>
      </c>
    </row>
    <row r="55" spans="1:12" ht="13.5" x14ac:dyDescent="0.25">
      <c r="A55" s="3" t="s">
        <v>32</v>
      </c>
      <c r="B55" s="2" t="s">
        <v>20</v>
      </c>
      <c r="C55" s="20">
        <v>2950613754</v>
      </c>
      <c r="D55" s="20">
        <v>2950757104</v>
      </c>
      <c r="E55" s="21">
        <v>3558320743</v>
      </c>
      <c r="F55" s="22">
        <v>520557180</v>
      </c>
      <c r="G55" s="20">
        <v>470177530</v>
      </c>
      <c r="H55" s="23">
        <v>470177530</v>
      </c>
      <c r="I55" s="24">
        <v>355944877</v>
      </c>
      <c r="J55" s="25">
        <v>449058480</v>
      </c>
      <c r="K55" s="20">
        <v>347029130</v>
      </c>
      <c r="L55" s="21">
        <v>374529180</v>
      </c>
    </row>
    <row r="56" spans="1:12" ht="13.5" x14ac:dyDescent="0.25">
      <c r="A56" s="3" t="s">
        <v>33</v>
      </c>
      <c r="B56" s="2" t="s">
        <v>20</v>
      </c>
      <c r="C56" s="20">
        <v>194196340</v>
      </c>
      <c r="D56" s="20">
        <v>194196340</v>
      </c>
      <c r="E56" s="21">
        <v>202490782</v>
      </c>
      <c r="F56" s="22"/>
      <c r="G56" s="20"/>
      <c r="H56" s="23"/>
      <c r="I56" s="24">
        <v>1</v>
      </c>
      <c r="J56" s="25">
        <v>1000000</v>
      </c>
      <c r="K56" s="20">
        <v>500000</v>
      </c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8700441955</v>
      </c>
      <c r="D57" s="14">
        <f t="shared" ref="D57:L57" si="3">SUM(D58:D61)</f>
        <v>8701346705</v>
      </c>
      <c r="E57" s="18">
        <f t="shared" si="3"/>
        <v>9796554906</v>
      </c>
      <c r="F57" s="32">
        <f t="shared" si="3"/>
        <v>1049077620</v>
      </c>
      <c r="G57" s="14">
        <f t="shared" si="3"/>
        <v>997621820</v>
      </c>
      <c r="H57" s="17">
        <f>SUM(H58:H61)</f>
        <v>997621820</v>
      </c>
      <c r="I57" s="33">
        <f t="shared" si="3"/>
        <v>613803642</v>
      </c>
      <c r="J57" s="16">
        <f t="shared" si="3"/>
        <v>1071880850</v>
      </c>
      <c r="K57" s="14">
        <f t="shared" si="3"/>
        <v>975788330</v>
      </c>
      <c r="L57" s="18">
        <f t="shared" si="3"/>
        <v>755580850</v>
      </c>
    </row>
    <row r="58" spans="1:12" ht="13.5" x14ac:dyDescent="0.25">
      <c r="A58" s="3" t="s">
        <v>35</v>
      </c>
      <c r="B58" s="2" t="s">
        <v>20</v>
      </c>
      <c r="C58" s="20">
        <v>4516335356</v>
      </c>
      <c r="D58" s="20">
        <v>4517065206</v>
      </c>
      <c r="E58" s="21">
        <v>4794653350</v>
      </c>
      <c r="F58" s="22">
        <v>315210800</v>
      </c>
      <c r="G58" s="20">
        <v>300782700</v>
      </c>
      <c r="H58" s="23">
        <v>300782700</v>
      </c>
      <c r="I58" s="24">
        <v>242827521</v>
      </c>
      <c r="J58" s="25">
        <v>246697800</v>
      </c>
      <c r="K58" s="20">
        <v>154296160</v>
      </c>
      <c r="L58" s="21">
        <v>154100510</v>
      </c>
    </row>
    <row r="59" spans="1:12" ht="13.5" x14ac:dyDescent="0.25">
      <c r="A59" s="3" t="s">
        <v>36</v>
      </c>
      <c r="B59" s="2" t="s">
        <v>20</v>
      </c>
      <c r="C59" s="20">
        <v>2703591686</v>
      </c>
      <c r="D59" s="20">
        <v>2703766586</v>
      </c>
      <c r="E59" s="21">
        <v>3530326567</v>
      </c>
      <c r="F59" s="22">
        <v>481371270</v>
      </c>
      <c r="G59" s="20">
        <v>476326960</v>
      </c>
      <c r="H59" s="23">
        <v>476326960</v>
      </c>
      <c r="I59" s="24">
        <v>264005762</v>
      </c>
      <c r="J59" s="25">
        <v>457823520</v>
      </c>
      <c r="K59" s="20">
        <v>551946610</v>
      </c>
      <c r="L59" s="21">
        <v>205900000</v>
      </c>
    </row>
    <row r="60" spans="1:12" ht="13.5" x14ac:dyDescent="0.25">
      <c r="A60" s="3" t="s">
        <v>37</v>
      </c>
      <c r="B60" s="2" t="s">
        <v>20</v>
      </c>
      <c r="C60" s="26">
        <v>980556879</v>
      </c>
      <c r="D60" s="26">
        <v>980556879</v>
      </c>
      <c r="E60" s="27">
        <v>993075898</v>
      </c>
      <c r="F60" s="28">
        <v>244715560</v>
      </c>
      <c r="G60" s="26">
        <v>215732170</v>
      </c>
      <c r="H60" s="29">
        <v>215732170</v>
      </c>
      <c r="I60" s="30">
        <v>106970359</v>
      </c>
      <c r="J60" s="31">
        <v>331359530</v>
      </c>
      <c r="K60" s="26">
        <v>233545560</v>
      </c>
      <c r="L60" s="27">
        <v>342580340</v>
      </c>
    </row>
    <row r="61" spans="1:12" ht="13.5" x14ac:dyDescent="0.25">
      <c r="A61" s="3" t="s">
        <v>38</v>
      </c>
      <c r="B61" s="2" t="s">
        <v>20</v>
      </c>
      <c r="C61" s="20">
        <v>499958034</v>
      </c>
      <c r="D61" s="20">
        <v>499958034</v>
      </c>
      <c r="E61" s="21">
        <v>478499091</v>
      </c>
      <c r="F61" s="22">
        <v>7779990</v>
      </c>
      <c r="G61" s="20">
        <v>4779990</v>
      </c>
      <c r="H61" s="23">
        <v>4779990</v>
      </c>
      <c r="I61" s="24"/>
      <c r="J61" s="25">
        <v>36000000</v>
      </c>
      <c r="K61" s="20">
        <v>36000000</v>
      </c>
      <c r="L61" s="21">
        <v>53000000</v>
      </c>
    </row>
    <row r="62" spans="1:12" ht="13.5" x14ac:dyDescent="0.25">
      <c r="A62" s="1" t="s">
        <v>39</v>
      </c>
      <c r="B62" s="2" t="s">
        <v>20</v>
      </c>
      <c r="C62" s="14">
        <v>21748346</v>
      </c>
      <c r="D62" s="14">
        <v>21748346</v>
      </c>
      <c r="E62" s="18">
        <v>25552106</v>
      </c>
      <c r="F62" s="32"/>
      <c r="G62" s="14"/>
      <c r="H62" s="17"/>
      <c r="I62" s="33"/>
      <c r="J62" s="16">
        <v>2000000</v>
      </c>
      <c r="K62" s="14">
        <v>2000000</v>
      </c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30098165657</v>
      </c>
      <c r="D63" s="66">
        <f t="shared" ref="D63:L63" si="4">+D43+D47+D53+D57+D62</f>
        <v>30099222429</v>
      </c>
      <c r="E63" s="67">
        <f t="shared" si="4"/>
        <v>32027081552</v>
      </c>
      <c r="F63" s="68">
        <f t="shared" si="4"/>
        <v>1995957430</v>
      </c>
      <c r="G63" s="66">
        <f t="shared" si="4"/>
        <v>1807476736</v>
      </c>
      <c r="H63" s="69">
        <f t="shared" si="4"/>
        <v>1807476736</v>
      </c>
      <c r="I63" s="70">
        <f t="shared" si="4"/>
        <v>1096809693</v>
      </c>
      <c r="J63" s="71">
        <f t="shared" si="4"/>
        <v>1965324410</v>
      </c>
      <c r="K63" s="66">
        <f t="shared" si="4"/>
        <v>1971045590</v>
      </c>
      <c r="L63" s="67">
        <f t="shared" si="4"/>
        <v>1770381180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1566328086</v>
      </c>
      <c r="D66" s="20">
        <v>1566502986</v>
      </c>
      <c r="E66" s="34">
        <v>1619045446</v>
      </c>
      <c r="F66" s="25">
        <v>1307959520</v>
      </c>
      <c r="G66" s="20">
        <v>1187427166</v>
      </c>
      <c r="H66" s="23">
        <v>1187427166</v>
      </c>
      <c r="I66" s="21">
        <v>748305008</v>
      </c>
      <c r="J66" s="35">
        <v>1111573580</v>
      </c>
      <c r="K66" s="20">
        <v>1334819120</v>
      </c>
      <c r="L66" s="23">
        <v>1129036370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>
        <v>40000000</v>
      </c>
      <c r="G69" s="20">
        <v>55000000</v>
      </c>
      <c r="H69" s="23">
        <v>55000000</v>
      </c>
      <c r="I69" s="24">
        <v>43382290</v>
      </c>
      <c r="J69" s="25">
        <v>43000000</v>
      </c>
      <c r="K69" s="20">
        <v>43000000</v>
      </c>
      <c r="L69" s="21">
        <v>43000000</v>
      </c>
    </row>
    <row r="70" spans="1:12" ht="13.5" x14ac:dyDescent="0.25">
      <c r="A70" s="72" t="s">
        <v>48</v>
      </c>
      <c r="B70" s="2" t="s">
        <v>49</v>
      </c>
      <c r="C70" s="36">
        <f>SUM(C66:C69)</f>
        <v>1566328086</v>
      </c>
      <c r="D70" s="36">
        <f t="shared" ref="D70:L70" si="5">SUM(D66:D69)</f>
        <v>1566502986</v>
      </c>
      <c r="E70" s="37">
        <f t="shared" si="5"/>
        <v>1619045446</v>
      </c>
      <c r="F70" s="38">
        <f t="shared" si="5"/>
        <v>1347959520</v>
      </c>
      <c r="G70" s="36">
        <f t="shared" si="5"/>
        <v>1242427166</v>
      </c>
      <c r="H70" s="39">
        <f t="shared" si="5"/>
        <v>1242427166</v>
      </c>
      <c r="I70" s="40">
        <f t="shared" si="5"/>
        <v>791687298</v>
      </c>
      <c r="J70" s="41">
        <f t="shared" si="5"/>
        <v>1154573580</v>
      </c>
      <c r="K70" s="36">
        <f t="shared" si="5"/>
        <v>1377819120</v>
      </c>
      <c r="L70" s="37">
        <f t="shared" si="5"/>
        <v>1172036370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>
        <v>76338080</v>
      </c>
      <c r="G72" s="20">
        <v>58865400</v>
      </c>
      <c r="H72" s="23">
        <v>58865400</v>
      </c>
      <c r="I72" s="24">
        <v>45054241</v>
      </c>
      <c r="J72" s="25">
        <v>130228580</v>
      </c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19642712</v>
      </c>
      <c r="D73" s="20">
        <v>19642712</v>
      </c>
      <c r="E73" s="21">
        <v>19087746</v>
      </c>
      <c r="F73" s="22">
        <v>517252500</v>
      </c>
      <c r="G73" s="20">
        <v>506184170</v>
      </c>
      <c r="H73" s="23">
        <v>506184170</v>
      </c>
      <c r="I73" s="24">
        <v>221366120</v>
      </c>
      <c r="J73" s="25">
        <v>624482700</v>
      </c>
      <c r="K73" s="20">
        <v>535505730</v>
      </c>
      <c r="L73" s="21">
        <v>538892440</v>
      </c>
    </row>
    <row r="74" spans="1:12" ht="13.5" x14ac:dyDescent="0.25">
      <c r="A74" s="4" t="s">
        <v>53</v>
      </c>
      <c r="B74" s="5" t="s">
        <v>54</v>
      </c>
      <c r="C74" s="66">
        <f>SUM(C70:C73)</f>
        <v>1585970798</v>
      </c>
      <c r="D74" s="66">
        <f t="shared" ref="D74:L74" si="6">SUM(D70:D73)</f>
        <v>1586145698</v>
      </c>
      <c r="E74" s="67">
        <f t="shared" si="6"/>
        <v>1638133192</v>
      </c>
      <c r="F74" s="68">
        <f t="shared" si="6"/>
        <v>1941550100</v>
      </c>
      <c r="G74" s="66">
        <f t="shared" si="6"/>
        <v>1807476736</v>
      </c>
      <c r="H74" s="69">
        <f t="shared" si="6"/>
        <v>1807476736</v>
      </c>
      <c r="I74" s="70">
        <f t="shared" si="6"/>
        <v>1058107659</v>
      </c>
      <c r="J74" s="71">
        <f t="shared" si="6"/>
        <v>1909284860</v>
      </c>
      <c r="K74" s="66">
        <f t="shared" si="6"/>
        <v>1913324850</v>
      </c>
      <c r="L74" s="67">
        <f t="shared" si="6"/>
        <v>1710928810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56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43.15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43.15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43.15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43.15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43.15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43.15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43.15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43.15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43.15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43.15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43.15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43.15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43.15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43.15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43.15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43.15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43.15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43.15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43.15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43.15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43.15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43.15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43.15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43.15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43.15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43.15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43.15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43.15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43.15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43.15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43.15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43.15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43.15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43.15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43.15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43.15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43.15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456090</v>
      </c>
      <c r="D43" s="14">
        <f t="shared" ref="D43:L43" si="0">SUM(D44:D46)</f>
        <v>2629280</v>
      </c>
      <c r="E43" s="15">
        <f t="shared" si="0"/>
        <v>-4388141</v>
      </c>
      <c r="F43" s="16">
        <f t="shared" si="0"/>
        <v>370000</v>
      </c>
      <c r="G43" s="14">
        <f t="shared" si="0"/>
        <v>410000</v>
      </c>
      <c r="H43" s="17">
        <f>SUM(H44:H46)</f>
        <v>410000</v>
      </c>
      <c r="I43" s="18">
        <f t="shared" si="0"/>
        <v>2293287</v>
      </c>
      <c r="J43" s="19">
        <f t="shared" si="0"/>
        <v>830000</v>
      </c>
      <c r="K43" s="14">
        <f t="shared" si="0"/>
        <v>580000</v>
      </c>
      <c r="L43" s="17">
        <f t="shared" si="0"/>
        <v>600000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456090</v>
      </c>
      <c r="D45" s="26">
        <v>2600411</v>
      </c>
      <c r="E45" s="27">
        <v>-4388141</v>
      </c>
      <c r="F45" s="28">
        <v>370000</v>
      </c>
      <c r="G45" s="26">
        <v>410000</v>
      </c>
      <c r="H45" s="29">
        <v>410000</v>
      </c>
      <c r="I45" s="30">
        <v>2293287</v>
      </c>
      <c r="J45" s="31">
        <v>830000</v>
      </c>
      <c r="K45" s="26">
        <v>580000</v>
      </c>
      <c r="L45" s="27">
        <v>600000</v>
      </c>
    </row>
    <row r="46" spans="1:12" ht="13.5" x14ac:dyDescent="0.25">
      <c r="A46" s="3" t="s">
        <v>23</v>
      </c>
      <c r="B46" s="2" t="s">
        <v>20</v>
      </c>
      <c r="C46" s="20"/>
      <c r="D46" s="20">
        <v>28869</v>
      </c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378622</v>
      </c>
      <c r="D47" s="14">
        <f t="shared" ref="D47:L47" si="1">SUM(D48:D52)</f>
        <v>7843710</v>
      </c>
      <c r="E47" s="18">
        <f t="shared" si="1"/>
        <v>10796736</v>
      </c>
      <c r="F47" s="32">
        <f t="shared" si="1"/>
        <v>6616225</v>
      </c>
      <c r="G47" s="14">
        <f t="shared" si="1"/>
        <v>2399979</v>
      </c>
      <c r="H47" s="17">
        <f>SUM(H48:H52)</f>
        <v>2399979</v>
      </c>
      <c r="I47" s="33">
        <f t="shared" si="1"/>
        <v>12954509</v>
      </c>
      <c r="J47" s="16">
        <f t="shared" si="1"/>
        <v>0</v>
      </c>
      <c r="K47" s="14">
        <f t="shared" si="1"/>
        <v>6025346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158968</v>
      </c>
      <c r="D49" s="20">
        <v>7808817</v>
      </c>
      <c r="E49" s="21">
        <v>10796736</v>
      </c>
      <c r="F49" s="22">
        <v>6616225</v>
      </c>
      <c r="G49" s="20">
        <v>2399979</v>
      </c>
      <c r="H49" s="23">
        <v>2399979</v>
      </c>
      <c r="I49" s="24">
        <v>12883674</v>
      </c>
      <c r="J49" s="25"/>
      <c r="K49" s="20">
        <v>6025346</v>
      </c>
      <c r="L49" s="21"/>
    </row>
    <row r="50" spans="1:12" ht="13.5" x14ac:dyDescent="0.25">
      <c r="A50" s="3" t="s">
        <v>27</v>
      </c>
      <c r="B50" s="2" t="s">
        <v>20</v>
      </c>
      <c r="C50" s="20">
        <v>219654</v>
      </c>
      <c r="D50" s="20">
        <v>34893</v>
      </c>
      <c r="E50" s="21"/>
      <c r="F50" s="22"/>
      <c r="G50" s="20"/>
      <c r="H50" s="23"/>
      <c r="I50" s="24">
        <v>70835</v>
      </c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3575973</v>
      </c>
      <c r="D53" s="14">
        <f t="shared" ref="D53:L53" si="2">SUM(D54:D56)</f>
        <v>0</v>
      </c>
      <c r="E53" s="18">
        <f t="shared" si="2"/>
        <v>0</v>
      </c>
      <c r="F53" s="32">
        <f t="shared" si="2"/>
        <v>0</v>
      </c>
      <c r="G53" s="14">
        <f t="shared" si="2"/>
        <v>6581000</v>
      </c>
      <c r="H53" s="17">
        <f>SUM(H54:H56)</f>
        <v>6581000</v>
      </c>
      <c r="I53" s="33">
        <f t="shared" si="2"/>
        <v>55250</v>
      </c>
      <c r="J53" s="16">
        <f t="shared" si="2"/>
        <v>31415166</v>
      </c>
      <c r="K53" s="14">
        <f t="shared" si="2"/>
        <v>26986906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>
        <v>6581000</v>
      </c>
      <c r="H54" s="23">
        <v>6581000</v>
      </c>
      <c r="I54" s="24">
        <v>55250</v>
      </c>
      <c r="J54" s="25">
        <v>28062517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3575973</v>
      </c>
      <c r="D55" s="20"/>
      <c r="E55" s="21"/>
      <c r="F55" s="22"/>
      <c r="G55" s="20"/>
      <c r="H55" s="23"/>
      <c r="I55" s="24"/>
      <c r="J55" s="25">
        <v>3352649</v>
      </c>
      <c r="K55" s="20">
        <v>26986906</v>
      </c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35583565</v>
      </c>
      <c r="D57" s="14">
        <f t="shared" ref="D57:L57" si="3">SUM(D58:D61)</f>
        <v>48242733</v>
      </c>
      <c r="E57" s="18">
        <f t="shared" si="3"/>
        <v>59350334</v>
      </c>
      <c r="F57" s="32">
        <f t="shared" si="3"/>
        <v>67064074</v>
      </c>
      <c r="G57" s="14">
        <f t="shared" si="3"/>
        <v>67270320</v>
      </c>
      <c r="H57" s="17">
        <f>SUM(H58:H61)</f>
        <v>67270320</v>
      </c>
      <c r="I57" s="33">
        <f t="shared" si="3"/>
        <v>108984269</v>
      </c>
      <c r="J57" s="16">
        <f t="shared" si="3"/>
        <v>41906401</v>
      </c>
      <c r="K57" s="14">
        <f t="shared" si="3"/>
        <v>37277276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>
        <v>1480083</v>
      </c>
      <c r="D58" s="20"/>
      <c r="E58" s="21">
        <v>780386</v>
      </c>
      <c r="F58" s="22">
        <v>3516557</v>
      </c>
      <c r="G58" s="20">
        <v>3516557</v>
      </c>
      <c r="H58" s="23">
        <v>3516557</v>
      </c>
      <c r="I58" s="24">
        <v>3695932</v>
      </c>
      <c r="J58" s="25">
        <v>1000000</v>
      </c>
      <c r="K58" s="20"/>
      <c r="L58" s="21"/>
    </row>
    <row r="59" spans="1:12" ht="13.5" x14ac:dyDescent="0.25">
      <c r="A59" s="3" t="s">
        <v>36</v>
      </c>
      <c r="B59" s="2" t="s">
        <v>20</v>
      </c>
      <c r="C59" s="20">
        <v>19275926</v>
      </c>
      <c r="D59" s="20">
        <v>36368857</v>
      </c>
      <c r="E59" s="21">
        <v>50731292</v>
      </c>
      <c r="F59" s="22">
        <v>50792342</v>
      </c>
      <c r="G59" s="20">
        <v>41400577</v>
      </c>
      <c r="H59" s="23">
        <v>41400577</v>
      </c>
      <c r="I59" s="24">
        <v>78598819</v>
      </c>
      <c r="J59" s="25">
        <v>20098269</v>
      </c>
      <c r="K59" s="20">
        <v>3635028</v>
      </c>
      <c r="L59" s="21"/>
    </row>
    <row r="60" spans="1:12" ht="13.5" x14ac:dyDescent="0.25">
      <c r="A60" s="3" t="s">
        <v>37</v>
      </c>
      <c r="B60" s="2" t="s">
        <v>20</v>
      </c>
      <c r="C60" s="26">
        <v>14643776</v>
      </c>
      <c r="D60" s="26">
        <v>8396369</v>
      </c>
      <c r="E60" s="27">
        <v>4360395</v>
      </c>
      <c r="F60" s="28">
        <v>8467037</v>
      </c>
      <c r="G60" s="26">
        <v>10733003</v>
      </c>
      <c r="H60" s="29">
        <v>10733003</v>
      </c>
      <c r="I60" s="30">
        <v>13529881</v>
      </c>
      <c r="J60" s="31">
        <v>20808132</v>
      </c>
      <c r="K60" s="26">
        <v>33642248</v>
      </c>
      <c r="L60" s="27"/>
    </row>
    <row r="61" spans="1:12" ht="13.5" x14ac:dyDescent="0.25">
      <c r="A61" s="3" t="s">
        <v>38</v>
      </c>
      <c r="B61" s="2" t="s">
        <v>20</v>
      </c>
      <c r="C61" s="20">
        <v>183780</v>
      </c>
      <c r="D61" s="20">
        <v>3477507</v>
      </c>
      <c r="E61" s="21">
        <v>3478261</v>
      </c>
      <c r="F61" s="22">
        <v>4288138</v>
      </c>
      <c r="G61" s="20">
        <v>11620183</v>
      </c>
      <c r="H61" s="23">
        <v>11620183</v>
      </c>
      <c r="I61" s="24">
        <v>13159637</v>
      </c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39994250</v>
      </c>
      <c r="D63" s="66">
        <f t="shared" ref="D63:L63" si="4">+D43+D47+D53+D57+D62</f>
        <v>58715723</v>
      </c>
      <c r="E63" s="67">
        <f t="shared" si="4"/>
        <v>65758929</v>
      </c>
      <c r="F63" s="68">
        <f t="shared" si="4"/>
        <v>74050299</v>
      </c>
      <c r="G63" s="66">
        <f t="shared" si="4"/>
        <v>76661299</v>
      </c>
      <c r="H63" s="69">
        <f t="shared" si="4"/>
        <v>76661299</v>
      </c>
      <c r="I63" s="70">
        <f t="shared" si="4"/>
        <v>124287315</v>
      </c>
      <c r="J63" s="71">
        <f t="shared" si="4"/>
        <v>74151567</v>
      </c>
      <c r="K63" s="66">
        <f t="shared" si="4"/>
        <v>70869528</v>
      </c>
      <c r="L63" s="67">
        <f t="shared" si="4"/>
        <v>600000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34828816</v>
      </c>
      <c r="D66" s="20">
        <v>56051550</v>
      </c>
      <c r="E66" s="34">
        <v>69366684</v>
      </c>
      <c r="F66" s="25">
        <v>70163742</v>
      </c>
      <c r="G66" s="20">
        <v>72734742</v>
      </c>
      <c r="H66" s="23">
        <v>72734742</v>
      </c>
      <c r="I66" s="21">
        <v>118172011</v>
      </c>
      <c r="J66" s="35">
        <v>43529050</v>
      </c>
      <c r="K66" s="20">
        <v>70869528</v>
      </c>
      <c r="L66" s="23">
        <v>600000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>
        <v>55250</v>
      </c>
      <c r="J67" s="25">
        <v>27922517</v>
      </c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>
        <v>1043</v>
      </c>
      <c r="E68" s="27"/>
      <c r="F68" s="28"/>
      <c r="G68" s="26"/>
      <c r="H68" s="29"/>
      <c r="I68" s="30">
        <v>1373070</v>
      </c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34828816</v>
      </c>
      <c r="D70" s="36">
        <f t="shared" ref="D70:L70" si="5">SUM(D66:D69)</f>
        <v>56052593</v>
      </c>
      <c r="E70" s="37">
        <f t="shared" si="5"/>
        <v>69366684</v>
      </c>
      <c r="F70" s="38">
        <f t="shared" si="5"/>
        <v>70163742</v>
      </c>
      <c r="G70" s="36">
        <f t="shared" si="5"/>
        <v>72734742</v>
      </c>
      <c r="H70" s="39">
        <f t="shared" si="5"/>
        <v>72734742</v>
      </c>
      <c r="I70" s="40">
        <f t="shared" si="5"/>
        <v>119600331</v>
      </c>
      <c r="J70" s="41">
        <f t="shared" si="5"/>
        <v>71451567</v>
      </c>
      <c r="K70" s="36">
        <f t="shared" si="5"/>
        <v>70869528</v>
      </c>
      <c r="L70" s="37">
        <f t="shared" si="5"/>
        <v>600000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4907047</v>
      </c>
      <c r="D73" s="20">
        <v>854078</v>
      </c>
      <c r="E73" s="21">
        <v>1663654</v>
      </c>
      <c r="F73" s="22">
        <v>3636557</v>
      </c>
      <c r="G73" s="20">
        <v>3706557</v>
      </c>
      <c r="H73" s="23">
        <v>3706557</v>
      </c>
      <c r="I73" s="24">
        <v>4473485</v>
      </c>
      <c r="J73" s="25">
        <v>2700000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39735863</v>
      </c>
      <c r="D74" s="66">
        <f t="shared" ref="D74:L74" si="6">SUM(D70:D73)</f>
        <v>56906671</v>
      </c>
      <c r="E74" s="67">
        <f t="shared" si="6"/>
        <v>71030338</v>
      </c>
      <c r="F74" s="68">
        <f t="shared" si="6"/>
        <v>73800299</v>
      </c>
      <c r="G74" s="66">
        <f t="shared" si="6"/>
        <v>76441299</v>
      </c>
      <c r="H74" s="69">
        <f t="shared" si="6"/>
        <v>76441299</v>
      </c>
      <c r="I74" s="70">
        <f t="shared" si="6"/>
        <v>124073816</v>
      </c>
      <c r="J74" s="71">
        <f t="shared" si="6"/>
        <v>74151567</v>
      </c>
      <c r="K74" s="66">
        <f t="shared" si="6"/>
        <v>70869528</v>
      </c>
      <c r="L74" s="67">
        <f t="shared" si="6"/>
        <v>600000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57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14854646</v>
      </c>
      <c r="D43" s="14">
        <f t="shared" ref="D43:L43" si="0">SUM(D44:D46)</f>
        <v>3381129</v>
      </c>
      <c r="E43" s="15">
        <f t="shared" si="0"/>
        <v>48235043</v>
      </c>
      <c r="F43" s="16">
        <f t="shared" si="0"/>
        <v>1387609</v>
      </c>
      <c r="G43" s="14">
        <f t="shared" si="0"/>
        <v>1742002</v>
      </c>
      <c r="H43" s="17">
        <f>SUM(H44:H46)</f>
        <v>1742002</v>
      </c>
      <c r="I43" s="18">
        <f t="shared" si="0"/>
        <v>931358</v>
      </c>
      <c r="J43" s="19">
        <f t="shared" si="0"/>
        <v>954700</v>
      </c>
      <c r="K43" s="14">
        <f t="shared" si="0"/>
        <v>615000</v>
      </c>
      <c r="L43" s="17">
        <f t="shared" si="0"/>
        <v>650000</v>
      </c>
    </row>
    <row r="44" spans="1:12" ht="13.5" x14ac:dyDescent="0.25">
      <c r="A44" s="3" t="s">
        <v>21</v>
      </c>
      <c r="B44" s="2" t="s">
        <v>20</v>
      </c>
      <c r="C44" s="20">
        <v>1751</v>
      </c>
      <c r="D44" s="20"/>
      <c r="E44" s="21"/>
      <c r="F44" s="22">
        <v>15000</v>
      </c>
      <c r="G44" s="20">
        <v>15000</v>
      </c>
      <c r="H44" s="23">
        <v>15000</v>
      </c>
      <c r="I44" s="24"/>
      <c r="J44" s="25">
        <v>20000</v>
      </c>
      <c r="K44" s="20">
        <v>25000</v>
      </c>
      <c r="L44" s="21">
        <v>30000</v>
      </c>
    </row>
    <row r="45" spans="1:12" ht="13.5" x14ac:dyDescent="0.25">
      <c r="A45" s="3" t="s">
        <v>22</v>
      </c>
      <c r="B45" s="2" t="s">
        <v>20</v>
      </c>
      <c r="C45" s="26">
        <v>14852895</v>
      </c>
      <c r="D45" s="26">
        <v>3381129</v>
      </c>
      <c r="E45" s="27">
        <v>48235043</v>
      </c>
      <c r="F45" s="28">
        <v>1372609</v>
      </c>
      <c r="G45" s="26">
        <v>1727002</v>
      </c>
      <c r="H45" s="29">
        <v>1727002</v>
      </c>
      <c r="I45" s="30">
        <v>931358</v>
      </c>
      <c r="J45" s="31">
        <v>934700</v>
      </c>
      <c r="K45" s="26">
        <v>590000</v>
      </c>
      <c r="L45" s="27">
        <v>620000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841343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4228043</v>
      </c>
      <c r="G47" s="14">
        <f t="shared" si="1"/>
        <v>31189898</v>
      </c>
      <c r="H47" s="17">
        <f>SUM(H48:H52)</f>
        <v>31189898</v>
      </c>
      <c r="I47" s="33">
        <f t="shared" si="1"/>
        <v>3708004</v>
      </c>
      <c r="J47" s="16">
        <f t="shared" si="1"/>
        <v>739456</v>
      </c>
      <c r="K47" s="14">
        <f t="shared" si="1"/>
        <v>3530609</v>
      </c>
      <c r="L47" s="18">
        <f t="shared" si="1"/>
        <v>2638696</v>
      </c>
    </row>
    <row r="48" spans="1:12" ht="13.5" x14ac:dyDescent="0.25">
      <c r="A48" s="3" t="s">
        <v>25</v>
      </c>
      <c r="B48" s="2" t="s">
        <v>20</v>
      </c>
      <c r="C48" s="20">
        <v>4767</v>
      </c>
      <c r="D48" s="20"/>
      <c r="E48" s="21"/>
      <c r="F48" s="22">
        <v>15000</v>
      </c>
      <c r="G48" s="20">
        <v>30542072</v>
      </c>
      <c r="H48" s="23">
        <v>30542072</v>
      </c>
      <c r="I48" s="24">
        <v>3491416</v>
      </c>
      <c r="J48" s="25">
        <v>46225</v>
      </c>
      <c r="K48" s="20">
        <v>25000</v>
      </c>
      <c r="L48" s="21">
        <v>30000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>
        <v>3913043</v>
      </c>
      <c r="G49" s="20">
        <v>347826</v>
      </c>
      <c r="H49" s="23">
        <v>347826</v>
      </c>
      <c r="I49" s="24"/>
      <c r="J49" s="25">
        <v>347826</v>
      </c>
      <c r="K49" s="20">
        <v>3505609</v>
      </c>
      <c r="L49" s="21">
        <v>2608696</v>
      </c>
    </row>
    <row r="50" spans="1:12" ht="13.5" x14ac:dyDescent="0.25">
      <c r="A50" s="3" t="s">
        <v>27</v>
      </c>
      <c r="B50" s="2" t="s">
        <v>20</v>
      </c>
      <c r="C50" s="20">
        <v>836576</v>
      </c>
      <c r="D50" s="20"/>
      <c r="E50" s="21"/>
      <c r="F50" s="22">
        <v>300000</v>
      </c>
      <c r="G50" s="20">
        <v>300000</v>
      </c>
      <c r="H50" s="23">
        <v>300000</v>
      </c>
      <c r="I50" s="24">
        <v>216588</v>
      </c>
      <c r="J50" s="25">
        <v>171492</v>
      </c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>
        <v>173913</v>
      </c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42089</v>
      </c>
      <c r="D53" s="14">
        <f t="shared" ref="D53:L53" si="2">SUM(D54:D56)</f>
        <v>0</v>
      </c>
      <c r="E53" s="18">
        <f t="shared" si="2"/>
        <v>0</v>
      </c>
      <c r="F53" s="32">
        <f t="shared" si="2"/>
        <v>11749652</v>
      </c>
      <c r="G53" s="14">
        <f t="shared" si="2"/>
        <v>14691530</v>
      </c>
      <c r="H53" s="17">
        <f>SUM(H54:H56)</f>
        <v>14691530</v>
      </c>
      <c r="I53" s="33">
        <f t="shared" si="2"/>
        <v>13541486</v>
      </c>
      <c r="J53" s="16">
        <f t="shared" si="2"/>
        <v>10032609</v>
      </c>
      <c r="K53" s="14">
        <f t="shared" si="2"/>
        <v>5464173</v>
      </c>
      <c r="L53" s="18">
        <f t="shared" si="2"/>
        <v>4555174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42089</v>
      </c>
      <c r="D55" s="20"/>
      <c r="E55" s="21"/>
      <c r="F55" s="22">
        <v>11749652</v>
      </c>
      <c r="G55" s="20">
        <v>14691530</v>
      </c>
      <c r="H55" s="23">
        <v>14691530</v>
      </c>
      <c r="I55" s="24">
        <v>13541486</v>
      </c>
      <c r="J55" s="25">
        <v>10032609</v>
      </c>
      <c r="K55" s="20">
        <v>5464173</v>
      </c>
      <c r="L55" s="21">
        <v>4555174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13836496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17153479</v>
      </c>
      <c r="G57" s="14">
        <f t="shared" si="3"/>
        <v>18093235</v>
      </c>
      <c r="H57" s="17">
        <f>SUM(H58:H61)</f>
        <v>18093235</v>
      </c>
      <c r="I57" s="33">
        <f t="shared" si="3"/>
        <v>18531200</v>
      </c>
      <c r="J57" s="16">
        <f t="shared" si="3"/>
        <v>39627394</v>
      </c>
      <c r="K57" s="14">
        <f t="shared" si="3"/>
        <v>45053912</v>
      </c>
      <c r="L57" s="18">
        <f t="shared" si="3"/>
        <v>32329781</v>
      </c>
    </row>
    <row r="58" spans="1:12" ht="13.5" x14ac:dyDescent="0.25">
      <c r="A58" s="3" t="s">
        <v>35</v>
      </c>
      <c r="B58" s="2" t="s">
        <v>20</v>
      </c>
      <c r="C58" s="20">
        <v>1092415</v>
      </c>
      <c r="D58" s="20"/>
      <c r="E58" s="21"/>
      <c r="F58" s="22">
        <v>4705652</v>
      </c>
      <c r="G58" s="20">
        <v>5167382</v>
      </c>
      <c r="H58" s="23">
        <v>5167382</v>
      </c>
      <c r="I58" s="24">
        <v>4255765</v>
      </c>
      <c r="J58" s="25">
        <v>24628913</v>
      </c>
      <c r="K58" s="20">
        <v>30151303</v>
      </c>
      <c r="L58" s="21">
        <v>12199781</v>
      </c>
    </row>
    <row r="59" spans="1:12" ht="13.5" x14ac:dyDescent="0.25">
      <c r="A59" s="3" t="s">
        <v>36</v>
      </c>
      <c r="B59" s="2" t="s">
        <v>20</v>
      </c>
      <c r="C59" s="20">
        <v>5405046</v>
      </c>
      <c r="D59" s="20"/>
      <c r="E59" s="21"/>
      <c r="F59" s="22">
        <v>9006522</v>
      </c>
      <c r="G59" s="20">
        <v>8745652</v>
      </c>
      <c r="H59" s="23">
        <v>8745652</v>
      </c>
      <c r="I59" s="24">
        <v>10763882</v>
      </c>
      <c r="J59" s="25">
        <v>6424391</v>
      </c>
      <c r="K59" s="20">
        <v>11364348</v>
      </c>
      <c r="L59" s="21">
        <v>14847609</v>
      </c>
    </row>
    <row r="60" spans="1:12" ht="13.5" x14ac:dyDescent="0.25">
      <c r="A60" s="3" t="s">
        <v>37</v>
      </c>
      <c r="B60" s="2" t="s">
        <v>20</v>
      </c>
      <c r="C60" s="26">
        <v>7339035</v>
      </c>
      <c r="D60" s="26"/>
      <c r="E60" s="27"/>
      <c r="F60" s="28">
        <v>484783</v>
      </c>
      <c r="G60" s="26">
        <v>578857</v>
      </c>
      <c r="H60" s="29">
        <v>578857</v>
      </c>
      <c r="I60" s="30">
        <v>468105</v>
      </c>
      <c r="J60" s="31">
        <v>6677610</v>
      </c>
      <c r="K60" s="26">
        <v>3538261</v>
      </c>
      <c r="L60" s="27">
        <v>4412826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>
        <v>2956522</v>
      </c>
      <c r="G61" s="20">
        <v>3601344</v>
      </c>
      <c r="H61" s="23">
        <v>3601344</v>
      </c>
      <c r="I61" s="24">
        <v>3043448</v>
      </c>
      <c r="J61" s="25">
        <v>1896480</v>
      </c>
      <c r="K61" s="20"/>
      <c r="L61" s="21">
        <v>869565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29574574</v>
      </c>
      <c r="D63" s="66">
        <f t="shared" ref="D63:L63" si="4">+D43+D47+D53+D57+D62</f>
        <v>3381129</v>
      </c>
      <c r="E63" s="67">
        <f t="shared" si="4"/>
        <v>48235043</v>
      </c>
      <c r="F63" s="68">
        <f t="shared" si="4"/>
        <v>34518783</v>
      </c>
      <c r="G63" s="66">
        <f t="shared" si="4"/>
        <v>65716665</v>
      </c>
      <c r="H63" s="69">
        <f t="shared" si="4"/>
        <v>65716665</v>
      </c>
      <c r="I63" s="70">
        <f t="shared" si="4"/>
        <v>36712048</v>
      </c>
      <c r="J63" s="71">
        <f t="shared" si="4"/>
        <v>51354159</v>
      </c>
      <c r="K63" s="66">
        <f t="shared" si="4"/>
        <v>54663694</v>
      </c>
      <c r="L63" s="67">
        <f t="shared" si="4"/>
        <v>40173651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27050373</v>
      </c>
      <c r="D66" s="20"/>
      <c r="E66" s="34"/>
      <c r="F66" s="25">
        <v>32398783</v>
      </c>
      <c r="G66" s="20">
        <v>60354565</v>
      </c>
      <c r="H66" s="23">
        <v>60354565</v>
      </c>
      <c r="I66" s="21">
        <v>34370161</v>
      </c>
      <c r="J66" s="35">
        <v>48604392</v>
      </c>
      <c r="K66" s="20">
        <v>52283694</v>
      </c>
      <c r="L66" s="23">
        <v>37533651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>
        <v>953750</v>
      </c>
      <c r="H67" s="23">
        <v>953750</v>
      </c>
      <c r="I67" s="24">
        <v>130600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>
        <v>1364921</v>
      </c>
      <c r="D68" s="26"/>
      <c r="E68" s="27"/>
      <c r="F68" s="28"/>
      <c r="G68" s="26">
        <v>683322</v>
      </c>
      <c r="H68" s="29">
        <v>683322</v>
      </c>
      <c r="I68" s="30">
        <v>325646</v>
      </c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28415294</v>
      </c>
      <c r="D70" s="36">
        <f t="shared" ref="D70:L70" si="5">SUM(D66:D69)</f>
        <v>0</v>
      </c>
      <c r="E70" s="37">
        <f t="shared" si="5"/>
        <v>0</v>
      </c>
      <c r="F70" s="38">
        <f t="shared" si="5"/>
        <v>32398783</v>
      </c>
      <c r="G70" s="36">
        <f t="shared" si="5"/>
        <v>61991637</v>
      </c>
      <c r="H70" s="39">
        <f t="shared" si="5"/>
        <v>61991637</v>
      </c>
      <c r="I70" s="40">
        <f t="shared" si="5"/>
        <v>34826407</v>
      </c>
      <c r="J70" s="41">
        <f t="shared" si="5"/>
        <v>48604392</v>
      </c>
      <c r="K70" s="36">
        <f t="shared" si="5"/>
        <v>52283694</v>
      </c>
      <c r="L70" s="37">
        <f t="shared" si="5"/>
        <v>37533651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>
        <v>245000</v>
      </c>
      <c r="H72" s="23">
        <v>245000</v>
      </c>
      <c r="I72" s="24">
        <v>245198</v>
      </c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1159280</v>
      </c>
      <c r="D73" s="20"/>
      <c r="E73" s="21">
        <v>34197</v>
      </c>
      <c r="F73" s="22">
        <v>2120000</v>
      </c>
      <c r="G73" s="20">
        <v>3480028</v>
      </c>
      <c r="H73" s="23">
        <v>3480028</v>
      </c>
      <c r="I73" s="24">
        <v>1640443</v>
      </c>
      <c r="J73" s="25">
        <v>2749767</v>
      </c>
      <c r="K73" s="20">
        <v>2380000</v>
      </c>
      <c r="L73" s="21">
        <v>2640000</v>
      </c>
    </row>
    <row r="74" spans="1:12" ht="13.5" x14ac:dyDescent="0.25">
      <c r="A74" s="4" t="s">
        <v>53</v>
      </c>
      <c r="B74" s="5" t="s">
        <v>54</v>
      </c>
      <c r="C74" s="66">
        <f>SUM(C70:C73)</f>
        <v>29574574</v>
      </c>
      <c r="D74" s="66">
        <f t="shared" ref="D74:L74" si="6">SUM(D70:D73)</f>
        <v>0</v>
      </c>
      <c r="E74" s="67">
        <f t="shared" si="6"/>
        <v>34197</v>
      </c>
      <c r="F74" s="68">
        <f t="shared" si="6"/>
        <v>34518783</v>
      </c>
      <c r="G74" s="66">
        <f t="shared" si="6"/>
        <v>65716665</v>
      </c>
      <c r="H74" s="69">
        <f t="shared" si="6"/>
        <v>65716665</v>
      </c>
      <c r="I74" s="70">
        <f t="shared" si="6"/>
        <v>36712048</v>
      </c>
      <c r="J74" s="71">
        <f t="shared" si="6"/>
        <v>51354159</v>
      </c>
      <c r="K74" s="66">
        <f t="shared" si="6"/>
        <v>54663694</v>
      </c>
      <c r="L74" s="67">
        <f t="shared" si="6"/>
        <v>40173651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58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263979</v>
      </c>
      <c r="D43" s="14">
        <f t="shared" ref="D43:L43" si="0">SUM(D44:D46)</f>
        <v>1185383</v>
      </c>
      <c r="E43" s="15">
        <f t="shared" si="0"/>
        <v>614642</v>
      </c>
      <c r="F43" s="16">
        <f t="shared" si="0"/>
        <v>5020000</v>
      </c>
      <c r="G43" s="14">
        <f t="shared" si="0"/>
        <v>7888000</v>
      </c>
      <c r="H43" s="17">
        <f>SUM(H44:H46)</f>
        <v>7888000</v>
      </c>
      <c r="I43" s="18">
        <f t="shared" si="0"/>
        <v>2226342</v>
      </c>
      <c r="J43" s="19">
        <f t="shared" si="0"/>
        <v>7683000</v>
      </c>
      <c r="K43" s="14">
        <f t="shared" si="0"/>
        <v>6152000</v>
      </c>
      <c r="L43" s="17">
        <f t="shared" si="0"/>
        <v>6152000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>
        <v>1270000</v>
      </c>
      <c r="G44" s="20">
        <v>1170000</v>
      </c>
      <c r="H44" s="23">
        <v>1170000</v>
      </c>
      <c r="I44" s="24">
        <v>7304</v>
      </c>
      <c r="J44" s="25">
        <v>1096000</v>
      </c>
      <c r="K44" s="20">
        <v>990000</v>
      </c>
      <c r="L44" s="21">
        <v>990000</v>
      </c>
    </row>
    <row r="45" spans="1:12" ht="13.5" x14ac:dyDescent="0.25">
      <c r="A45" s="3" t="s">
        <v>22</v>
      </c>
      <c r="B45" s="2" t="s">
        <v>20</v>
      </c>
      <c r="C45" s="26">
        <v>263979</v>
      </c>
      <c r="D45" s="26">
        <v>1185383</v>
      </c>
      <c r="E45" s="27">
        <v>614642</v>
      </c>
      <c r="F45" s="28">
        <v>3750000</v>
      </c>
      <c r="G45" s="26">
        <v>6718000</v>
      </c>
      <c r="H45" s="29">
        <v>6718000</v>
      </c>
      <c r="I45" s="30">
        <v>2219038</v>
      </c>
      <c r="J45" s="31">
        <v>6587000</v>
      </c>
      <c r="K45" s="26">
        <v>5162000</v>
      </c>
      <c r="L45" s="27">
        <v>5162000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-2843166</v>
      </c>
      <c r="D47" s="14">
        <f t="shared" ref="D47:L47" si="1">SUM(D48:D52)</f>
        <v>89401</v>
      </c>
      <c r="E47" s="18">
        <f t="shared" si="1"/>
        <v>3282872</v>
      </c>
      <c r="F47" s="32">
        <f t="shared" si="1"/>
        <v>9597250</v>
      </c>
      <c r="G47" s="14">
        <f t="shared" si="1"/>
        <v>3071304</v>
      </c>
      <c r="H47" s="17">
        <f>SUM(H48:H52)</f>
        <v>3071304</v>
      </c>
      <c r="I47" s="33">
        <f t="shared" si="1"/>
        <v>2624295</v>
      </c>
      <c r="J47" s="16">
        <f t="shared" si="1"/>
        <v>7619000</v>
      </c>
      <c r="K47" s="14">
        <f t="shared" si="1"/>
        <v>7619000</v>
      </c>
      <c r="L47" s="18">
        <f t="shared" si="1"/>
        <v>7619000</v>
      </c>
    </row>
    <row r="48" spans="1:12" ht="13.5" x14ac:dyDescent="0.25">
      <c r="A48" s="3" t="s">
        <v>25</v>
      </c>
      <c r="B48" s="2" t="s">
        <v>20</v>
      </c>
      <c r="C48" s="20">
        <v>-2843166</v>
      </c>
      <c r="D48" s="20">
        <v>89401</v>
      </c>
      <c r="E48" s="21">
        <v>3282872</v>
      </c>
      <c r="F48" s="22">
        <v>5329000</v>
      </c>
      <c r="G48" s="20"/>
      <c r="H48" s="23"/>
      <c r="I48" s="24">
        <v>439112</v>
      </c>
      <c r="J48" s="25"/>
      <c r="K48" s="20">
        <v>140000</v>
      </c>
      <c r="L48" s="21">
        <v>140000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>
        <v>4268250</v>
      </c>
      <c r="G49" s="20">
        <v>3071304</v>
      </c>
      <c r="H49" s="23">
        <v>3071304</v>
      </c>
      <c r="I49" s="24">
        <v>2185183</v>
      </c>
      <c r="J49" s="25">
        <v>6014000</v>
      </c>
      <c r="K49" s="20">
        <v>6014000</v>
      </c>
      <c r="L49" s="21">
        <v>6014000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>
        <v>1605000</v>
      </c>
      <c r="K50" s="20">
        <v>1465000</v>
      </c>
      <c r="L50" s="21">
        <v>1465000</v>
      </c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2156466</v>
      </c>
      <c r="D53" s="14">
        <f t="shared" ref="D53:L53" si="2">SUM(D54:D56)</f>
        <v>36648609</v>
      </c>
      <c r="E53" s="18">
        <f t="shared" si="2"/>
        <v>5558347</v>
      </c>
      <c r="F53" s="32">
        <f t="shared" si="2"/>
        <v>17097270</v>
      </c>
      <c r="G53" s="14">
        <f t="shared" si="2"/>
        <v>15009395</v>
      </c>
      <c r="H53" s="17">
        <f>SUM(H54:H56)</f>
        <v>15009395</v>
      </c>
      <c r="I53" s="33">
        <f t="shared" si="2"/>
        <v>11356592</v>
      </c>
      <c r="J53" s="16">
        <f t="shared" si="2"/>
        <v>23407919</v>
      </c>
      <c r="K53" s="14">
        <f t="shared" si="2"/>
        <v>4278000</v>
      </c>
      <c r="L53" s="18">
        <f t="shared" si="2"/>
        <v>4278000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>
        <v>880000</v>
      </c>
      <c r="H54" s="23">
        <v>880000</v>
      </c>
      <c r="I54" s="24"/>
      <c r="J54" s="25">
        <v>1210000</v>
      </c>
      <c r="K54" s="20">
        <v>1090000</v>
      </c>
      <c r="L54" s="21">
        <v>1090000</v>
      </c>
    </row>
    <row r="55" spans="1:12" ht="13.5" x14ac:dyDescent="0.25">
      <c r="A55" s="3" t="s">
        <v>32</v>
      </c>
      <c r="B55" s="2" t="s">
        <v>20</v>
      </c>
      <c r="C55" s="20">
        <v>2156466</v>
      </c>
      <c r="D55" s="20">
        <v>36648609</v>
      </c>
      <c r="E55" s="21">
        <v>5558347</v>
      </c>
      <c r="F55" s="22">
        <v>17097270</v>
      </c>
      <c r="G55" s="20">
        <v>14129395</v>
      </c>
      <c r="H55" s="23">
        <v>14129395</v>
      </c>
      <c r="I55" s="24">
        <v>11356592</v>
      </c>
      <c r="J55" s="25">
        <v>22197919</v>
      </c>
      <c r="K55" s="20">
        <v>3188000</v>
      </c>
      <c r="L55" s="21">
        <v>3188000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41200692</v>
      </c>
      <c r="D57" s="14">
        <f t="shared" ref="D57:L57" si="3">SUM(D58:D61)</f>
        <v>79760258</v>
      </c>
      <c r="E57" s="18">
        <f t="shared" si="3"/>
        <v>22701103</v>
      </c>
      <c r="F57" s="32">
        <f t="shared" si="3"/>
        <v>35663530</v>
      </c>
      <c r="G57" s="14">
        <f t="shared" si="3"/>
        <v>36903733</v>
      </c>
      <c r="H57" s="17">
        <f>SUM(H58:H61)</f>
        <v>36903733</v>
      </c>
      <c r="I57" s="33">
        <f t="shared" si="3"/>
        <v>30599319</v>
      </c>
      <c r="J57" s="16">
        <f t="shared" si="3"/>
        <v>35531183</v>
      </c>
      <c r="K57" s="14">
        <f t="shared" si="3"/>
        <v>61491350</v>
      </c>
      <c r="L57" s="18">
        <f t="shared" si="3"/>
        <v>62895108</v>
      </c>
    </row>
    <row r="58" spans="1:12" ht="13.5" x14ac:dyDescent="0.25">
      <c r="A58" s="3" t="s">
        <v>35</v>
      </c>
      <c r="B58" s="2" t="s">
        <v>20</v>
      </c>
      <c r="C58" s="20">
        <v>663309</v>
      </c>
      <c r="D58" s="20">
        <v>3309995</v>
      </c>
      <c r="E58" s="21">
        <v>1001203</v>
      </c>
      <c r="F58" s="22">
        <v>500000</v>
      </c>
      <c r="G58" s="20">
        <v>2500003</v>
      </c>
      <c r="H58" s="23">
        <v>2500003</v>
      </c>
      <c r="I58" s="24">
        <v>885348</v>
      </c>
      <c r="J58" s="25">
        <v>4580000</v>
      </c>
      <c r="K58" s="20">
        <v>13160000</v>
      </c>
      <c r="L58" s="21">
        <v>12331012</v>
      </c>
    </row>
    <row r="59" spans="1:12" ht="13.5" x14ac:dyDescent="0.25">
      <c r="A59" s="3" t="s">
        <v>36</v>
      </c>
      <c r="B59" s="2" t="s">
        <v>20</v>
      </c>
      <c r="C59" s="20">
        <v>-1573571</v>
      </c>
      <c r="D59" s="20">
        <v>54378724</v>
      </c>
      <c r="E59" s="21">
        <v>11726103</v>
      </c>
      <c r="F59" s="22">
        <v>18416530</v>
      </c>
      <c r="G59" s="20">
        <v>8956730</v>
      </c>
      <c r="H59" s="23">
        <v>8956730</v>
      </c>
      <c r="I59" s="24">
        <v>26237772</v>
      </c>
      <c r="J59" s="25">
        <v>12401183</v>
      </c>
      <c r="K59" s="20">
        <v>41481350</v>
      </c>
      <c r="L59" s="21">
        <v>43714096</v>
      </c>
    </row>
    <row r="60" spans="1:12" ht="13.5" x14ac:dyDescent="0.25">
      <c r="A60" s="3" t="s">
        <v>37</v>
      </c>
      <c r="B60" s="2" t="s">
        <v>20</v>
      </c>
      <c r="C60" s="26">
        <v>41646579</v>
      </c>
      <c r="D60" s="26">
        <v>21997574</v>
      </c>
      <c r="E60" s="27">
        <v>9953846</v>
      </c>
      <c r="F60" s="28">
        <v>16747000</v>
      </c>
      <c r="G60" s="26">
        <v>22947000</v>
      </c>
      <c r="H60" s="29">
        <v>22947000</v>
      </c>
      <c r="I60" s="30">
        <v>1363839</v>
      </c>
      <c r="J60" s="31">
        <v>14600000</v>
      </c>
      <c r="K60" s="26">
        <v>2900000</v>
      </c>
      <c r="L60" s="27">
        <v>2900000</v>
      </c>
    </row>
    <row r="61" spans="1:12" ht="13.5" x14ac:dyDescent="0.25">
      <c r="A61" s="3" t="s">
        <v>38</v>
      </c>
      <c r="B61" s="2" t="s">
        <v>20</v>
      </c>
      <c r="C61" s="20">
        <v>464375</v>
      </c>
      <c r="D61" s="20">
        <v>73965</v>
      </c>
      <c r="E61" s="21">
        <v>19951</v>
      </c>
      <c r="F61" s="22"/>
      <c r="G61" s="20">
        <v>2500000</v>
      </c>
      <c r="H61" s="23">
        <v>2500000</v>
      </c>
      <c r="I61" s="24">
        <v>2112360</v>
      </c>
      <c r="J61" s="25">
        <v>3950000</v>
      </c>
      <c r="K61" s="20">
        <v>3950000</v>
      </c>
      <c r="L61" s="21">
        <v>3950000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40777971</v>
      </c>
      <c r="D63" s="66">
        <f t="shared" ref="D63:L63" si="4">+D43+D47+D53+D57+D62</f>
        <v>117683651</v>
      </c>
      <c r="E63" s="67">
        <f t="shared" si="4"/>
        <v>32156964</v>
      </c>
      <c r="F63" s="68">
        <f t="shared" si="4"/>
        <v>67378050</v>
      </c>
      <c r="G63" s="66">
        <f t="shared" si="4"/>
        <v>62872432</v>
      </c>
      <c r="H63" s="69">
        <f t="shared" si="4"/>
        <v>62872432</v>
      </c>
      <c r="I63" s="70">
        <f t="shared" si="4"/>
        <v>46806548</v>
      </c>
      <c r="J63" s="71">
        <f t="shared" si="4"/>
        <v>74241102</v>
      </c>
      <c r="K63" s="66">
        <f t="shared" si="4"/>
        <v>79540350</v>
      </c>
      <c r="L63" s="67">
        <f t="shared" si="4"/>
        <v>80944108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48531928</v>
      </c>
      <c r="D66" s="20">
        <v>61693352</v>
      </c>
      <c r="E66" s="34">
        <v>27751634</v>
      </c>
      <c r="F66" s="25">
        <v>57029050</v>
      </c>
      <c r="G66" s="20">
        <v>40805432</v>
      </c>
      <c r="H66" s="23">
        <v>40805432</v>
      </c>
      <c r="I66" s="21">
        <v>38383987</v>
      </c>
      <c r="J66" s="35">
        <v>46265102</v>
      </c>
      <c r="K66" s="20">
        <v>52867350</v>
      </c>
      <c r="L66" s="23">
        <v>54271100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>
        <v>-2848949</v>
      </c>
      <c r="E68" s="27">
        <v>467762</v>
      </c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>
        <v>-3458522</v>
      </c>
      <c r="D69" s="20">
        <v>89156</v>
      </c>
      <c r="E69" s="21"/>
      <c r="F69" s="22"/>
      <c r="G69" s="20"/>
      <c r="H69" s="23"/>
      <c r="I69" s="24">
        <v>123951</v>
      </c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45073406</v>
      </c>
      <c r="D70" s="36">
        <f t="shared" ref="D70:L70" si="5">SUM(D66:D69)</f>
        <v>58933559</v>
      </c>
      <c r="E70" s="37">
        <f t="shared" si="5"/>
        <v>28219396</v>
      </c>
      <c r="F70" s="38">
        <f t="shared" si="5"/>
        <v>57029050</v>
      </c>
      <c r="G70" s="36">
        <f t="shared" si="5"/>
        <v>40805432</v>
      </c>
      <c r="H70" s="39">
        <f t="shared" si="5"/>
        <v>40805432</v>
      </c>
      <c r="I70" s="40">
        <f t="shared" si="5"/>
        <v>38507938</v>
      </c>
      <c r="J70" s="41">
        <f t="shared" si="5"/>
        <v>46265102</v>
      </c>
      <c r="K70" s="36">
        <f t="shared" si="5"/>
        <v>52867350</v>
      </c>
      <c r="L70" s="37">
        <f t="shared" si="5"/>
        <v>54271100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-4485279</v>
      </c>
      <c r="D73" s="20">
        <v>36037573</v>
      </c>
      <c r="E73" s="21">
        <v>821073</v>
      </c>
      <c r="F73" s="22">
        <v>10349000</v>
      </c>
      <c r="G73" s="20">
        <v>22067000</v>
      </c>
      <c r="H73" s="23">
        <v>22067000</v>
      </c>
      <c r="I73" s="24">
        <v>8298619</v>
      </c>
      <c r="J73" s="25"/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40588127</v>
      </c>
      <c r="D74" s="66">
        <f t="shared" ref="D74:L74" si="6">SUM(D70:D73)</f>
        <v>94971132</v>
      </c>
      <c r="E74" s="67">
        <f t="shared" si="6"/>
        <v>29040469</v>
      </c>
      <c r="F74" s="68">
        <f t="shared" si="6"/>
        <v>67378050</v>
      </c>
      <c r="G74" s="66">
        <f t="shared" si="6"/>
        <v>62872432</v>
      </c>
      <c r="H74" s="69">
        <f t="shared" si="6"/>
        <v>62872432</v>
      </c>
      <c r="I74" s="70">
        <f t="shared" si="6"/>
        <v>46806557</v>
      </c>
      <c r="J74" s="71">
        <f t="shared" si="6"/>
        <v>46265102</v>
      </c>
      <c r="K74" s="66">
        <f t="shared" si="6"/>
        <v>52867350</v>
      </c>
      <c r="L74" s="67">
        <f t="shared" si="6"/>
        <v>54271100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59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1740085</v>
      </c>
      <c r="D43" s="14">
        <f t="shared" ref="D43:L43" si="0">SUM(D44:D46)</f>
        <v>1393774</v>
      </c>
      <c r="E43" s="15">
        <f t="shared" si="0"/>
        <v>3061061</v>
      </c>
      <c r="F43" s="16">
        <f t="shared" si="0"/>
        <v>4315200</v>
      </c>
      <c r="G43" s="14">
        <f t="shared" si="0"/>
        <v>3913655</v>
      </c>
      <c r="H43" s="17">
        <f>SUM(H44:H46)</f>
        <v>3913655</v>
      </c>
      <c r="I43" s="18">
        <f t="shared" si="0"/>
        <v>2591348</v>
      </c>
      <c r="J43" s="19">
        <f t="shared" si="0"/>
        <v>3224960</v>
      </c>
      <c r="K43" s="14">
        <f t="shared" si="0"/>
        <v>739672</v>
      </c>
      <c r="L43" s="17">
        <f t="shared" si="0"/>
        <v>266672</v>
      </c>
    </row>
    <row r="44" spans="1:12" ht="13.5" x14ac:dyDescent="0.25">
      <c r="A44" s="3" t="s">
        <v>21</v>
      </c>
      <c r="B44" s="2" t="s">
        <v>20</v>
      </c>
      <c r="C44" s="20">
        <v>328850</v>
      </c>
      <c r="D44" s="20">
        <v>495933</v>
      </c>
      <c r="E44" s="21">
        <v>2040062</v>
      </c>
      <c r="F44" s="22">
        <v>1261900</v>
      </c>
      <c r="G44" s="20">
        <v>1111900</v>
      </c>
      <c r="H44" s="23">
        <v>1111900</v>
      </c>
      <c r="I44" s="24">
        <v>1100101</v>
      </c>
      <c r="J44" s="25">
        <v>254400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1393654</v>
      </c>
      <c r="D45" s="26">
        <v>897841</v>
      </c>
      <c r="E45" s="27">
        <v>1020999</v>
      </c>
      <c r="F45" s="28">
        <v>3002800</v>
      </c>
      <c r="G45" s="26">
        <v>2751255</v>
      </c>
      <c r="H45" s="29">
        <v>2751255</v>
      </c>
      <c r="I45" s="30">
        <v>1443311</v>
      </c>
      <c r="J45" s="31">
        <v>2970560</v>
      </c>
      <c r="K45" s="26">
        <v>739672</v>
      </c>
      <c r="L45" s="27">
        <v>266672</v>
      </c>
    </row>
    <row r="46" spans="1:12" ht="13.5" x14ac:dyDescent="0.25">
      <c r="A46" s="3" t="s">
        <v>23</v>
      </c>
      <c r="B46" s="2" t="s">
        <v>20</v>
      </c>
      <c r="C46" s="20">
        <v>17581</v>
      </c>
      <c r="D46" s="20"/>
      <c r="E46" s="21"/>
      <c r="F46" s="22">
        <v>50500</v>
      </c>
      <c r="G46" s="20">
        <v>50500</v>
      </c>
      <c r="H46" s="23">
        <v>50500</v>
      </c>
      <c r="I46" s="24">
        <v>47936</v>
      </c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10480452</v>
      </c>
      <c r="D47" s="14">
        <f t="shared" ref="D47:L47" si="1">SUM(D48:D52)</f>
        <v>3789731</v>
      </c>
      <c r="E47" s="18">
        <f t="shared" si="1"/>
        <v>17091130</v>
      </c>
      <c r="F47" s="32">
        <f t="shared" si="1"/>
        <v>17245092</v>
      </c>
      <c r="G47" s="14">
        <f t="shared" si="1"/>
        <v>19298179</v>
      </c>
      <c r="H47" s="17">
        <f>SUM(H48:H52)</f>
        <v>19298179</v>
      </c>
      <c r="I47" s="33">
        <f t="shared" si="1"/>
        <v>13190139</v>
      </c>
      <c r="J47" s="16">
        <f t="shared" si="1"/>
        <v>2500000</v>
      </c>
      <c r="K47" s="14">
        <f t="shared" si="1"/>
        <v>190000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215208</v>
      </c>
      <c r="D48" s="20">
        <v>164906</v>
      </c>
      <c r="E48" s="21">
        <v>13659510</v>
      </c>
      <c r="F48" s="22">
        <v>37155</v>
      </c>
      <c r="G48" s="20">
        <v>342255</v>
      </c>
      <c r="H48" s="23">
        <v>342255</v>
      </c>
      <c r="I48" s="24">
        <v>646232</v>
      </c>
      <c r="J48" s="25">
        <v>2500000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9844854</v>
      </c>
      <c r="D49" s="20">
        <v>3602621</v>
      </c>
      <c r="E49" s="21">
        <v>765173</v>
      </c>
      <c r="F49" s="22">
        <v>13214937</v>
      </c>
      <c r="G49" s="20">
        <v>13036069</v>
      </c>
      <c r="H49" s="23">
        <v>13036069</v>
      </c>
      <c r="I49" s="24">
        <v>9470093</v>
      </c>
      <c r="J49" s="25"/>
      <c r="K49" s="20">
        <v>190000</v>
      </c>
      <c r="L49" s="21"/>
    </row>
    <row r="50" spans="1:12" ht="13.5" x14ac:dyDescent="0.25">
      <c r="A50" s="3" t="s">
        <v>27</v>
      </c>
      <c r="B50" s="2" t="s">
        <v>20</v>
      </c>
      <c r="C50" s="20">
        <v>410190</v>
      </c>
      <c r="D50" s="20"/>
      <c r="E50" s="21">
        <v>2659248</v>
      </c>
      <c r="F50" s="22">
        <v>3958000</v>
      </c>
      <c r="G50" s="20">
        <v>5033845</v>
      </c>
      <c r="H50" s="23">
        <v>5033845</v>
      </c>
      <c r="I50" s="24">
        <v>2621820</v>
      </c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>
        <v>851010</v>
      </c>
      <c r="H51" s="23">
        <v>851010</v>
      </c>
      <c r="I51" s="24">
        <v>443086</v>
      </c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>
        <v>10200</v>
      </c>
      <c r="D52" s="26">
        <v>22204</v>
      </c>
      <c r="E52" s="27">
        <v>7199</v>
      </c>
      <c r="F52" s="28">
        <v>35000</v>
      </c>
      <c r="G52" s="26">
        <v>35000</v>
      </c>
      <c r="H52" s="29">
        <v>35000</v>
      </c>
      <c r="I52" s="30">
        <v>8908</v>
      </c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2359039</v>
      </c>
      <c r="D53" s="14">
        <f t="shared" ref="D53:L53" si="2">SUM(D54:D56)</f>
        <v>6147461</v>
      </c>
      <c r="E53" s="18">
        <f t="shared" si="2"/>
        <v>16952089</v>
      </c>
      <c r="F53" s="32">
        <f t="shared" si="2"/>
        <v>15752138</v>
      </c>
      <c r="G53" s="14">
        <f t="shared" si="2"/>
        <v>29005023</v>
      </c>
      <c r="H53" s="17">
        <f>SUM(H54:H56)</f>
        <v>29005023</v>
      </c>
      <c r="I53" s="33">
        <f t="shared" si="2"/>
        <v>18182354</v>
      </c>
      <c r="J53" s="16">
        <f t="shared" si="2"/>
        <v>17894633</v>
      </c>
      <c r="K53" s="14">
        <f t="shared" si="2"/>
        <v>22647105</v>
      </c>
      <c r="L53" s="18">
        <f t="shared" si="2"/>
        <v>14815058</v>
      </c>
    </row>
    <row r="54" spans="1:12" ht="13.5" x14ac:dyDescent="0.25">
      <c r="A54" s="3" t="s">
        <v>31</v>
      </c>
      <c r="B54" s="2" t="s">
        <v>20</v>
      </c>
      <c r="C54" s="20">
        <v>142324</v>
      </c>
      <c r="D54" s="20">
        <v>151758</v>
      </c>
      <c r="E54" s="21">
        <v>390825</v>
      </c>
      <c r="F54" s="22">
        <v>860000</v>
      </c>
      <c r="G54" s="20">
        <v>651217</v>
      </c>
      <c r="H54" s="23">
        <v>651217</v>
      </c>
      <c r="I54" s="24">
        <v>277419</v>
      </c>
      <c r="J54" s="25">
        <v>475000</v>
      </c>
      <c r="K54" s="20"/>
      <c r="L54" s="21">
        <v>300000</v>
      </c>
    </row>
    <row r="55" spans="1:12" ht="13.5" x14ac:dyDescent="0.25">
      <c r="A55" s="3" t="s">
        <v>32</v>
      </c>
      <c r="B55" s="2" t="s">
        <v>20</v>
      </c>
      <c r="C55" s="20">
        <v>2156672</v>
      </c>
      <c r="D55" s="20">
        <v>5989634</v>
      </c>
      <c r="E55" s="21">
        <v>16561264</v>
      </c>
      <c r="F55" s="22">
        <v>14892138</v>
      </c>
      <c r="G55" s="20">
        <v>28353806</v>
      </c>
      <c r="H55" s="23">
        <v>28353806</v>
      </c>
      <c r="I55" s="24">
        <v>17904935</v>
      </c>
      <c r="J55" s="25">
        <v>17419633</v>
      </c>
      <c r="K55" s="20">
        <v>22647105</v>
      </c>
      <c r="L55" s="21">
        <v>14495058</v>
      </c>
    </row>
    <row r="56" spans="1:12" ht="13.5" x14ac:dyDescent="0.25">
      <c r="A56" s="3" t="s">
        <v>33</v>
      </c>
      <c r="B56" s="2" t="s">
        <v>20</v>
      </c>
      <c r="C56" s="20">
        <v>60043</v>
      </c>
      <c r="D56" s="20">
        <v>6069</v>
      </c>
      <c r="E56" s="21"/>
      <c r="F56" s="22"/>
      <c r="G56" s="20"/>
      <c r="H56" s="23"/>
      <c r="I56" s="24"/>
      <c r="J56" s="25"/>
      <c r="K56" s="20"/>
      <c r="L56" s="21">
        <v>20000</v>
      </c>
    </row>
    <row r="57" spans="1:12" ht="13.5" x14ac:dyDescent="0.25">
      <c r="A57" s="1" t="s">
        <v>34</v>
      </c>
      <c r="B57" s="2" t="s">
        <v>20</v>
      </c>
      <c r="C57" s="14">
        <f>SUM(C58:C61)</f>
        <v>117046542</v>
      </c>
      <c r="D57" s="14">
        <f t="shared" ref="D57:L57" si="3">SUM(D58:D61)</f>
        <v>93530008</v>
      </c>
      <c r="E57" s="18">
        <f t="shared" si="3"/>
        <v>108894136</v>
      </c>
      <c r="F57" s="32">
        <f t="shared" si="3"/>
        <v>42617125</v>
      </c>
      <c r="G57" s="14">
        <f t="shared" si="3"/>
        <v>148804716</v>
      </c>
      <c r="H57" s="17">
        <f>SUM(H58:H61)</f>
        <v>148804716</v>
      </c>
      <c r="I57" s="33">
        <f t="shared" si="3"/>
        <v>78044408</v>
      </c>
      <c r="J57" s="16">
        <f t="shared" si="3"/>
        <v>116874720</v>
      </c>
      <c r="K57" s="14">
        <f t="shared" si="3"/>
        <v>33556325</v>
      </c>
      <c r="L57" s="18">
        <f t="shared" si="3"/>
        <v>49344686</v>
      </c>
    </row>
    <row r="58" spans="1:12" ht="13.5" x14ac:dyDescent="0.25">
      <c r="A58" s="3" t="s">
        <v>35</v>
      </c>
      <c r="B58" s="2" t="s">
        <v>20</v>
      </c>
      <c r="C58" s="20"/>
      <c r="D58" s="20">
        <v>15170274</v>
      </c>
      <c r="E58" s="21">
        <v>1851630</v>
      </c>
      <c r="F58" s="22">
        <v>500000</v>
      </c>
      <c r="G58" s="20">
        <v>570685</v>
      </c>
      <c r="H58" s="23">
        <v>570685</v>
      </c>
      <c r="I58" s="24">
        <v>557705</v>
      </c>
      <c r="J58" s="25">
        <v>1169440</v>
      </c>
      <c r="K58" s="20">
        <v>6510002</v>
      </c>
      <c r="L58" s="21">
        <v>7103332</v>
      </c>
    </row>
    <row r="59" spans="1:12" ht="13.5" x14ac:dyDescent="0.25">
      <c r="A59" s="3" t="s">
        <v>36</v>
      </c>
      <c r="B59" s="2" t="s">
        <v>20</v>
      </c>
      <c r="C59" s="20">
        <v>98880035</v>
      </c>
      <c r="D59" s="20">
        <v>47081214</v>
      </c>
      <c r="E59" s="21">
        <v>23316446</v>
      </c>
      <c r="F59" s="22">
        <v>1340000</v>
      </c>
      <c r="G59" s="20">
        <v>62241991</v>
      </c>
      <c r="H59" s="23">
        <v>62241991</v>
      </c>
      <c r="I59" s="24">
        <v>21036081</v>
      </c>
      <c r="J59" s="25">
        <v>10891439</v>
      </c>
      <c r="K59" s="20"/>
      <c r="L59" s="21"/>
    </row>
    <row r="60" spans="1:12" ht="13.5" x14ac:dyDescent="0.25">
      <c r="A60" s="3" t="s">
        <v>37</v>
      </c>
      <c r="B60" s="2" t="s">
        <v>20</v>
      </c>
      <c r="C60" s="26">
        <v>16219527</v>
      </c>
      <c r="D60" s="26">
        <v>28463696</v>
      </c>
      <c r="E60" s="27">
        <v>81528113</v>
      </c>
      <c r="F60" s="28">
        <v>39257125</v>
      </c>
      <c r="G60" s="26">
        <v>84472040</v>
      </c>
      <c r="H60" s="29">
        <v>84472040</v>
      </c>
      <c r="I60" s="30">
        <v>53092409</v>
      </c>
      <c r="J60" s="31">
        <v>102113841</v>
      </c>
      <c r="K60" s="26">
        <v>27046323</v>
      </c>
      <c r="L60" s="27">
        <v>42241354</v>
      </c>
    </row>
    <row r="61" spans="1:12" ht="13.5" x14ac:dyDescent="0.25">
      <c r="A61" s="3" t="s">
        <v>38</v>
      </c>
      <c r="B61" s="2" t="s">
        <v>20</v>
      </c>
      <c r="C61" s="20">
        <v>1946980</v>
      </c>
      <c r="D61" s="20">
        <v>2814824</v>
      </c>
      <c r="E61" s="21">
        <v>2197947</v>
      </c>
      <c r="F61" s="22">
        <v>1520000</v>
      </c>
      <c r="G61" s="20">
        <v>1520000</v>
      </c>
      <c r="H61" s="23">
        <v>1520000</v>
      </c>
      <c r="I61" s="24">
        <v>3358213</v>
      </c>
      <c r="J61" s="25">
        <v>2700000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>
        <v>180000</v>
      </c>
      <c r="H62" s="17">
        <v>180000</v>
      </c>
      <c r="I62" s="33">
        <v>172340</v>
      </c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131626118</v>
      </c>
      <c r="D63" s="66">
        <f t="shared" ref="D63:L63" si="4">+D43+D47+D53+D57+D62</f>
        <v>104860974</v>
      </c>
      <c r="E63" s="67">
        <f t="shared" si="4"/>
        <v>145998416</v>
      </c>
      <c r="F63" s="68">
        <f t="shared" si="4"/>
        <v>79929555</v>
      </c>
      <c r="G63" s="66">
        <f t="shared" si="4"/>
        <v>201201573</v>
      </c>
      <c r="H63" s="69">
        <f t="shared" si="4"/>
        <v>201201573</v>
      </c>
      <c r="I63" s="70">
        <f t="shared" si="4"/>
        <v>112180589</v>
      </c>
      <c r="J63" s="71">
        <f t="shared" si="4"/>
        <v>140494313</v>
      </c>
      <c r="K63" s="66">
        <f t="shared" si="4"/>
        <v>57133102</v>
      </c>
      <c r="L63" s="67">
        <f t="shared" si="4"/>
        <v>64426416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88755496</v>
      </c>
      <c r="D66" s="20">
        <v>50777566</v>
      </c>
      <c r="E66" s="34">
        <v>95442056</v>
      </c>
      <c r="F66" s="25">
        <v>60358200</v>
      </c>
      <c r="G66" s="20">
        <v>86295345</v>
      </c>
      <c r="H66" s="23">
        <v>86295345</v>
      </c>
      <c r="I66" s="21">
        <v>63746293</v>
      </c>
      <c r="J66" s="35">
        <v>60792295</v>
      </c>
      <c r="K66" s="20">
        <v>55633428</v>
      </c>
      <c r="L66" s="23">
        <v>63736412</v>
      </c>
    </row>
    <row r="67" spans="1:12" ht="13.5" x14ac:dyDescent="0.25">
      <c r="A67" s="3" t="s">
        <v>45</v>
      </c>
      <c r="B67" s="2" t="s">
        <v>20</v>
      </c>
      <c r="C67" s="20">
        <v>36853716</v>
      </c>
      <c r="D67" s="20">
        <v>29862791</v>
      </c>
      <c r="E67" s="21">
        <v>22086230</v>
      </c>
      <c r="F67" s="22"/>
      <c r="G67" s="20">
        <v>94225028</v>
      </c>
      <c r="H67" s="23">
        <v>94225028</v>
      </c>
      <c r="I67" s="24">
        <v>35154597</v>
      </c>
      <c r="J67" s="25">
        <v>64381662</v>
      </c>
      <c r="K67" s="20"/>
      <c r="L67" s="21"/>
    </row>
    <row r="68" spans="1:12" ht="13.5" x14ac:dyDescent="0.25">
      <c r="A68" s="3" t="s">
        <v>46</v>
      </c>
      <c r="B68" s="2" t="s">
        <v>20</v>
      </c>
      <c r="C68" s="26">
        <v>-1639</v>
      </c>
      <c r="D68" s="26"/>
      <c r="E68" s="27">
        <v>2556112</v>
      </c>
      <c r="F68" s="28">
        <v>1800000</v>
      </c>
      <c r="G68" s="26">
        <v>2909845</v>
      </c>
      <c r="H68" s="29">
        <v>2909845</v>
      </c>
      <c r="I68" s="30">
        <v>2085096</v>
      </c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>
        <v>1158763</v>
      </c>
      <c r="D69" s="20">
        <v>1025753</v>
      </c>
      <c r="E69" s="21">
        <v>1730000</v>
      </c>
      <c r="F69" s="22">
        <v>1486000</v>
      </c>
      <c r="G69" s="20">
        <v>1486000</v>
      </c>
      <c r="H69" s="23">
        <v>1486000</v>
      </c>
      <c r="I69" s="24">
        <v>1415745</v>
      </c>
      <c r="J69" s="25">
        <v>1347000</v>
      </c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126766336</v>
      </c>
      <c r="D70" s="36">
        <f t="shared" ref="D70:L70" si="5">SUM(D66:D69)</f>
        <v>81666110</v>
      </c>
      <c r="E70" s="37">
        <f t="shared" si="5"/>
        <v>121814398</v>
      </c>
      <c r="F70" s="38">
        <f t="shared" si="5"/>
        <v>63644200</v>
      </c>
      <c r="G70" s="36">
        <f t="shared" si="5"/>
        <v>184916218</v>
      </c>
      <c r="H70" s="39">
        <f t="shared" si="5"/>
        <v>184916218</v>
      </c>
      <c r="I70" s="40">
        <f t="shared" si="5"/>
        <v>102401731</v>
      </c>
      <c r="J70" s="41">
        <f t="shared" si="5"/>
        <v>126520957</v>
      </c>
      <c r="K70" s="36">
        <f t="shared" si="5"/>
        <v>55633428</v>
      </c>
      <c r="L70" s="37">
        <f t="shared" si="5"/>
        <v>63736412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-407761</v>
      </c>
      <c r="D72" s="20"/>
      <c r="E72" s="21">
        <v>-2211</v>
      </c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5424899</v>
      </c>
      <c r="D73" s="20">
        <v>26543257</v>
      </c>
      <c r="E73" s="21">
        <v>24186229</v>
      </c>
      <c r="F73" s="22">
        <v>16285355</v>
      </c>
      <c r="G73" s="20">
        <v>16285355</v>
      </c>
      <c r="H73" s="23">
        <v>16285355</v>
      </c>
      <c r="I73" s="24">
        <v>9352327</v>
      </c>
      <c r="J73" s="25">
        <v>13973356</v>
      </c>
      <c r="K73" s="20">
        <v>1499674</v>
      </c>
      <c r="L73" s="21">
        <v>690004</v>
      </c>
    </row>
    <row r="74" spans="1:12" ht="13.5" x14ac:dyDescent="0.25">
      <c r="A74" s="4" t="s">
        <v>53</v>
      </c>
      <c r="B74" s="5" t="s">
        <v>54</v>
      </c>
      <c r="C74" s="66">
        <f>SUM(C70:C73)</f>
        <v>131783474</v>
      </c>
      <c r="D74" s="66">
        <f t="shared" ref="D74:L74" si="6">SUM(D70:D73)</f>
        <v>108209367</v>
      </c>
      <c r="E74" s="67">
        <f t="shared" si="6"/>
        <v>145998416</v>
      </c>
      <c r="F74" s="68">
        <f t="shared" si="6"/>
        <v>79929555</v>
      </c>
      <c r="G74" s="66">
        <f t="shared" si="6"/>
        <v>201201573</v>
      </c>
      <c r="H74" s="69">
        <f t="shared" si="6"/>
        <v>201201573</v>
      </c>
      <c r="I74" s="70">
        <f t="shared" si="6"/>
        <v>111754058</v>
      </c>
      <c r="J74" s="71">
        <f t="shared" si="6"/>
        <v>140494313</v>
      </c>
      <c r="K74" s="66">
        <f t="shared" si="6"/>
        <v>57133102</v>
      </c>
      <c r="L74" s="67">
        <f t="shared" si="6"/>
        <v>64426416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81181880</v>
      </c>
      <c r="D43" s="14">
        <f t="shared" ref="D43:L43" si="0">SUM(D44:D46)</f>
        <v>59198003</v>
      </c>
      <c r="E43" s="15">
        <f t="shared" si="0"/>
        <v>-5909160</v>
      </c>
      <c r="F43" s="16">
        <f t="shared" si="0"/>
        <v>0</v>
      </c>
      <c r="G43" s="14">
        <f t="shared" si="0"/>
        <v>3150000</v>
      </c>
      <c r="H43" s="17">
        <f>SUM(H44:H46)</f>
        <v>3150000</v>
      </c>
      <c r="I43" s="18">
        <f t="shared" si="0"/>
        <v>2454220</v>
      </c>
      <c r="J43" s="19">
        <f t="shared" si="0"/>
        <v>1300000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>
        <v>1300000</v>
      </c>
      <c r="H44" s="23">
        <v>1300000</v>
      </c>
      <c r="I44" s="24"/>
      <c r="J44" s="25">
        <v>1300000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81181880</v>
      </c>
      <c r="D45" s="26">
        <v>59198003</v>
      </c>
      <c r="E45" s="27">
        <v>-5909160</v>
      </c>
      <c r="F45" s="28"/>
      <c r="G45" s="26">
        <v>1850000</v>
      </c>
      <c r="H45" s="29">
        <v>1850000</v>
      </c>
      <c r="I45" s="30">
        <v>2454220</v>
      </c>
      <c r="J45" s="31"/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5889677</v>
      </c>
      <c r="E47" s="18">
        <f t="shared" si="1"/>
        <v>27981469</v>
      </c>
      <c r="F47" s="32">
        <f t="shared" si="1"/>
        <v>7094640</v>
      </c>
      <c r="G47" s="14">
        <f t="shared" si="1"/>
        <v>5059357</v>
      </c>
      <c r="H47" s="17">
        <f>SUM(H48:H52)</f>
        <v>5059357</v>
      </c>
      <c r="I47" s="33">
        <f t="shared" si="1"/>
        <v>8738586</v>
      </c>
      <c r="J47" s="16">
        <f t="shared" si="1"/>
        <v>5870397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>
        <v>5889677</v>
      </c>
      <c r="E48" s="21">
        <v>27752859</v>
      </c>
      <c r="F48" s="22">
        <v>7020640</v>
      </c>
      <c r="G48" s="20">
        <v>4891735</v>
      </c>
      <c r="H48" s="23">
        <v>4891735</v>
      </c>
      <c r="I48" s="24">
        <v>8342354</v>
      </c>
      <c r="J48" s="25">
        <v>5870397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>
        <v>228610</v>
      </c>
      <c r="F50" s="22">
        <v>74000</v>
      </c>
      <c r="G50" s="20">
        <v>167622</v>
      </c>
      <c r="H50" s="23">
        <v>167622</v>
      </c>
      <c r="I50" s="24">
        <v>396232</v>
      </c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15201090</v>
      </c>
      <c r="E53" s="18">
        <f t="shared" si="2"/>
        <v>9358063</v>
      </c>
      <c r="F53" s="32">
        <f t="shared" si="2"/>
        <v>11600596</v>
      </c>
      <c r="G53" s="14">
        <f t="shared" si="2"/>
        <v>7448979</v>
      </c>
      <c r="H53" s="17">
        <f>SUM(H54:H56)</f>
        <v>7448979</v>
      </c>
      <c r="I53" s="33">
        <f t="shared" si="2"/>
        <v>6984344</v>
      </c>
      <c r="J53" s="16">
        <f t="shared" si="2"/>
        <v>12410003</v>
      </c>
      <c r="K53" s="14">
        <f t="shared" si="2"/>
        <v>11980504</v>
      </c>
      <c r="L53" s="18">
        <f t="shared" si="2"/>
        <v>11980504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>
        <v>15201090</v>
      </c>
      <c r="E55" s="21">
        <v>9358063</v>
      </c>
      <c r="F55" s="22">
        <v>11600596</v>
      </c>
      <c r="G55" s="20">
        <v>7448979</v>
      </c>
      <c r="H55" s="23">
        <v>7448979</v>
      </c>
      <c r="I55" s="24">
        <v>6984344</v>
      </c>
      <c r="J55" s="25">
        <v>12410003</v>
      </c>
      <c r="K55" s="20">
        <v>11980504</v>
      </c>
      <c r="L55" s="21">
        <v>11980504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93363942</v>
      </c>
      <c r="D57" s="14">
        <f t="shared" ref="D57:L57" si="3">SUM(D58:D61)</f>
        <v>42678204</v>
      </c>
      <c r="E57" s="18">
        <f t="shared" si="3"/>
        <v>52630829</v>
      </c>
      <c r="F57" s="32">
        <f t="shared" si="3"/>
        <v>25642895</v>
      </c>
      <c r="G57" s="14">
        <f t="shared" si="3"/>
        <v>25995380</v>
      </c>
      <c r="H57" s="17">
        <f>SUM(H58:H61)</f>
        <v>25995380</v>
      </c>
      <c r="I57" s="33">
        <f t="shared" si="3"/>
        <v>61171836</v>
      </c>
      <c r="J57" s="16">
        <f t="shared" si="3"/>
        <v>43462150</v>
      </c>
      <c r="K57" s="14">
        <f t="shared" si="3"/>
        <v>50532496</v>
      </c>
      <c r="L57" s="18">
        <f t="shared" si="3"/>
        <v>51783496</v>
      </c>
    </row>
    <row r="58" spans="1:12" ht="13.5" x14ac:dyDescent="0.25">
      <c r="A58" s="3" t="s">
        <v>35</v>
      </c>
      <c r="B58" s="2" t="s">
        <v>20</v>
      </c>
      <c r="C58" s="20"/>
      <c r="D58" s="20">
        <v>17873646</v>
      </c>
      <c r="E58" s="21">
        <v>12737298</v>
      </c>
      <c r="F58" s="22"/>
      <c r="G58" s="20">
        <v>2923963</v>
      </c>
      <c r="H58" s="23">
        <v>2923963</v>
      </c>
      <c r="I58" s="24">
        <v>2245546</v>
      </c>
      <c r="J58" s="25">
        <v>4495000</v>
      </c>
      <c r="K58" s="20">
        <v>10270000</v>
      </c>
      <c r="L58" s="21">
        <v>7000000</v>
      </c>
    </row>
    <row r="59" spans="1:12" ht="13.5" x14ac:dyDescent="0.25">
      <c r="A59" s="3" t="s">
        <v>36</v>
      </c>
      <c r="B59" s="2" t="s">
        <v>20</v>
      </c>
      <c r="C59" s="20">
        <v>93363942</v>
      </c>
      <c r="D59" s="20">
        <v>3925192</v>
      </c>
      <c r="E59" s="21">
        <v>10382681</v>
      </c>
      <c r="F59" s="22"/>
      <c r="G59" s="20"/>
      <c r="H59" s="23"/>
      <c r="I59" s="24">
        <v>6591304</v>
      </c>
      <c r="J59" s="25">
        <v>14488804</v>
      </c>
      <c r="K59" s="20">
        <v>9784584</v>
      </c>
      <c r="L59" s="21">
        <v>12135584</v>
      </c>
    </row>
    <row r="60" spans="1:12" ht="13.5" x14ac:dyDescent="0.25">
      <c r="A60" s="3" t="s">
        <v>37</v>
      </c>
      <c r="B60" s="2" t="s">
        <v>20</v>
      </c>
      <c r="C60" s="26"/>
      <c r="D60" s="26">
        <v>20879366</v>
      </c>
      <c r="E60" s="27">
        <v>29510850</v>
      </c>
      <c r="F60" s="28">
        <v>25642895</v>
      </c>
      <c r="G60" s="26">
        <v>23071417</v>
      </c>
      <c r="H60" s="29">
        <v>23071417</v>
      </c>
      <c r="I60" s="30">
        <v>52334986</v>
      </c>
      <c r="J60" s="31">
        <v>24478346</v>
      </c>
      <c r="K60" s="26">
        <v>30477912</v>
      </c>
      <c r="L60" s="27">
        <v>32647912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174545822</v>
      </c>
      <c r="D63" s="66">
        <f t="shared" ref="D63:L63" si="4">+D43+D47+D53+D57+D62</f>
        <v>122966974</v>
      </c>
      <c r="E63" s="67">
        <f t="shared" si="4"/>
        <v>84061201</v>
      </c>
      <c r="F63" s="68">
        <f t="shared" si="4"/>
        <v>44338131</v>
      </c>
      <c r="G63" s="66">
        <f t="shared" si="4"/>
        <v>41653716</v>
      </c>
      <c r="H63" s="69">
        <f t="shared" si="4"/>
        <v>41653716</v>
      </c>
      <c r="I63" s="70">
        <f t="shared" si="4"/>
        <v>79348986</v>
      </c>
      <c r="J63" s="71">
        <f t="shared" si="4"/>
        <v>63042550</v>
      </c>
      <c r="K63" s="66">
        <f t="shared" si="4"/>
        <v>62513000</v>
      </c>
      <c r="L63" s="67">
        <f t="shared" si="4"/>
        <v>63764000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93363942</v>
      </c>
      <c r="D66" s="20">
        <v>63744024</v>
      </c>
      <c r="E66" s="34">
        <v>82014166</v>
      </c>
      <c r="F66" s="25">
        <v>44264131</v>
      </c>
      <c r="G66" s="20">
        <v>38036094</v>
      </c>
      <c r="H66" s="23">
        <v>38036094</v>
      </c>
      <c r="I66" s="21">
        <v>71253736</v>
      </c>
      <c r="J66" s="35">
        <v>57388550</v>
      </c>
      <c r="K66" s="20">
        <v>62513000</v>
      </c>
      <c r="L66" s="23">
        <v>63764000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>
        <v>167622</v>
      </c>
      <c r="H68" s="29">
        <v>167622</v>
      </c>
      <c r="I68" s="30">
        <v>167622</v>
      </c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93363942</v>
      </c>
      <c r="D70" s="36">
        <f t="shared" ref="D70:L70" si="5">SUM(D66:D69)</f>
        <v>63744024</v>
      </c>
      <c r="E70" s="37">
        <f t="shared" si="5"/>
        <v>82014166</v>
      </c>
      <c r="F70" s="38">
        <f t="shared" si="5"/>
        <v>44264131</v>
      </c>
      <c r="G70" s="36">
        <f t="shared" si="5"/>
        <v>38203716</v>
      </c>
      <c r="H70" s="39">
        <f t="shared" si="5"/>
        <v>38203716</v>
      </c>
      <c r="I70" s="40">
        <f t="shared" si="5"/>
        <v>71421358</v>
      </c>
      <c r="J70" s="41">
        <f t="shared" si="5"/>
        <v>57388550</v>
      </c>
      <c r="K70" s="36">
        <f t="shared" si="5"/>
        <v>62513000</v>
      </c>
      <c r="L70" s="37">
        <f t="shared" si="5"/>
        <v>63764000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>
        <v>330102</v>
      </c>
      <c r="E73" s="21">
        <v>8094326</v>
      </c>
      <c r="F73" s="22">
        <v>74000</v>
      </c>
      <c r="G73" s="20">
        <v>3450000</v>
      </c>
      <c r="H73" s="23">
        <v>3450000</v>
      </c>
      <c r="I73" s="24">
        <v>7701763</v>
      </c>
      <c r="J73" s="25">
        <v>5654000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93363942</v>
      </c>
      <c r="D74" s="66">
        <f t="shared" ref="D74:L74" si="6">SUM(D70:D73)</f>
        <v>64074126</v>
      </c>
      <c r="E74" s="67">
        <f t="shared" si="6"/>
        <v>90108492</v>
      </c>
      <c r="F74" s="68">
        <f t="shared" si="6"/>
        <v>44338131</v>
      </c>
      <c r="G74" s="66">
        <f t="shared" si="6"/>
        <v>41653716</v>
      </c>
      <c r="H74" s="69">
        <f t="shared" si="6"/>
        <v>41653716</v>
      </c>
      <c r="I74" s="70">
        <f t="shared" si="6"/>
        <v>79123121</v>
      </c>
      <c r="J74" s="71">
        <f t="shared" si="6"/>
        <v>63042550</v>
      </c>
      <c r="K74" s="66">
        <f t="shared" si="6"/>
        <v>62513000</v>
      </c>
      <c r="L74" s="67">
        <f t="shared" si="6"/>
        <v>63764000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16924761</v>
      </c>
      <c r="D43" s="14">
        <f t="shared" ref="D43:L43" si="0">SUM(D44:D46)</f>
        <v>21445908</v>
      </c>
      <c r="E43" s="15">
        <f t="shared" si="0"/>
        <v>11436339</v>
      </c>
      <c r="F43" s="16">
        <f t="shared" si="0"/>
        <v>760000</v>
      </c>
      <c r="G43" s="14">
        <f t="shared" si="0"/>
        <v>4959552</v>
      </c>
      <c r="H43" s="17">
        <f>SUM(H44:H46)</f>
        <v>4959552</v>
      </c>
      <c r="I43" s="18">
        <f t="shared" si="0"/>
        <v>3548749</v>
      </c>
      <c r="J43" s="19">
        <f t="shared" si="0"/>
        <v>34000000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>
        <v>273558</v>
      </c>
      <c r="D44" s="20">
        <v>-1223609</v>
      </c>
      <c r="E44" s="21">
        <v>307414</v>
      </c>
      <c r="F44" s="22">
        <v>760000</v>
      </c>
      <c r="G44" s="20">
        <v>1096253</v>
      </c>
      <c r="H44" s="23">
        <v>1096253</v>
      </c>
      <c r="I44" s="24">
        <v>1052304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16651203</v>
      </c>
      <c r="D45" s="26">
        <v>22669517</v>
      </c>
      <c r="E45" s="27">
        <v>11105897</v>
      </c>
      <c r="F45" s="28"/>
      <c r="G45" s="26">
        <v>3808299</v>
      </c>
      <c r="H45" s="29">
        <v>3808299</v>
      </c>
      <c r="I45" s="30">
        <v>2452175</v>
      </c>
      <c r="J45" s="31">
        <v>34000000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>
        <v>23028</v>
      </c>
      <c r="F46" s="22"/>
      <c r="G46" s="20">
        <v>55000</v>
      </c>
      <c r="H46" s="23">
        <v>55000</v>
      </c>
      <c r="I46" s="24">
        <v>44270</v>
      </c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6630296</v>
      </c>
      <c r="D47" s="14">
        <f t="shared" ref="D47:L47" si="1">SUM(D48:D52)</f>
        <v>40796030</v>
      </c>
      <c r="E47" s="18">
        <f t="shared" si="1"/>
        <v>338781</v>
      </c>
      <c r="F47" s="32">
        <f t="shared" si="1"/>
        <v>1362277</v>
      </c>
      <c r="G47" s="14">
        <f t="shared" si="1"/>
        <v>24858079</v>
      </c>
      <c r="H47" s="17">
        <f>SUM(H48:H52)</f>
        <v>24858079</v>
      </c>
      <c r="I47" s="33">
        <f t="shared" si="1"/>
        <v>4363894</v>
      </c>
      <c r="J47" s="16">
        <f t="shared" si="1"/>
        <v>1391304</v>
      </c>
      <c r="K47" s="14">
        <f t="shared" si="1"/>
        <v>1391304</v>
      </c>
      <c r="L47" s="18">
        <f t="shared" si="1"/>
        <v>1391304</v>
      </c>
    </row>
    <row r="48" spans="1:12" ht="13.5" x14ac:dyDescent="0.25">
      <c r="A48" s="3" t="s">
        <v>25</v>
      </c>
      <c r="B48" s="2" t="s">
        <v>20</v>
      </c>
      <c r="C48" s="20"/>
      <c r="D48" s="20">
        <v>71038</v>
      </c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242569</v>
      </c>
      <c r="D49" s="20">
        <v>8048947</v>
      </c>
      <c r="E49" s="21">
        <v>338781</v>
      </c>
      <c r="F49" s="22"/>
      <c r="G49" s="20">
        <v>200000</v>
      </c>
      <c r="H49" s="23">
        <v>200000</v>
      </c>
      <c r="I49" s="24">
        <v>198680</v>
      </c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6337841</v>
      </c>
      <c r="D50" s="20">
        <v>32676045</v>
      </c>
      <c r="E50" s="21"/>
      <c r="F50" s="22">
        <v>1362277</v>
      </c>
      <c r="G50" s="20">
        <v>3000277</v>
      </c>
      <c r="H50" s="23">
        <v>3000277</v>
      </c>
      <c r="I50" s="24">
        <v>2893074</v>
      </c>
      <c r="J50" s="25">
        <v>1391304</v>
      </c>
      <c r="K50" s="20">
        <v>1391304</v>
      </c>
      <c r="L50" s="21">
        <v>1391304</v>
      </c>
    </row>
    <row r="51" spans="1:12" ht="13.5" x14ac:dyDescent="0.25">
      <c r="A51" s="3" t="s">
        <v>28</v>
      </c>
      <c r="B51" s="2" t="s">
        <v>20</v>
      </c>
      <c r="C51" s="20">
        <v>339886</v>
      </c>
      <c r="D51" s="20"/>
      <c r="E51" s="21"/>
      <c r="F51" s="22"/>
      <c r="G51" s="20">
        <v>21657802</v>
      </c>
      <c r="H51" s="23">
        <v>21657802</v>
      </c>
      <c r="I51" s="24">
        <v>1272140</v>
      </c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>
        <v>-290000</v>
      </c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-37204910</v>
      </c>
      <c r="D53" s="14">
        <f t="shared" ref="D53:L53" si="2">SUM(D54:D56)</f>
        <v>-65091516</v>
      </c>
      <c r="E53" s="18">
        <f t="shared" si="2"/>
        <v>13079868</v>
      </c>
      <c r="F53" s="32">
        <f t="shared" si="2"/>
        <v>6496604</v>
      </c>
      <c r="G53" s="14">
        <f t="shared" si="2"/>
        <v>16451253</v>
      </c>
      <c r="H53" s="17">
        <f>SUM(H54:H56)</f>
        <v>16451253</v>
      </c>
      <c r="I53" s="33">
        <f t="shared" si="2"/>
        <v>14290121</v>
      </c>
      <c r="J53" s="16">
        <f t="shared" si="2"/>
        <v>9670001</v>
      </c>
      <c r="K53" s="14">
        <f t="shared" si="2"/>
        <v>27500000</v>
      </c>
      <c r="L53" s="18">
        <f t="shared" si="2"/>
        <v>13844555</v>
      </c>
    </row>
    <row r="54" spans="1:12" ht="13.5" x14ac:dyDescent="0.25">
      <c r="A54" s="3" t="s">
        <v>31</v>
      </c>
      <c r="B54" s="2" t="s">
        <v>20</v>
      </c>
      <c r="C54" s="20">
        <v>1114599</v>
      </c>
      <c r="D54" s="20">
        <v>-28455720</v>
      </c>
      <c r="E54" s="21">
        <v>-161247</v>
      </c>
      <c r="F54" s="22">
        <v>3157474</v>
      </c>
      <c r="G54" s="20">
        <v>9126514</v>
      </c>
      <c r="H54" s="23">
        <v>9126514</v>
      </c>
      <c r="I54" s="24">
        <v>7837062</v>
      </c>
      <c r="J54" s="25">
        <v>500000</v>
      </c>
      <c r="K54" s="20">
        <v>7500000</v>
      </c>
      <c r="L54" s="21">
        <v>5135195</v>
      </c>
    </row>
    <row r="55" spans="1:12" ht="13.5" x14ac:dyDescent="0.25">
      <c r="A55" s="3" t="s">
        <v>32</v>
      </c>
      <c r="B55" s="2" t="s">
        <v>20</v>
      </c>
      <c r="C55" s="20">
        <v>-38319509</v>
      </c>
      <c r="D55" s="20">
        <v>-36890596</v>
      </c>
      <c r="E55" s="21">
        <v>13241115</v>
      </c>
      <c r="F55" s="22">
        <v>3339130</v>
      </c>
      <c r="G55" s="20">
        <v>6924739</v>
      </c>
      <c r="H55" s="23">
        <v>6924739</v>
      </c>
      <c r="I55" s="24">
        <v>6074529</v>
      </c>
      <c r="J55" s="25">
        <v>9170001</v>
      </c>
      <c r="K55" s="20">
        <v>20000000</v>
      </c>
      <c r="L55" s="21">
        <v>8709360</v>
      </c>
    </row>
    <row r="56" spans="1:12" ht="13.5" x14ac:dyDescent="0.25">
      <c r="A56" s="3" t="s">
        <v>33</v>
      </c>
      <c r="B56" s="2" t="s">
        <v>20</v>
      </c>
      <c r="C56" s="20"/>
      <c r="D56" s="20">
        <v>254800</v>
      </c>
      <c r="E56" s="21"/>
      <c r="F56" s="22"/>
      <c r="G56" s="20">
        <v>400000</v>
      </c>
      <c r="H56" s="23">
        <v>400000</v>
      </c>
      <c r="I56" s="24">
        <v>378530</v>
      </c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39378268</v>
      </c>
      <c r="D57" s="14">
        <f t="shared" ref="D57:L57" si="3">SUM(D58:D61)</f>
        <v>134354526</v>
      </c>
      <c r="E57" s="18">
        <f t="shared" si="3"/>
        <v>89110778</v>
      </c>
      <c r="F57" s="32">
        <f t="shared" si="3"/>
        <v>70123958</v>
      </c>
      <c r="G57" s="14">
        <f t="shared" si="3"/>
        <v>83891740</v>
      </c>
      <c r="H57" s="17">
        <f>SUM(H58:H61)</f>
        <v>83891740</v>
      </c>
      <c r="I57" s="33">
        <f t="shared" si="3"/>
        <v>50009427</v>
      </c>
      <c r="J57" s="16">
        <f t="shared" si="3"/>
        <v>105300331</v>
      </c>
      <c r="K57" s="14">
        <f t="shared" si="3"/>
        <v>16463128</v>
      </c>
      <c r="L57" s="18">
        <f t="shared" si="3"/>
        <v>34654572</v>
      </c>
    </row>
    <row r="58" spans="1:12" ht="13.5" x14ac:dyDescent="0.25">
      <c r="A58" s="3" t="s">
        <v>35</v>
      </c>
      <c r="B58" s="2" t="s">
        <v>20</v>
      </c>
      <c r="C58" s="20">
        <v>12588158</v>
      </c>
      <c r="D58" s="20">
        <v>2447243</v>
      </c>
      <c r="E58" s="21">
        <v>-47279575</v>
      </c>
      <c r="F58" s="22">
        <v>19652173</v>
      </c>
      <c r="G58" s="20">
        <v>11116565</v>
      </c>
      <c r="H58" s="23">
        <v>11116565</v>
      </c>
      <c r="I58" s="24">
        <v>5586937</v>
      </c>
      <c r="J58" s="25">
        <v>34102610</v>
      </c>
      <c r="K58" s="20">
        <v>7313043</v>
      </c>
      <c r="L58" s="21">
        <v>9072174</v>
      </c>
    </row>
    <row r="59" spans="1:12" ht="13.5" x14ac:dyDescent="0.25">
      <c r="A59" s="3" t="s">
        <v>36</v>
      </c>
      <c r="B59" s="2" t="s">
        <v>20</v>
      </c>
      <c r="C59" s="20">
        <v>7172168</v>
      </c>
      <c r="D59" s="20">
        <v>96458765</v>
      </c>
      <c r="E59" s="21">
        <v>124203964</v>
      </c>
      <c r="F59" s="22">
        <v>26086956</v>
      </c>
      <c r="G59" s="20">
        <v>34817587</v>
      </c>
      <c r="H59" s="23">
        <v>34817587</v>
      </c>
      <c r="I59" s="24">
        <v>20455095</v>
      </c>
      <c r="J59" s="25">
        <v>29008065</v>
      </c>
      <c r="K59" s="20">
        <v>150000</v>
      </c>
      <c r="L59" s="21"/>
    </row>
    <row r="60" spans="1:12" ht="13.5" x14ac:dyDescent="0.25">
      <c r="A60" s="3" t="s">
        <v>37</v>
      </c>
      <c r="B60" s="2" t="s">
        <v>20</v>
      </c>
      <c r="C60" s="26">
        <v>19881016</v>
      </c>
      <c r="D60" s="26">
        <v>17527094</v>
      </c>
      <c r="E60" s="27">
        <v>3399949</v>
      </c>
      <c r="F60" s="28">
        <v>24384829</v>
      </c>
      <c r="G60" s="26">
        <v>36157588</v>
      </c>
      <c r="H60" s="29">
        <v>36157588</v>
      </c>
      <c r="I60" s="30">
        <v>22410054</v>
      </c>
      <c r="J60" s="31">
        <v>42189656</v>
      </c>
      <c r="K60" s="26">
        <v>9000085</v>
      </c>
      <c r="L60" s="27">
        <v>25582398</v>
      </c>
    </row>
    <row r="61" spans="1:12" ht="13.5" x14ac:dyDescent="0.25">
      <c r="A61" s="3" t="s">
        <v>38</v>
      </c>
      <c r="B61" s="2" t="s">
        <v>20</v>
      </c>
      <c r="C61" s="20">
        <v>-263074</v>
      </c>
      <c r="D61" s="20">
        <v>17921424</v>
      </c>
      <c r="E61" s="21">
        <v>8786440</v>
      </c>
      <c r="F61" s="22"/>
      <c r="G61" s="20">
        <v>1800000</v>
      </c>
      <c r="H61" s="23">
        <v>1800000</v>
      </c>
      <c r="I61" s="24">
        <v>1557341</v>
      </c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>
        <v>600000</v>
      </c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25728415</v>
      </c>
      <c r="D63" s="66">
        <f t="shared" ref="D63:L63" si="4">+D43+D47+D53+D57+D62</f>
        <v>131504948</v>
      </c>
      <c r="E63" s="67">
        <f t="shared" si="4"/>
        <v>113965766</v>
      </c>
      <c r="F63" s="68">
        <f t="shared" si="4"/>
        <v>79342839</v>
      </c>
      <c r="G63" s="66">
        <f t="shared" si="4"/>
        <v>130160624</v>
      </c>
      <c r="H63" s="69">
        <f t="shared" si="4"/>
        <v>130160624</v>
      </c>
      <c r="I63" s="70">
        <f t="shared" si="4"/>
        <v>72212191</v>
      </c>
      <c r="J63" s="71">
        <f t="shared" si="4"/>
        <v>150361636</v>
      </c>
      <c r="K63" s="66">
        <f t="shared" si="4"/>
        <v>45354432</v>
      </c>
      <c r="L63" s="67">
        <f t="shared" si="4"/>
        <v>49890431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35675130</v>
      </c>
      <c r="D66" s="20">
        <v>-7568685</v>
      </c>
      <c r="E66" s="34">
        <v>64491063</v>
      </c>
      <c r="F66" s="25">
        <v>64520562</v>
      </c>
      <c r="G66" s="20">
        <v>63856999</v>
      </c>
      <c r="H66" s="23">
        <v>63856999</v>
      </c>
      <c r="I66" s="21">
        <v>55358743</v>
      </c>
      <c r="J66" s="35">
        <v>54997478</v>
      </c>
      <c r="K66" s="20">
        <v>43963128</v>
      </c>
      <c r="L66" s="23">
        <v>48499127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>
        <v>21657802</v>
      </c>
      <c r="H67" s="23">
        <v>21657802</v>
      </c>
      <c r="I67" s="24">
        <v>1272140</v>
      </c>
      <c r="J67" s="25">
        <v>59972854</v>
      </c>
      <c r="K67" s="20"/>
      <c r="L67" s="21"/>
    </row>
    <row r="68" spans="1:12" ht="13.5" x14ac:dyDescent="0.25">
      <c r="A68" s="3" t="s">
        <v>46</v>
      </c>
      <c r="B68" s="2" t="s">
        <v>20</v>
      </c>
      <c r="C68" s="26">
        <v>5713312</v>
      </c>
      <c r="D68" s="26">
        <v>32111135</v>
      </c>
      <c r="E68" s="27"/>
      <c r="F68" s="28">
        <v>1362277</v>
      </c>
      <c r="G68" s="26">
        <v>3000277</v>
      </c>
      <c r="H68" s="29">
        <v>3000277</v>
      </c>
      <c r="I68" s="30">
        <v>2893074</v>
      </c>
      <c r="J68" s="31">
        <v>1391304</v>
      </c>
      <c r="K68" s="26">
        <v>1391304</v>
      </c>
      <c r="L68" s="27">
        <v>1391304</v>
      </c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41388442</v>
      </c>
      <c r="D70" s="36">
        <f t="shared" ref="D70:L70" si="5">SUM(D66:D69)</f>
        <v>24542450</v>
      </c>
      <c r="E70" s="37">
        <f t="shared" si="5"/>
        <v>64491063</v>
      </c>
      <c r="F70" s="38">
        <f t="shared" si="5"/>
        <v>65882839</v>
      </c>
      <c r="G70" s="36">
        <f t="shared" si="5"/>
        <v>88515078</v>
      </c>
      <c r="H70" s="39">
        <f t="shared" si="5"/>
        <v>88515078</v>
      </c>
      <c r="I70" s="40">
        <f t="shared" si="5"/>
        <v>59523957</v>
      </c>
      <c r="J70" s="41">
        <f t="shared" si="5"/>
        <v>116361636</v>
      </c>
      <c r="K70" s="36">
        <f t="shared" si="5"/>
        <v>45354432</v>
      </c>
      <c r="L70" s="37">
        <f t="shared" si="5"/>
        <v>49890431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>
        <v>8786440</v>
      </c>
      <c r="F72" s="22"/>
      <c r="G72" s="20"/>
      <c r="H72" s="23"/>
      <c r="I72" s="24"/>
      <c r="J72" s="25">
        <v>34000000</v>
      </c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-7061335</v>
      </c>
      <c r="D73" s="20">
        <v>105859621</v>
      </c>
      <c r="E73" s="21">
        <v>40688263</v>
      </c>
      <c r="F73" s="22">
        <v>13460000</v>
      </c>
      <c r="G73" s="20">
        <v>41645546</v>
      </c>
      <c r="H73" s="23">
        <v>41645546</v>
      </c>
      <c r="I73" s="24">
        <v>12688234</v>
      </c>
      <c r="J73" s="25"/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34327107</v>
      </c>
      <c r="D74" s="66">
        <f t="shared" ref="D74:L74" si="6">SUM(D70:D73)</f>
        <v>130402071</v>
      </c>
      <c r="E74" s="67">
        <f t="shared" si="6"/>
        <v>113965766</v>
      </c>
      <c r="F74" s="68">
        <f t="shared" si="6"/>
        <v>79342839</v>
      </c>
      <c r="G74" s="66">
        <f t="shared" si="6"/>
        <v>130160624</v>
      </c>
      <c r="H74" s="69">
        <f t="shared" si="6"/>
        <v>130160624</v>
      </c>
      <c r="I74" s="70">
        <f t="shared" si="6"/>
        <v>72212191</v>
      </c>
      <c r="J74" s="71">
        <f t="shared" si="6"/>
        <v>150361636</v>
      </c>
      <c r="K74" s="66">
        <f t="shared" si="6"/>
        <v>45354432</v>
      </c>
      <c r="L74" s="67">
        <f t="shared" si="6"/>
        <v>49890431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9243265</v>
      </c>
      <c r="D43" s="14">
        <f t="shared" ref="D43:L43" si="0">SUM(D44:D46)</f>
        <v>947944</v>
      </c>
      <c r="E43" s="15">
        <f t="shared" si="0"/>
        <v>705211</v>
      </c>
      <c r="F43" s="16">
        <f t="shared" si="0"/>
        <v>27053957</v>
      </c>
      <c r="G43" s="14">
        <f t="shared" si="0"/>
        <v>26763957</v>
      </c>
      <c r="H43" s="17">
        <f>SUM(H44:H46)</f>
        <v>26763957</v>
      </c>
      <c r="I43" s="18">
        <f t="shared" si="0"/>
        <v>23487947</v>
      </c>
      <c r="J43" s="19">
        <f t="shared" si="0"/>
        <v>150000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>
        <v>219425</v>
      </c>
      <c r="E44" s="21">
        <v>25518</v>
      </c>
      <c r="F44" s="22">
        <v>26086957</v>
      </c>
      <c r="G44" s="20">
        <v>26086957</v>
      </c>
      <c r="H44" s="23">
        <v>26086957</v>
      </c>
      <c r="I44" s="24">
        <v>22030393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9243265</v>
      </c>
      <c r="D45" s="26">
        <v>728519</v>
      </c>
      <c r="E45" s="27">
        <v>679693</v>
      </c>
      <c r="F45" s="28">
        <v>967000</v>
      </c>
      <c r="G45" s="26">
        <v>677000</v>
      </c>
      <c r="H45" s="29">
        <v>677000</v>
      </c>
      <c r="I45" s="30">
        <v>1457554</v>
      </c>
      <c r="J45" s="31">
        <v>150000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5280750</v>
      </c>
      <c r="D47" s="14">
        <f t="shared" ref="D47:L47" si="1">SUM(D48:D52)</f>
        <v>1370609</v>
      </c>
      <c r="E47" s="18">
        <f t="shared" si="1"/>
        <v>24585350</v>
      </c>
      <c r="F47" s="32">
        <f t="shared" si="1"/>
        <v>1250000</v>
      </c>
      <c r="G47" s="14">
        <f t="shared" si="1"/>
        <v>3553970</v>
      </c>
      <c r="H47" s="17">
        <f>SUM(H48:H52)</f>
        <v>3553970</v>
      </c>
      <c r="I47" s="33">
        <f t="shared" si="1"/>
        <v>5416536</v>
      </c>
      <c r="J47" s="16">
        <f t="shared" si="1"/>
        <v>150000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5280750</v>
      </c>
      <c r="D48" s="20">
        <v>1020052</v>
      </c>
      <c r="E48" s="21">
        <v>6361012</v>
      </c>
      <c r="F48" s="22">
        <v>150000</v>
      </c>
      <c r="G48" s="20">
        <v>2398970</v>
      </c>
      <c r="H48" s="23">
        <v>2398970</v>
      </c>
      <c r="I48" s="24">
        <v>4548951</v>
      </c>
      <c r="J48" s="25">
        <v>150000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>
        <v>-34500</v>
      </c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>
        <v>385057</v>
      </c>
      <c r="E50" s="21">
        <v>18224338</v>
      </c>
      <c r="F50" s="22">
        <v>1100000</v>
      </c>
      <c r="G50" s="20">
        <v>1155000</v>
      </c>
      <c r="H50" s="23">
        <v>1155000</v>
      </c>
      <c r="I50" s="24">
        <v>867585</v>
      </c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13397916</v>
      </c>
      <c r="D53" s="14">
        <f t="shared" ref="D53:L53" si="2">SUM(D54:D56)</f>
        <v>41962532</v>
      </c>
      <c r="E53" s="18">
        <f t="shared" si="2"/>
        <v>7616830</v>
      </c>
      <c r="F53" s="32">
        <f t="shared" si="2"/>
        <v>6259446</v>
      </c>
      <c r="G53" s="14">
        <f t="shared" si="2"/>
        <v>7883940</v>
      </c>
      <c r="H53" s="17">
        <f>SUM(H54:H56)</f>
        <v>7883940</v>
      </c>
      <c r="I53" s="33">
        <f t="shared" si="2"/>
        <v>17589854</v>
      </c>
      <c r="J53" s="16">
        <f t="shared" si="2"/>
        <v>7056258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/>
      <c r="D54" s="20">
        <v>12676</v>
      </c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13397916</v>
      </c>
      <c r="D55" s="20">
        <v>41949856</v>
      </c>
      <c r="E55" s="21">
        <v>7616830</v>
      </c>
      <c r="F55" s="22">
        <v>6259446</v>
      </c>
      <c r="G55" s="20">
        <v>7883940</v>
      </c>
      <c r="H55" s="23">
        <v>7883940</v>
      </c>
      <c r="I55" s="24">
        <v>17589854</v>
      </c>
      <c r="J55" s="25">
        <v>7056258</v>
      </c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1860838</v>
      </c>
      <c r="D57" s="14">
        <f t="shared" ref="D57:L57" si="3">SUM(D58:D61)</f>
        <v>410199</v>
      </c>
      <c r="E57" s="18">
        <f t="shared" si="3"/>
        <v>2680242</v>
      </c>
      <c r="F57" s="32">
        <f t="shared" si="3"/>
        <v>29174032</v>
      </c>
      <c r="G57" s="14">
        <f t="shared" si="3"/>
        <v>19523068</v>
      </c>
      <c r="H57" s="17">
        <f>SUM(H58:H61)</f>
        <v>19523068</v>
      </c>
      <c r="I57" s="33">
        <f t="shared" si="3"/>
        <v>16553153</v>
      </c>
      <c r="J57" s="16">
        <f t="shared" si="3"/>
        <v>32118864</v>
      </c>
      <c r="K57" s="14">
        <f t="shared" si="3"/>
        <v>25756828</v>
      </c>
      <c r="L57" s="18">
        <f t="shared" si="3"/>
        <v>31549025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>
        <v>9623478</v>
      </c>
      <c r="G58" s="20">
        <v>7633913</v>
      </c>
      <c r="H58" s="23">
        <v>7633913</v>
      </c>
      <c r="I58" s="24">
        <v>1271806</v>
      </c>
      <c r="J58" s="25">
        <v>5492700</v>
      </c>
      <c r="K58" s="20">
        <v>2805000</v>
      </c>
      <c r="L58" s="21">
        <v>3383850</v>
      </c>
    </row>
    <row r="59" spans="1:12" ht="13.5" x14ac:dyDescent="0.25">
      <c r="A59" s="3" t="s">
        <v>36</v>
      </c>
      <c r="B59" s="2" t="s">
        <v>20</v>
      </c>
      <c r="C59" s="20">
        <v>356743</v>
      </c>
      <c r="D59" s="20"/>
      <c r="E59" s="21"/>
      <c r="F59" s="22"/>
      <c r="G59" s="20"/>
      <c r="H59" s="23"/>
      <c r="I59" s="24">
        <v>20353</v>
      </c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>
        <v>245787</v>
      </c>
      <c r="D60" s="26">
        <v>410679</v>
      </c>
      <c r="E60" s="27">
        <v>1883719</v>
      </c>
      <c r="F60" s="28">
        <v>19550554</v>
      </c>
      <c r="G60" s="26">
        <v>11700351</v>
      </c>
      <c r="H60" s="29">
        <v>11700351</v>
      </c>
      <c r="I60" s="30">
        <v>14464951</v>
      </c>
      <c r="J60" s="31">
        <v>26626164</v>
      </c>
      <c r="K60" s="26">
        <v>22951828</v>
      </c>
      <c r="L60" s="27">
        <v>28165175</v>
      </c>
    </row>
    <row r="61" spans="1:12" ht="13.5" x14ac:dyDescent="0.25">
      <c r="A61" s="3" t="s">
        <v>38</v>
      </c>
      <c r="B61" s="2" t="s">
        <v>20</v>
      </c>
      <c r="C61" s="20">
        <v>1258308</v>
      </c>
      <c r="D61" s="20">
        <v>-480</v>
      </c>
      <c r="E61" s="21">
        <v>796523</v>
      </c>
      <c r="F61" s="22"/>
      <c r="G61" s="20">
        <v>188804</v>
      </c>
      <c r="H61" s="23">
        <v>188804</v>
      </c>
      <c r="I61" s="24">
        <v>796043</v>
      </c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29782769</v>
      </c>
      <c r="D63" s="66">
        <f t="shared" ref="D63:L63" si="4">+D43+D47+D53+D57+D62</f>
        <v>44691284</v>
      </c>
      <c r="E63" s="67">
        <f t="shared" si="4"/>
        <v>35587633</v>
      </c>
      <c r="F63" s="68">
        <f t="shared" si="4"/>
        <v>63737435</v>
      </c>
      <c r="G63" s="66">
        <f t="shared" si="4"/>
        <v>57724935</v>
      </c>
      <c r="H63" s="69">
        <f t="shared" si="4"/>
        <v>57724935</v>
      </c>
      <c r="I63" s="70">
        <f t="shared" si="4"/>
        <v>63047490</v>
      </c>
      <c r="J63" s="71">
        <f t="shared" si="4"/>
        <v>39475122</v>
      </c>
      <c r="K63" s="66">
        <f t="shared" si="4"/>
        <v>25756828</v>
      </c>
      <c r="L63" s="67">
        <f t="shared" si="4"/>
        <v>31549025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18558168</v>
      </c>
      <c r="D66" s="20">
        <v>14017121</v>
      </c>
      <c r="E66" s="34">
        <v>14757681</v>
      </c>
      <c r="F66" s="25">
        <v>23210000</v>
      </c>
      <c r="G66" s="20">
        <v>20533261</v>
      </c>
      <c r="H66" s="23">
        <v>20533261</v>
      </c>
      <c r="I66" s="21">
        <v>36083126</v>
      </c>
      <c r="J66" s="35">
        <v>30725122</v>
      </c>
      <c r="K66" s="20">
        <v>25756828</v>
      </c>
      <c r="L66" s="23">
        <v>31549025</v>
      </c>
    </row>
    <row r="67" spans="1:12" ht="13.5" x14ac:dyDescent="0.25">
      <c r="A67" s="3" t="s">
        <v>45</v>
      </c>
      <c r="B67" s="2" t="s">
        <v>20</v>
      </c>
      <c r="C67" s="20">
        <v>1258308</v>
      </c>
      <c r="D67" s="20">
        <v>-480</v>
      </c>
      <c r="E67" s="21">
        <v>17648691</v>
      </c>
      <c r="F67" s="22">
        <v>26186957</v>
      </c>
      <c r="G67" s="20">
        <v>26186957</v>
      </c>
      <c r="H67" s="23">
        <v>26186957</v>
      </c>
      <c r="I67" s="24">
        <v>21881739</v>
      </c>
      <c r="J67" s="25">
        <v>6950000</v>
      </c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>
        <v>291937</v>
      </c>
      <c r="E68" s="27">
        <v>575647</v>
      </c>
      <c r="F68" s="28">
        <v>800000</v>
      </c>
      <c r="G68" s="26">
        <v>1100000</v>
      </c>
      <c r="H68" s="29">
        <v>1100000</v>
      </c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19816476</v>
      </c>
      <c r="D70" s="36">
        <f t="shared" ref="D70:L70" si="5">SUM(D66:D69)</f>
        <v>14308578</v>
      </c>
      <c r="E70" s="37">
        <f t="shared" si="5"/>
        <v>32982019</v>
      </c>
      <c r="F70" s="38">
        <f t="shared" si="5"/>
        <v>50196957</v>
      </c>
      <c r="G70" s="36">
        <f t="shared" si="5"/>
        <v>47820218</v>
      </c>
      <c r="H70" s="39">
        <f t="shared" si="5"/>
        <v>47820218</v>
      </c>
      <c r="I70" s="40">
        <f t="shared" si="5"/>
        <v>57964865</v>
      </c>
      <c r="J70" s="41">
        <f t="shared" si="5"/>
        <v>37675122</v>
      </c>
      <c r="K70" s="36">
        <f t="shared" si="5"/>
        <v>25756828</v>
      </c>
      <c r="L70" s="37">
        <f t="shared" si="5"/>
        <v>31549025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2288654</v>
      </c>
      <c r="D73" s="20">
        <v>1051311</v>
      </c>
      <c r="E73" s="21">
        <v>2025904</v>
      </c>
      <c r="F73" s="22">
        <v>3917000</v>
      </c>
      <c r="G73" s="20">
        <v>2270804</v>
      </c>
      <c r="H73" s="23">
        <v>2270804</v>
      </c>
      <c r="I73" s="24">
        <v>3810819</v>
      </c>
      <c r="J73" s="25">
        <v>1800000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22105130</v>
      </c>
      <c r="D74" s="66">
        <f t="shared" ref="D74:L74" si="6">SUM(D70:D73)</f>
        <v>15359889</v>
      </c>
      <c r="E74" s="67">
        <f t="shared" si="6"/>
        <v>35007923</v>
      </c>
      <c r="F74" s="68">
        <f t="shared" si="6"/>
        <v>54113957</v>
      </c>
      <c r="G74" s="66">
        <f t="shared" si="6"/>
        <v>50091022</v>
      </c>
      <c r="H74" s="69">
        <f t="shared" si="6"/>
        <v>50091022</v>
      </c>
      <c r="I74" s="70">
        <f t="shared" si="6"/>
        <v>61775684</v>
      </c>
      <c r="J74" s="71">
        <f t="shared" si="6"/>
        <v>39475122</v>
      </c>
      <c r="K74" s="66">
        <f t="shared" si="6"/>
        <v>25756828</v>
      </c>
      <c r="L74" s="67">
        <f t="shared" si="6"/>
        <v>31549025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9875120</v>
      </c>
      <c r="D43" s="14">
        <f t="shared" ref="D43:L43" si="0">SUM(D44:D46)</f>
        <v>4033282</v>
      </c>
      <c r="E43" s="15">
        <f t="shared" si="0"/>
        <v>2845287</v>
      </c>
      <c r="F43" s="16">
        <f t="shared" si="0"/>
        <v>8757000</v>
      </c>
      <c r="G43" s="14">
        <f t="shared" si="0"/>
        <v>9687000</v>
      </c>
      <c r="H43" s="17">
        <f>SUM(H44:H46)</f>
        <v>9687000</v>
      </c>
      <c r="I43" s="18">
        <f t="shared" si="0"/>
        <v>4622390</v>
      </c>
      <c r="J43" s="19">
        <f t="shared" si="0"/>
        <v>5522400</v>
      </c>
      <c r="K43" s="14">
        <f t="shared" si="0"/>
        <v>3345400</v>
      </c>
      <c r="L43" s="17">
        <f t="shared" si="0"/>
        <v>3345400</v>
      </c>
    </row>
    <row r="44" spans="1:12" ht="13.5" x14ac:dyDescent="0.25">
      <c r="A44" s="3" t="s">
        <v>21</v>
      </c>
      <c r="B44" s="2" t="s">
        <v>20</v>
      </c>
      <c r="C44" s="20">
        <v>146369</v>
      </c>
      <c r="D44" s="20">
        <v>20313</v>
      </c>
      <c r="E44" s="21"/>
      <c r="F44" s="22">
        <v>1293500</v>
      </c>
      <c r="G44" s="20">
        <v>1293500</v>
      </c>
      <c r="H44" s="23">
        <v>1293500</v>
      </c>
      <c r="I44" s="24">
        <v>1139269</v>
      </c>
      <c r="J44" s="25">
        <v>4000</v>
      </c>
      <c r="K44" s="20">
        <v>4000</v>
      </c>
      <c r="L44" s="21">
        <v>4000</v>
      </c>
    </row>
    <row r="45" spans="1:12" ht="13.5" x14ac:dyDescent="0.25">
      <c r="A45" s="3" t="s">
        <v>22</v>
      </c>
      <c r="B45" s="2" t="s">
        <v>20</v>
      </c>
      <c r="C45" s="26">
        <v>9728751</v>
      </c>
      <c r="D45" s="26">
        <v>4012969</v>
      </c>
      <c r="E45" s="27">
        <v>2845287</v>
      </c>
      <c r="F45" s="28">
        <v>7463500</v>
      </c>
      <c r="G45" s="26">
        <v>8393500</v>
      </c>
      <c r="H45" s="29">
        <v>8393500</v>
      </c>
      <c r="I45" s="30">
        <v>3483121</v>
      </c>
      <c r="J45" s="31">
        <v>5518400</v>
      </c>
      <c r="K45" s="26">
        <v>3341400</v>
      </c>
      <c r="L45" s="27">
        <v>3341400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1466675</v>
      </c>
      <c r="D47" s="14">
        <f t="shared" ref="D47:L47" si="1">SUM(D48:D52)</f>
        <v>486466</v>
      </c>
      <c r="E47" s="18">
        <f t="shared" si="1"/>
        <v>804661</v>
      </c>
      <c r="F47" s="32">
        <f t="shared" si="1"/>
        <v>1590000</v>
      </c>
      <c r="G47" s="14">
        <f t="shared" si="1"/>
        <v>1990000</v>
      </c>
      <c r="H47" s="17">
        <f>SUM(H48:H52)</f>
        <v>1990000</v>
      </c>
      <c r="I47" s="33">
        <f t="shared" si="1"/>
        <v>1725501</v>
      </c>
      <c r="J47" s="16">
        <f t="shared" si="1"/>
        <v>3884000</v>
      </c>
      <c r="K47" s="14">
        <f t="shared" si="1"/>
        <v>3464000</v>
      </c>
      <c r="L47" s="18">
        <f t="shared" si="1"/>
        <v>3064000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>
        <v>774289</v>
      </c>
      <c r="F48" s="22">
        <v>40000</v>
      </c>
      <c r="G48" s="20">
        <v>40000</v>
      </c>
      <c r="H48" s="23">
        <v>40000</v>
      </c>
      <c r="I48" s="24">
        <v>13711</v>
      </c>
      <c r="J48" s="25">
        <v>3016000</v>
      </c>
      <c r="K48" s="20">
        <v>3016000</v>
      </c>
      <c r="L48" s="21">
        <v>3016000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1326067</v>
      </c>
      <c r="D50" s="20">
        <v>284366</v>
      </c>
      <c r="E50" s="21"/>
      <c r="F50" s="22">
        <v>327000</v>
      </c>
      <c r="G50" s="20">
        <v>327000</v>
      </c>
      <c r="H50" s="23">
        <v>327000</v>
      </c>
      <c r="I50" s="24">
        <v>258901</v>
      </c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>
        <v>4432</v>
      </c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>
        <v>140608</v>
      </c>
      <c r="D52" s="26">
        <v>202100</v>
      </c>
      <c r="E52" s="27">
        <v>25940</v>
      </c>
      <c r="F52" s="28">
        <v>1223000</v>
      </c>
      <c r="G52" s="26">
        <v>1623000</v>
      </c>
      <c r="H52" s="29">
        <v>1623000</v>
      </c>
      <c r="I52" s="30">
        <v>1452889</v>
      </c>
      <c r="J52" s="31">
        <v>868000</v>
      </c>
      <c r="K52" s="26">
        <v>448000</v>
      </c>
      <c r="L52" s="27">
        <v>48000</v>
      </c>
    </row>
    <row r="53" spans="1:12" ht="13.5" x14ac:dyDescent="0.25">
      <c r="A53" s="1" t="s">
        <v>30</v>
      </c>
      <c r="B53" s="2" t="s">
        <v>20</v>
      </c>
      <c r="C53" s="14">
        <f>SUM(C54:C56)</f>
        <v>431351</v>
      </c>
      <c r="D53" s="14">
        <f t="shared" ref="D53:L53" si="2">SUM(D54:D56)</f>
        <v>51840</v>
      </c>
      <c r="E53" s="18">
        <f t="shared" si="2"/>
        <v>6208</v>
      </c>
      <c r="F53" s="32">
        <f t="shared" si="2"/>
        <v>40000</v>
      </c>
      <c r="G53" s="14">
        <f t="shared" si="2"/>
        <v>40000</v>
      </c>
      <c r="H53" s="17">
        <f>SUM(H54:H56)</f>
        <v>40000</v>
      </c>
      <c r="I53" s="33">
        <f t="shared" si="2"/>
        <v>15670</v>
      </c>
      <c r="J53" s="16">
        <f t="shared" si="2"/>
        <v>14000</v>
      </c>
      <c r="K53" s="14">
        <f t="shared" si="2"/>
        <v>14000</v>
      </c>
      <c r="L53" s="18">
        <f t="shared" si="2"/>
        <v>14000</v>
      </c>
    </row>
    <row r="54" spans="1:12" ht="13.5" x14ac:dyDescent="0.25">
      <c r="A54" s="3" t="s">
        <v>31</v>
      </c>
      <c r="B54" s="2" t="s">
        <v>20</v>
      </c>
      <c r="C54" s="20">
        <v>431351</v>
      </c>
      <c r="D54" s="20">
        <v>51840</v>
      </c>
      <c r="E54" s="21">
        <v>6208</v>
      </c>
      <c r="F54" s="22">
        <v>40000</v>
      </c>
      <c r="G54" s="20">
        <v>40000</v>
      </c>
      <c r="H54" s="23">
        <v>40000</v>
      </c>
      <c r="I54" s="24">
        <v>15670</v>
      </c>
      <c r="J54" s="25">
        <v>14000</v>
      </c>
      <c r="K54" s="20">
        <v>14000</v>
      </c>
      <c r="L54" s="21">
        <v>14000</v>
      </c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0</v>
      </c>
      <c r="G57" s="14">
        <f t="shared" si="3"/>
        <v>0</v>
      </c>
      <c r="H57" s="17">
        <f>SUM(H58:H61)</f>
        <v>0</v>
      </c>
      <c r="I57" s="33">
        <f t="shared" si="3"/>
        <v>0</v>
      </c>
      <c r="J57" s="16">
        <f t="shared" si="3"/>
        <v>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>
        <v>14382</v>
      </c>
      <c r="D62" s="14"/>
      <c r="E62" s="18"/>
      <c r="F62" s="32"/>
      <c r="G62" s="14">
        <v>315000</v>
      </c>
      <c r="H62" s="17">
        <v>315000</v>
      </c>
      <c r="I62" s="33"/>
      <c r="J62" s="16">
        <v>250000</v>
      </c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11787528</v>
      </c>
      <c r="D63" s="66">
        <f t="shared" ref="D63:L63" si="4">+D43+D47+D53+D57+D62</f>
        <v>4571588</v>
      </c>
      <c r="E63" s="67">
        <f t="shared" si="4"/>
        <v>3656156</v>
      </c>
      <c r="F63" s="68">
        <f t="shared" si="4"/>
        <v>10387000</v>
      </c>
      <c r="G63" s="66">
        <f t="shared" si="4"/>
        <v>12032000</v>
      </c>
      <c r="H63" s="69">
        <f t="shared" si="4"/>
        <v>12032000</v>
      </c>
      <c r="I63" s="70">
        <f t="shared" si="4"/>
        <v>6363561</v>
      </c>
      <c r="J63" s="71">
        <f t="shared" si="4"/>
        <v>9670400</v>
      </c>
      <c r="K63" s="66">
        <f t="shared" si="4"/>
        <v>6823400</v>
      </c>
      <c r="L63" s="67">
        <f t="shared" si="4"/>
        <v>6423400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126688</v>
      </c>
      <c r="D66" s="20">
        <v>126688</v>
      </c>
      <c r="E66" s="34"/>
      <c r="F66" s="25"/>
      <c r="G66" s="20"/>
      <c r="H66" s="23"/>
      <c r="I66" s="21"/>
      <c r="J66" s="35"/>
      <c r="K66" s="20"/>
      <c r="L66" s="23"/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126688</v>
      </c>
      <c r="D70" s="36">
        <f t="shared" ref="D70:L70" si="5">SUM(D66:D69)</f>
        <v>126688</v>
      </c>
      <c r="E70" s="37">
        <f t="shared" si="5"/>
        <v>0</v>
      </c>
      <c r="F70" s="38">
        <f t="shared" si="5"/>
        <v>0</v>
      </c>
      <c r="G70" s="36">
        <f t="shared" si="5"/>
        <v>0</v>
      </c>
      <c r="H70" s="39">
        <f t="shared" si="5"/>
        <v>0</v>
      </c>
      <c r="I70" s="40">
        <f t="shared" si="5"/>
        <v>0</v>
      </c>
      <c r="J70" s="41">
        <f t="shared" si="5"/>
        <v>0</v>
      </c>
      <c r="K70" s="36">
        <f t="shared" si="5"/>
        <v>0</v>
      </c>
      <c r="L70" s="37">
        <f t="shared" si="5"/>
        <v>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10023287</v>
      </c>
      <c r="D73" s="20">
        <v>4442336</v>
      </c>
      <c r="E73" s="21">
        <v>3651724</v>
      </c>
      <c r="F73" s="22">
        <v>10387000</v>
      </c>
      <c r="G73" s="20">
        <v>12032000</v>
      </c>
      <c r="H73" s="23">
        <v>12032000</v>
      </c>
      <c r="I73" s="24">
        <v>6363562</v>
      </c>
      <c r="J73" s="25">
        <v>9670400</v>
      </c>
      <c r="K73" s="20">
        <v>6823400</v>
      </c>
      <c r="L73" s="21">
        <v>6423400</v>
      </c>
    </row>
    <row r="74" spans="1:12" ht="13.5" x14ac:dyDescent="0.25">
      <c r="A74" s="4" t="s">
        <v>53</v>
      </c>
      <c r="B74" s="5" t="s">
        <v>54</v>
      </c>
      <c r="C74" s="66">
        <f>SUM(C70:C73)</f>
        <v>10149975</v>
      </c>
      <c r="D74" s="66">
        <f t="shared" ref="D74:L74" si="6">SUM(D70:D73)</f>
        <v>4569024</v>
      </c>
      <c r="E74" s="67">
        <f t="shared" si="6"/>
        <v>3651724</v>
      </c>
      <c r="F74" s="68">
        <f t="shared" si="6"/>
        <v>10387000</v>
      </c>
      <c r="G74" s="66">
        <f t="shared" si="6"/>
        <v>12032000</v>
      </c>
      <c r="H74" s="69">
        <f t="shared" si="6"/>
        <v>12032000</v>
      </c>
      <c r="I74" s="70">
        <f t="shared" si="6"/>
        <v>6363562</v>
      </c>
      <c r="J74" s="71">
        <f t="shared" si="6"/>
        <v>9670400</v>
      </c>
      <c r="K74" s="66">
        <f t="shared" si="6"/>
        <v>6823400</v>
      </c>
      <c r="L74" s="67">
        <f t="shared" si="6"/>
        <v>6423400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262256727</v>
      </c>
      <c r="D43" s="14">
        <f t="shared" ref="D43:L43" si="0">SUM(D44:D46)</f>
        <v>275826765</v>
      </c>
      <c r="E43" s="15">
        <f t="shared" si="0"/>
        <v>253966164</v>
      </c>
      <c r="F43" s="16">
        <f t="shared" si="0"/>
        <v>6608697</v>
      </c>
      <c r="G43" s="14">
        <f t="shared" si="0"/>
        <v>9173800</v>
      </c>
      <c r="H43" s="17">
        <f>SUM(H44:H46)</f>
        <v>9173800</v>
      </c>
      <c r="I43" s="18">
        <f t="shared" si="0"/>
        <v>8440641</v>
      </c>
      <c r="J43" s="19">
        <f t="shared" si="0"/>
        <v>5828467</v>
      </c>
      <c r="K43" s="14">
        <f t="shared" si="0"/>
        <v>6096576</v>
      </c>
      <c r="L43" s="17">
        <f t="shared" si="0"/>
        <v>6370922</v>
      </c>
    </row>
    <row r="44" spans="1:12" ht="13.5" x14ac:dyDescent="0.25">
      <c r="A44" s="3" t="s">
        <v>21</v>
      </c>
      <c r="B44" s="2" t="s">
        <v>20</v>
      </c>
      <c r="C44" s="20">
        <v>243830</v>
      </c>
      <c r="D44" s="20">
        <v>243830</v>
      </c>
      <c r="E44" s="21">
        <v>273047</v>
      </c>
      <c r="F44" s="22">
        <v>304348</v>
      </c>
      <c r="G44" s="20">
        <v>350000</v>
      </c>
      <c r="H44" s="23">
        <v>350000</v>
      </c>
      <c r="I44" s="24">
        <v>1271576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262012897</v>
      </c>
      <c r="D45" s="26">
        <v>275582935</v>
      </c>
      <c r="E45" s="27">
        <v>253693117</v>
      </c>
      <c r="F45" s="28">
        <v>6304349</v>
      </c>
      <c r="G45" s="26">
        <v>8823800</v>
      </c>
      <c r="H45" s="29">
        <v>8823800</v>
      </c>
      <c r="I45" s="30">
        <v>7169065</v>
      </c>
      <c r="J45" s="31">
        <v>5393684</v>
      </c>
      <c r="K45" s="26">
        <v>5641793</v>
      </c>
      <c r="L45" s="27">
        <v>5895674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>
        <v>434783</v>
      </c>
      <c r="K46" s="20">
        <v>454783</v>
      </c>
      <c r="L46" s="21">
        <v>475248</v>
      </c>
    </row>
    <row r="47" spans="1:12" ht="13.5" x14ac:dyDescent="0.25">
      <c r="A47" s="1" t="s">
        <v>24</v>
      </c>
      <c r="B47" s="2" t="s">
        <v>20</v>
      </c>
      <c r="C47" s="14">
        <f>SUM(C48:C52)</f>
        <v>28384008</v>
      </c>
      <c r="D47" s="14">
        <f t="shared" ref="D47:L47" si="1">SUM(D48:D52)</f>
        <v>49212968</v>
      </c>
      <c r="E47" s="18">
        <f t="shared" si="1"/>
        <v>82576465</v>
      </c>
      <c r="F47" s="32">
        <f t="shared" si="1"/>
        <v>22070522</v>
      </c>
      <c r="G47" s="14">
        <f t="shared" si="1"/>
        <v>19326391</v>
      </c>
      <c r="H47" s="17">
        <f>SUM(H48:H52)</f>
        <v>19326391</v>
      </c>
      <c r="I47" s="33">
        <f t="shared" si="1"/>
        <v>17126488</v>
      </c>
      <c r="J47" s="16">
        <f t="shared" si="1"/>
        <v>14884323</v>
      </c>
      <c r="K47" s="14">
        <f t="shared" si="1"/>
        <v>15569001</v>
      </c>
      <c r="L47" s="18">
        <f t="shared" si="1"/>
        <v>16269606</v>
      </c>
    </row>
    <row r="48" spans="1:12" ht="13.5" x14ac:dyDescent="0.25">
      <c r="A48" s="3" t="s">
        <v>25</v>
      </c>
      <c r="B48" s="2" t="s">
        <v>20</v>
      </c>
      <c r="C48" s="20">
        <v>-10469539</v>
      </c>
      <c r="D48" s="20">
        <v>-6281197</v>
      </c>
      <c r="E48" s="21">
        <v>-5981518</v>
      </c>
      <c r="F48" s="22">
        <v>4320036</v>
      </c>
      <c r="G48" s="20">
        <v>5326558</v>
      </c>
      <c r="H48" s="23">
        <v>5326558</v>
      </c>
      <c r="I48" s="24">
        <v>3157603</v>
      </c>
      <c r="J48" s="25">
        <v>3903622</v>
      </c>
      <c r="K48" s="20">
        <v>4083188</v>
      </c>
      <c r="L48" s="21">
        <v>4266931</v>
      </c>
    </row>
    <row r="49" spans="1:12" ht="13.5" x14ac:dyDescent="0.25">
      <c r="A49" s="3" t="s">
        <v>26</v>
      </c>
      <c r="B49" s="2" t="s">
        <v>20</v>
      </c>
      <c r="C49" s="20">
        <v>38853547</v>
      </c>
      <c r="D49" s="20">
        <v>55494165</v>
      </c>
      <c r="E49" s="21">
        <v>88557983</v>
      </c>
      <c r="F49" s="22">
        <v>17750486</v>
      </c>
      <c r="G49" s="20">
        <v>13999833</v>
      </c>
      <c r="H49" s="23">
        <v>13999833</v>
      </c>
      <c r="I49" s="24">
        <v>13968885</v>
      </c>
      <c r="J49" s="25">
        <v>10980701</v>
      </c>
      <c r="K49" s="20">
        <v>11485813</v>
      </c>
      <c r="L49" s="21">
        <v>12002675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770723538</v>
      </c>
      <c r="D53" s="14">
        <f t="shared" ref="D53:L53" si="2">SUM(D54:D56)</f>
        <v>779111617</v>
      </c>
      <c r="E53" s="18">
        <f t="shared" si="2"/>
        <v>852827357</v>
      </c>
      <c r="F53" s="32">
        <f t="shared" si="2"/>
        <v>69853523</v>
      </c>
      <c r="G53" s="14">
        <f t="shared" si="2"/>
        <v>76574741</v>
      </c>
      <c r="H53" s="17">
        <f>SUM(H54:H56)</f>
        <v>76574741</v>
      </c>
      <c r="I53" s="33">
        <f t="shared" si="2"/>
        <v>68473158</v>
      </c>
      <c r="J53" s="16">
        <f t="shared" si="2"/>
        <v>78730196</v>
      </c>
      <c r="K53" s="14">
        <f t="shared" si="2"/>
        <v>63115931</v>
      </c>
      <c r="L53" s="18">
        <f t="shared" si="2"/>
        <v>63294754</v>
      </c>
    </row>
    <row r="54" spans="1:12" ht="13.5" x14ac:dyDescent="0.25">
      <c r="A54" s="3" t="s">
        <v>31</v>
      </c>
      <c r="B54" s="2" t="s">
        <v>20</v>
      </c>
      <c r="C54" s="20"/>
      <c r="D54" s="20">
        <v>349666</v>
      </c>
      <c r="E54" s="21">
        <v>834900</v>
      </c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770723538</v>
      </c>
      <c r="D55" s="20">
        <v>778761951</v>
      </c>
      <c r="E55" s="21">
        <v>851992457</v>
      </c>
      <c r="F55" s="22">
        <v>69853523</v>
      </c>
      <c r="G55" s="20">
        <v>76574741</v>
      </c>
      <c r="H55" s="23">
        <v>76574741</v>
      </c>
      <c r="I55" s="24">
        <v>68473158</v>
      </c>
      <c r="J55" s="25">
        <v>78730196</v>
      </c>
      <c r="K55" s="20">
        <v>63115931</v>
      </c>
      <c r="L55" s="21">
        <v>63294754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11623967</v>
      </c>
      <c r="D57" s="14">
        <f t="shared" ref="D57:L57" si="3">SUM(D58:D61)</f>
        <v>12123568</v>
      </c>
      <c r="E57" s="18">
        <f t="shared" si="3"/>
        <v>18006171</v>
      </c>
      <c r="F57" s="32">
        <f t="shared" si="3"/>
        <v>869565</v>
      </c>
      <c r="G57" s="14">
        <f t="shared" si="3"/>
        <v>19951211</v>
      </c>
      <c r="H57" s="17">
        <f>SUM(H58:H61)</f>
        <v>19951211</v>
      </c>
      <c r="I57" s="33">
        <f t="shared" si="3"/>
        <v>19751406</v>
      </c>
      <c r="J57" s="16">
        <f t="shared" si="3"/>
        <v>2173913</v>
      </c>
      <c r="K57" s="14">
        <f t="shared" si="3"/>
        <v>2273913</v>
      </c>
      <c r="L57" s="18">
        <f t="shared" si="3"/>
        <v>2376239</v>
      </c>
    </row>
    <row r="58" spans="1:12" ht="13.5" x14ac:dyDescent="0.25">
      <c r="A58" s="3" t="s">
        <v>35</v>
      </c>
      <c r="B58" s="2" t="s">
        <v>20</v>
      </c>
      <c r="C58" s="20">
        <v>10832867</v>
      </c>
      <c r="D58" s="20">
        <v>11151692</v>
      </c>
      <c r="E58" s="21">
        <v>16705669</v>
      </c>
      <c r="F58" s="22"/>
      <c r="G58" s="20">
        <v>15755733</v>
      </c>
      <c r="H58" s="23">
        <v>15755733</v>
      </c>
      <c r="I58" s="24">
        <v>15748172</v>
      </c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791100</v>
      </c>
      <c r="D61" s="20">
        <v>971876</v>
      </c>
      <c r="E61" s="21">
        <v>1300502</v>
      </c>
      <c r="F61" s="22">
        <v>869565</v>
      </c>
      <c r="G61" s="20">
        <v>4195478</v>
      </c>
      <c r="H61" s="23">
        <v>4195478</v>
      </c>
      <c r="I61" s="24">
        <v>4003234</v>
      </c>
      <c r="J61" s="25">
        <v>2173913</v>
      </c>
      <c r="K61" s="20">
        <v>2273913</v>
      </c>
      <c r="L61" s="21">
        <v>2376239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1072988240</v>
      </c>
      <c r="D63" s="66">
        <f t="shared" ref="D63:L63" si="4">+D43+D47+D53+D57+D62</f>
        <v>1116274918</v>
      </c>
      <c r="E63" s="67">
        <f t="shared" si="4"/>
        <v>1207376157</v>
      </c>
      <c r="F63" s="68">
        <f t="shared" si="4"/>
        <v>99402307</v>
      </c>
      <c r="G63" s="66">
        <f t="shared" si="4"/>
        <v>125026143</v>
      </c>
      <c r="H63" s="69">
        <f t="shared" si="4"/>
        <v>125026143</v>
      </c>
      <c r="I63" s="70">
        <f t="shared" si="4"/>
        <v>113791693</v>
      </c>
      <c r="J63" s="71">
        <f t="shared" si="4"/>
        <v>101616899</v>
      </c>
      <c r="K63" s="66">
        <f t="shared" si="4"/>
        <v>87055421</v>
      </c>
      <c r="L63" s="67">
        <f t="shared" si="4"/>
        <v>88311521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47011681</v>
      </c>
      <c r="D66" s="20">
        <v>31172685</v>
      </c>
      <c r="E66" s="34">
        <v>80497479</v>
      </c>
      <c r="F66" s="25">
        <v>59054480</v>
      </c>
      <c r="G66" s="20">
        <v>71411041</v>
      </c>
      <c r="H66" s="23">
        <v>71411041</v>
      </c>
      <c r="I66" s="21">
        <v>70183219</v>
      </c>
      <c r="J66" s="35">
        <v>58571039</v>
      </c>
      <c r="K66" s="20">
        <v>60220757</v>
      </c>
      <c r="L66" s="23">
        <v>60269298</v>
      </c>
    </row>
    <row r="67" spans="1:12" ht="13.5" x14ac:dyDescent="0.25">
      <c r="A67" s="3" t="s">
        <v>45</v>
      </c>
      <c r="B67" s="2" t="s">
        <v>20</v>
      </c>
      <c r="C67" s="20"/>
      <c r="D67" s="20">
        <v>5930210</v>
      </c>
      <c r="E67" s="21">
        <v>19887216</v>
      </c>
      <c r="F67" s="22">
        <v>21739131</v>
      </c>
      <c r="G67" s="20">
        <v>21739130</v>
      </c>
      <c r="H67" s="23">
        <v>21739130</v>
      </c>
      <c r="I67" s="24">
        <v>18561604</v>
      </c>
      <c r="J67" s="25">
        <v>19130435</v>
      </c>
      <c r="K67" s="20">
        <v>1819130</v>
      </c>
      <c r="L67" s="21">
        <v>1900991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47011681</v>
      </c>
      <c r="D70" s="36">
        <f t="shared" ref="D70:L70" si="5">SUM(D66:D69)</f>
        <v>37102895</v>
      </c>
      <c r="E70" s="37">
        <f t="shared" si="5"/>
        <v>100384695</v>
      </c>
      <c r="F70" s="38">
        <f t="shared" si="5"/>
        <v>80793611</v>
      </c>
      <c r="G70" s="36">
        <f t="shared" si="5"/>
        <v>93150171</v>
      </c>
      <c r="H70" s="39">
        <f t="shared" si="5"/>
        <v>93150171</v>
      </c>
      <c r="I70" s="40">
        <f t="shared" si="5"/>
        <v>88744823</v>
      </c>
      <c r="J70" s="41">
        <f t="shared" si="5"/>
        <v>77701474</v>
      </c>
      <c r="K70" s="36">
        <f t="shared" si="5"/>
        <v>62039887</v>
      </c>
      <c r="L70" s="37">
        <f t="shared" si="5"/>
        <v>62170289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44775447</v>
      </c>
      <c r="D73" s="20">
        <v>1079032463</v>
      </c>
      <c r="E73" s="21">
        <v>1106991462</v>
      </c>
      <c r="F73" s="22">
        <v>18608696</v>
      </c>
      <c r="G73" s="20">
        <v>30136842</v>
      </c>
      <c r="H73" s="23">
        <v>30136842</v>
      </c>
      <c r="I73" s="24">
        <v>24764723</v>
      </c>
      <c r="J73" s="25">
        <v>23915425</v>
      </c>
      <c r="K73" s="20">
        <v>25015534</v>
      </c>
      <c r="L73" s="21">
        <v>26141232</v>
      </c>
    </row>
    <row r="74" spans="1:12" ht="13.5" x14ac:dyDescent="0.25">
      <c r="A74" s="4" t="s">
        <v>53</v>
      </c>
      <c r="B74" s="5" t="s">
        <v>54</v>
      </c>
      <c r="C74" s="66">
        <f>SUM(C70:C73)</f>
        <v>91787128</v>
      </c>
      <c r="D74" s="66">
        <f t="shared" ref="D74:L74" si="6">SUM(D70:D73)</f>
        <v>1116135358</v>
      </c>
      <c r="E74" s="67">
        <f t="shared" si="6"/>
        <v>1207376157</v>
      </c>
      <c r="F74" s="68">
        <f t="shared" si="6"/>
        <v>99402307</v>
      </c>
      <c r="G74" s="66">
        <f t="shared" si="6"/>
        <v>123287013</v>
      </c>
      <c r="H74" s="69">
        <f t="shared" si="6"/>
        <v>123287013</v>
      </c>
      <c r="I74" s="70">
        <f t="shared" si="6"/>
        <v>113509546</v>
      </c>
      <c r="J74" s="71">
        <f t="shared" si="6"/>
        <v>101616899</v>
      </c>
      <c r="K74" s="66">
        <f t="shared" si="6"/>
        <v>87055421</v>
      </c>
      <c r="L74" s="67">
        <f t="shared" si="6"/>
        <v>88311521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6592402</v>
      </c>
      <c r="D43" s="14">
        <f t="shared" ref="D43:L43" si="0">SUM(D44:D46)</f>
        <v>176169003</v>
      </c>
      <c r="E43" s="15">
        <f t="shared" si="0"/>
        <v>19793673</v>
      </c>
      <c r="F43" s="16">
        <f t="shared" si="0"/>
        <v>13631940</v>
      </c>
      <c r="G43" s="14">
        <f t="shared" si="0"/>
        <v>19710612</v>
      </c>
      <c r="H43" s="17">
        <f>SUM(H44:H46)</f>
        <v>19710612</v>
      </c>
      <c r="I43" s="18">
        <f t="shared" si="0"/>
        <v>13841430</v>
      </c>
      <c r="J43" s="19">
        <f t="shared" si="0"/>
        <v>6472124</v>
      </c>
      <c r="K43" s="14">
        <f t="shared" si="0"/>
        <v>5004064</v>
      </c>
      <c r="L43" s="17">
        <f t="shared" si="0"/>
        <v>5234365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>
        <v>400000</v>
      </c>
      <c r="G44" s="20">
        <v>230531</v>
      </c>
      <c r="H44" s="23">
        <v>230531</v>
      </c>
      <c r="I44" s="24"/>
      <c r="J44" s="25">
        <v>150000</v>
      </c>
      <c r="K44" s="20"/>
      <c r="L44" s="21">
        <v>5</v>
      </c>
    </row>
    <row r="45" spans="1:12" ht="13.5" x14ac:dyDescent="0.25">
      <c r="A45" s="3" t="s">
        <v>22</v>
      </c>
      <c r="B45" s="2" t="s">
        <v>20</v>
      </c>
      <c r="C45" s="26">
        <v>6592402</v>
      </c>
      <c r="D45" s="26">
        <v>176169003</v>
      </c>
      <c r="E45" s="27">
        <v>19793673</v>
      </c>
      <c r="F45" s="28">
        <v>13231940</v>
      </c>
      <c r="G45" s="26">
        <v>19480081</v>
      </c>
      <c r="H45" s="29">
        <v>19480081</v>
      </c>
      <c r="I45" s="30">
        <v>13841430</v>
      </c>
      <c r="J45" s="31">
        <v>6322124</v>
      </c>
      <c r="K45" s="26">
        <v>5004064</v>
      </c>
      <c r="L45" s="27">
        <v>5234360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24439638</v>
      </c>
      <c r="D47" s="14">
        <f t="shared" ref="D47:L47" si="1">SUM(D48:D52)</f>
        <v>2577628</v>
      </c>
      <c r="E47" s="18">
        <f t="shared" si="1"/>
        <v>2034839</v>
      </c>
      <c r="F47" s="32">
        <f t="shared" si="1"/>
        <v>944397</v>
      </c>
      <c r="G47" s="14">
        <f t="shared" si="1"/>
        <v>4668337</v>
      </c>
      <c r="H47" s="17">
        <f>SUM(H48:H52)</f>
        <v>4668337</v>
      </c>
      <c r="I47" s="33">
        <f t="shared" si="1"/>
        <v>1537280</v>
      </c>
      <c r="J47" s="16">
        <f t="shared" si="1"/>
        <v>4005000</v>
      </c>
      <c r="K47" s="14">
        <f t="shared" si="1"/>
        <v>0</v>
      </c>
      <c r="L47" s="18">
        <f t="shared" si="1"/>
        <v>110</v>
      </c>
    </row>
    <row r="48" spans="1:12" ht="13.5" x14ac:dyDescent="0.25">
      <c r="A48" s="3" t="s">
        <v>25</v>
      </c>
      <c r="B48" s="2" t="s">
        <v>20</v>
      </c>
      <c r="C48" s="20"/>
      <c r="D48" s="20">
        <v>2683074</v>
      </c>
      <c r="E48" s="21"/>
      <c r="F48" s="22">
        <v>295002</v>
      </c>
      <c r="G48" s="20">
        <v>1547385</v>
      </c>
      <c r="H48" s="23">
        <v>1547385</v>
      </c>
      <c r="I48" s="24">
        <v>307525</v>
      </c>
      <c r="J48" s="25">
        <v>2864000</v>
      </c>
      <c r="K48" s="20"/>
      <c r="L48" s="21">
        <v>40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24517595</v>
      </c>
      <c r="D50" s="20">
        <v>613027</v>
      </c>
      <c r="E50" s="21">
        <v>2034839</v>
      </c>
      <c r="F50" s="22">
        <v>649394</v>
      </c>
      <c r="G50" s="20">
        <v>2370951</v>
      </c>
      <c r="H50" s="23">
        <v>2370951</v>
      </c>
      <c r="I50" s="24">
        <v>1229755</v>
      </c>
      <c r="J50" s="25">
        <v>1141000</v>
      </c>
      <c r="K50" s="20"/>
      <c r="L50" s="21">
        <v>52</v>
      </c>
    </row>
    <row r="51" spans="1:12" ht="13.5" x14ac:dyDescent="0.25">
      <c r="A51" s="3" t="s">
        <v>28</v>
      </c>
      <c r="B51" s="2" t="s">
        <v>20</v>
      </c>
      <c r="C51" s="20">
        <v>-77957</v>
      </c>
      <c r="D51" s="20">
        <v>-718473</v>
      </c>
      <c r="E51" s="21"/>
      <c r="F51" s="22">
        <v>1</v>
      </c>
      <c r="G51" s="20">
        <v>750001</v>
      </c>
      <c r="H51" s="23">
        <v>750001</v>
      </c>
      <c r="I51" s="24"/>
      <c r="J51" s="25"/>
      <c r="K51" s="20"/>
      <c r="L51" s="21">
        <v>18</v>
      </c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82292224</v>
      </c>
      <c r="D53" s="14">
        <f t="shared" ref="D53:L53" si="2">SUM(D54:D56)</f>
        <v>24324986</v>
      </c>
      <c r="E53" s="18">
        <f t="shared" si="2"/>
        <v>131334121</v>
      </c>
      <c r="F53" s="32">
        <f t="shared" si="2"/>
        <v>209865422</v>
      </c>
      <c r="G53" s="14">
        <f t="shared" si="2"/>
        <v>228369224</v>
      </c>
      <c r="H53" s="17">
        <f>SUM(H54:H56)</f>
        <v>228369224</v>
      </c>
      <c r="I53" s="33">
        <f t="shared" si="2"/>
        <v>173404145</v>
      </c>
      <c r="J53" s="16">
        <f t="shared" si="2"/>
        <v>276080903</v>
      </c>
      <c r="K53" s="14">
        <f t="shared" si="2"/>
        <v>153558397</v>
      </c>
      <c r="L53" s="18">
        <f t="shared" si="2"/>
        <v>102826935</v>
      </c>
    </row>
    <row r="54" spans="1:12" ht="13.5" x14ac:dyDescent="0.25">
      <c r="A54" s="3" t="s">
        <v>31</v>
      </c>
      <c r="B54" s="2" t="s">
        <v>20</v>
      </c>
      <c r="C54" s="20">
        <v>919467</v>
      </c>
      <c r="D54" s="20">
        <v>2737680</v>
      </c>
      <c r="E54" s="21">
        <v>5975827</v>
      </c>
      <c r="F54" s="22">
        <v>3850012</v>
      </c>
      <c r="G54" s="20">
        <v>5123886</v>
      </c>
      <c r="H54" s="23">
        <v>5123886</v>
      </c>
      <c r="I54" s="24">
        <v>2336908</v>
      </c>
      <c r="J54" s="25">
        <v>3625000</v>
      </c>
      <c r="K54" s="20">
        <v>52300</v>
      </c>
      <c r="L54" s="21">
        <v>54760</v>
      </c>
    </row>
    <row r="55" spans="1:12" ht="13.5" x14ac:dyDescent="0.25">
      <c r="A55" s="3" t="s">
        <v>32</v>
      </c>
      <c r="B55" s="2" t="s">
        <v>20</v>
      </c>
      <c r="C55" s="20">
        <v>81372757</v>
      </c>
      <c r="D55" s="20">
        <v>21587306</v>
      </c>
      <c r="E55" s="21">
        <v>125358294</v>
      </c>
      <c r="F55" s="22">
        <v>206015410</v>
      </c>
      <c r="G55" s="20">
        <v>223245338</v>
      </c>
      <c r="H55" s="23">
        <v>223245338</v>
      </c>
      <c r="I55" s="24">
        <v>171067237</v>
      </c>
      <c r="J55" s="25">
        <v>272455903</v>
      </c>
      <c r="K55" s="20">
        <v>153506097</v>
      </c>
      <c r="L55" s="21">
        <v>102772175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10044991</v>
      </c>
      <c r="D57" s="14">
        <f t="shared" ref="D57:L57" si="3">SUM(D58:D61)</f>
        <v>0</v>
      </c>
      <c r="E57" s="18">
        <f t="shared" si="3"/>
        <v>6722341</v>
      </c>
      <c r="F57" s="32">
        <f t="shared" si="3"/>
        <v>20227256</v>
      </c>
      <c r="G57" s="14">
        <f t="shared" si="3"/>
        <v>10973946</v>
      </c>
      <c r="H57" s="17">
        <f>SUM(H58:H61)</f>
        <v>10973946</v>
      </c>
      <c r="I57" s="33">
        <f t="shared" si="3"/>
        <v>4399505</v>
      </c>
      <c r="J57" s="16">
        <f t="shared" si="3"/>
        <v>8290445</v>
      </c>
      <c r="K57" s="14">
        <f t="shared" si="3"/>
        <v>7727976</v>
      </c>
      <c r="L57" s="18">
        <f t="shared" si="3"/>
        <v>8083486</v>
      </c>
    </row>
    <row r="58" spans="1:12" ht="13.5" x14ac:dyDescent="0.25">
      <c r="A58" s="3" t="s">
        <v>35</v>
      </c>
      <c r="B58" s="2" t="s">
        <v>20</v>
      </c>
      <c r="C58" s="20">
        <v>10044991</v>
      </c>
      <c r="D58" s="20"/>
      <c r="E58" s="21">
        <v>6523411</v>
      </c>
      <c r="F58" s="22">
        <v>20177250</v>
      </c>
      <c r="G58" s="20">
        <v>10893940</v>
      </c>
      <c r="H58" s="23">
        <v>10893940</v>
      </c>
      <c r="I58" s="24">
        <v>4399505</v>
      </c>
      <c r="J58" s="25">
        <v>7920445</v>
      </c>
      <c r="K58" s="20">
        <v>7727976</v>
      </c>
      <c r="L58" s="21">
        <v>8083476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>
        <v>198930</v>
      </c>
      <c r="F61" s="22">
        <v>50006</v>
      </c>
      <c r="G61" s="20">
        <v>80006</v>
      </c>
      <c r="H61" s="23">
        <v>80006</v>
      </c>
      <c r="I61" s="24"/>
      <c r="J61" s="25">
        <v>370000</v>
      </c>
      <c r="K61" s="20"/>
      <c r="L61" s="21">
        <v>10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123369255</v>
      </c>
      <c r="D63" s="66">
        <f t="shared" ref="D63:L63" si="4">+D43+D47+D53+D57+D62</f>
        <v>203071617</v>
      </c>
      <c r="E63" s="67">
        <f t="shared" si="4"/>
        <v>159884974</v>
      </c>
      <c r="F63" s="68">
        <f t="shared" si="4"/>
        <v>244669015</v>
      </c>
      <c r="G63" s="66">
        <f t="shared" si="4"/>
        <v>263722119</v>
      </c>
      <c r="H63" s="69">
        <f t="shared" si="4"/>
        <v>263722119</v>
      </c>
      <c r="I63" s="70">
        <f t="shared" si="4"/>
        <v>193182360</v>
      </c>
      <c r="J63" s="71">
        <f t="shared" si="4"/>
        <v>294848472</v>
      </c>
      <c r="K63" s="66">
        <f t="shared" si="4"/>
        <v>166290437</v>
      </c>
      <c r="L63" s="67">
        <f t="shared" si="4"/>
        <v>116144896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88098925</v>
      </c>
      <c r="D66" s="20">
        <v>-10997638</v>
      </c>
      <c r="E66" s="34">
        <v>85079152</v>
      </c>
      <c r="F66" s="25">
        <v>89396118</v>
      </c>
      <c r="G66" s="20">
        <v>89644654</v>
      </c>
      <c r="H66" s="23">
        <v>89644654</v>
      </c>
      <c r="I66" s="21">
        <v>81184599</v>
      </c>
      <c r="J66" s="35">
        <v>76256150</v>
      </c>
      <c r="K66" s="20">
        <v>79763933</v>
      </c>
      <c r="L66" s="23">
        <v>83433161</v>
      </c>
    </row>
    <row r="67" spans="1:12" ht="13.5" x14ac:dyDescent="0.25">
      <c r="A67" s="3" t="s">
        <v>45</v>
      </c>
      <c r="B67" s="2" t="s">
        <v>20</v>
      </c>
      <c r="C67" s="20"/>
      <c r="D67" s="20">
        <v>5988289</v>
      </c>
      <c r="E67" s="21">
        <v>21460117</v>
      </c>
      <c r="F67" s="22">
        <v>26482250</v>
      </c>
      <c r="G67" s="20">
        <v>27680818</v>
      </c>
      <c r="H67" s="23">
        <v>27680818</v>
      </c>
      <c r="I67" s="24">
        <v>11419153</v>
      </c>
      <c r="J67" s="25">
        <v>18388123</v>
      </c>
      <c r="K67" s="20">
        <v>19233976</v>
      </c>
      <c r="L67" s="21">
        <v>20118748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88098925</v>
      </c>
      <c r="D70" s="36">
        <f t="shared" ref="D70:L70" si="5">SUM(D66:D69)</f>
        <v>-5009349</v>
      </c>
      <c r="E70" s="37">
        <f t="shared" si="5"/>
        <v>106539269</v>
      </c>
      <c r="F70" s="38">
        <f t="shared" si="5"/>
        <v>115878368</v>
      </c>
      <c r="G70" s="36">
        <f t="shared" si="5"/>
        <v>117325472</v>
      </c>
      <c r="H70" s="39">
        <f t="shared" si="5"/>
        <v>117325472</v>
      </c>
      <c r="I70" s="40">
        <f t="shared" si="5"/>
        <v>92603752</v>
      </c>
      <c r="J70" s="41">
        <f t="shared" si="5"/>
        <v>94644273</v>
      </c>
      <c r="K70" s="36">
        <f t="shared" si="5"/>
        <v>98997909</v>
      </c>
      <c r="L70" s="37">
        <f t="shared" si="5"/>
        <v>103551909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31328048</v>
      </c>
      <c r="D73" s="20">
        <v>53373697</v>
      </c>
      <c r="E73" s="21">
        <v>54559999</v>
      </c>
      <c r="F73" s="22">
        <v>128790647</v>
      </c>
      <c r="G73" s="20">
        <v>146396647</v>
      </c>
      <c r="H73" s="23">
        <v>146396647</v>
      </c>
      <c r="I73" s="24">
        <v>100250608</v>
      </c>
      <c r="J73" s="25">
        <v>200204199</v>
      </c>
      <c r="K73" s="20">
        <v>67292528</v>
      </c>
      <c r="L73" s="21">
        <v>12592986</v>
      </c>
    </row>
    <row r="74" spans="1:12" ht="13.5" x14ac:dyDescent="0.25">
      <c r="A74" s="4" t="s">
        <v>53</v>
      </c>
      <c r="B74" s="5" t="s">
        <v>54</v>
      </c>
      <c r="C74" s="66">
        <f>SUM(C70:C73)</f>
        <v>119426973</v>
      </c>
      <c r="D74" s="66">
        <f t="shared" ref="D74:L74" si="6">SUM(D70:D73)</f>
        <v>48364348</v>
      </c>
      <c r="E74" s="67">
        <f t="shared" si="6"/>
        <v>161099268</v>
      </c>
      <c r="F74" s="68">
        <f t="shared" si="6"/>
        <v>244669015</v>
      </c>
      <c r="G74" s="66">
        <f t="shared" si="6"/>
        <v>263722119</v>
      </c>
      <c r="H74" s="69">
        <f t="shared" si="6"/>
        <v>263722119</v>
      </c>
      <c r="I74" s="70">
        <f t="shared" si="6"/>
        <v>192854360</v>
      </c>
      <c r="J74" s="71">
        <f t="shared" si="6"/>
        <v>294848472</v>
      </c>
      <c r="K74" s="66">
        <f t="shared" si="6"/>
        <v>166290437</v>
      </c>
      <c r="L74" s="67">
        <f t="shared" si="6"/>
        <v>116144895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4731035</v>
      </c>
      <c r="D43" s="14">
        <f t="shared" ref="D43:L43" si="0">SUM(D44:D46)</f>
        <v>402206</v>
      </c>
      <c r="E43" s="15">
        <f t="shared" si="0"/>
        <v>1236378</v>
      </c>
      <c r="F43" s="16">
        <f t="shared" si="0"/>
        <v>2210000</v>
      </c>
      <c r="G43" s="14">
        <f t="shared" si="0"/>
        <v>1960000</v>
      </c>
      <c r="H43" s="17">
        <f>SUM(H44:H46)</f>
        <v>1960000</v>
      </c>
      <c r="I43" s="18">
        <f t="shared" si="0"/>
        <v>1020146</v>
      </c>
      <c r="J43" s="19">
        <f t="shared" si="0"/>
        <v>1838381</v>
      </c>
      <c r="K43" s="14">
        <f t="shared" si="0"/>
        <v>333604</v>
      </c>
      <c r="L43" s="17">
        <f t="shared" si="0"/>
        <v>333604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>
        <v>44479</v>
      </c>
      <c r="K44" s="20">
        <v>44479</v>
      </c>
      <c r="L44" s="21">
        <v>44479</v>
      </c>
    </row>
    <row r="45" spans="1:12" ht="13.5" x14ac:dyDescent="0.25">
      <c r="A45" s="3" t="s">
        <v>22</v>
      </c>
      <c r="B45" s="2" t="s">
        <v>20</v>
      </c>
      <c r="C45" s="26">
        <v>4731035</v>
      </c>
      <c r="D45" s="26">
        <v>402206</v>
      </c>
      <c r="E45" s="27">
        <v>1236378</v>
      </c>
      <c r="F45" s="28">
        <v>2210000</v>
      </c>
      <c r="G45" s="26">
        <v>1960000</v>
      </c>
      <c r="H45" s="29">
        <v>1960000</v>
      </c>
      <c r="I45" s="30">
        <v>1020146</v>
      </c>
      <c r="J45" s="31">
        <v>1793902</v>
      </c>
      <c r="K45" s="26">
        <v>289125</v>
      </c>
      <c r="L45" s="27">
        <v>289125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193024</v>
      </c>
      <c r="D47" s="14">
        <f t="shared" ref="D47:L47" si="1">SUM(D48:D52)</f>
        <v>26085</v>
      </c>
      <c r="E47" s="18">
        <f t="shared" si="1"/>
        <v>349363</v>
      </c>
      <c r="F47" s="32">
        <f t="shared" si="1"/>
        <v>500000</v>
      </c>
      <c r="G47" s="14">
        <f t="shared" si="1"/>
        <v>500000</v>
      </c>
      <c r="H47" s="17">
        <f>SUM(H48:H52)</f>
        <v>500000</v>
      </c>
      <c r="I47" s="33">
        <f t="shared" si="1"/>
        <v>18905</v>
      </c>
      <c r="J47" s="16">
        <f t="shared" si="1"/>
        <v>795661</v>
      </c>
      <c r="K47" s="14">
        <f t="shared" si="1"/>
        <v>14</v>
      </c>
      <c r="L47" s="18">
        <f t="shared" si="1"/>
        <v>14</v>
      </c>
    </row>
    <row r="48" spans="1:12" ht="13.5" x14ac:dyDescent="0.25">
      <c r="A48" s="3" t="s">
        <v>25</v>
      </c>
      <c r="B48" s="2" t="s">
        <v>20</v>
      </c>
      <c r="C48" s="20">
        <v>193024</v>
      </c>
      <c r="D48" s="20">
        <v>26085</v>
      </c>
      <c r="E48" s="21">
        <v>349363</v>
      </c>
      <c r="F48" s="22">
        <v>50000</v>
      </c>
      <c r="G48" s="20">
        <v>50000</v>
      </c>
      <c r="H48" s="23">
        <v>50000</v>
      </c>
      <c r="I48" s="24"/>
      <c r="J48" s="25">
        <v>9</v>
      </c>
      <c r="K48" s="20">
        <v>9</v>
      </c>
      <c r="L48" s="21">
        <v>9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>
        <v>450000</v>
      </c>
      <c r="G50" s="20">
        <v>450000</v>
      </c>
      <c r="H50" s="23">
        <v>450000</v>
      </c>
      <c r="I50" s="24">
        <v>18905</v>
      </c>
      <c r="J50" s="25">
        <v>795652</v>
      </c>
      <c r="K50" s="20">
        <v>5</v>
      </c>
      <c r="L50" s="21">
        <v>5</v>
      </c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15873703</v>
      </c>
      <c r="D53" s="14">
        <f t="shared" ref="D53:L53" si="2">SUM(D54:D56)</f>
        <v>22161806</v>
      </c>
      <c r="E53" s="18">
        <f t="shared" si="2"/>
        <v>31138720</v>
      </c>
      <c r="F53" s="32">
        <f t="shared" si="2"/>
        <v>99213085</v>
      </c>
      <c r="G53" s="14">
        <f t="shared" si="2"/>
        <v>103110227</v>
      </c>
      <c r="H53" s="17">
        <f>SUM(H54:H56)</f>
        <v>103110227</v>
      </c>
      <c r="I53" s="33">
        <f t="shared" si="2"/>
        <v>31691526</v>
      </c>
      <c r="J53" s="16">
        <f t="shared" si="2"/>
        <v>52253153</v>
      </c>
      <c r="K53" s="14">
        <f t="shared" si="2"/>
        <v>22511767</v>
      </c>
      <c r="L53" s="18">
        <f t="shared" si="2"/>
        <v>23547306</v>
      </c>
    </row>
    <row r="54" spans="1:12" ht="13.5" x14ac:dyDescent="0.25">
      <c r="A54" s="3" t="s">
        <v>31</v>
      </c>
      <c r="B54" s="2" t="s">
        <v>20</v>
      </c>
      <c r="C54" s="20"/>
      <c r="D54" s="20">
        <v>651117</v>
      </c>
      <c r="E54" s="21">
        <v>117800</v>
      </c>
      <c r="F54" s="22">
        <v>915000</v>
      </c>
      <c r="G54" s="20">
        <v>1065000</v>
      </c>
      <c r="H54" s="23">
        <v>1065000</v>
      </c>
      <c r="I54" s="24">
        <v>2227864</v>
      </c>
      <c r="J54" s="25">
        <v>373919</v>
      </c>
      <c r="K54" s="20">
        <v>8</v>
      </c>
      <c r="L54" s="21">
        <v>8</v>
      </c>
    </row>
    <row r="55" spans="1:12" ht="13.5" x14ac:dyDescent="0.25">
      <c r="A55" s="3" t="s">
        <v>32</v>
      </c>
      <c r="B55" s="2" t="s">
        <v>20</v>
      </c>
      <c r="C55" s="20">
        <v>15873703</v>
      </c>
      <c r="D55" s="20">
        <v>21510689</v>
      </c>
      <c r="E55" s="21">
        <v>31020920</v>
      </c>
      <c r="F55" s="22">
        <v>98298085</v>
      </c>
      <c r="G55" s="20">
        <v>102045227</v>
      </c>
      <c r="H55" s="23">
        <v>102045227</v>
      </c>
      <c r="I55" s="24">
        <v>29463662</v>
      </c>
      <c r="J55" s="25">
        <v>51879234</v>
      </c>
      <c r="K55" s="20">
        <v>22511759</v>
      </c>
      <c r="L55" s="21">
        <v>23547298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345449</v>
      </c>
      <c r="D57" s="14">
        <f t="shared" ref="D57:L57" si="3">SUM(D58:D61)</f>
        <v>46240</v>
      </c>
      <c r="E57" s="18">
        <f t="shared" si="3"/>
        <v>4246675</v>
      </c>
      <c r="F57" s="32">
        <f t="shared" si="3"/>
        <v>11125000</v>
      </c>
      <c r="G57" s="14">
        <f t="shared" si="3"/>
        <v>11284010</v>
      </c>
      <c r="H57" s="17">
        <f>SUM(H58:H61)</f>
        <v>11284010</v>
      </c>
      <c r="I57" s="33">
        <f t="shared" si="3"/>
        <v>4777331</v>
      </c>
      <c r="J57" s="16">
        <f t="shared" si="3"/>
        <v>1858715</v>
      </c>
      <c r="K57" s="14">
        <f t="shared" si="3"/>
        <v>7260010</v>
      </c>
      <c r="L57" s="18">
        <f t="shared" si="3"/>
        <v>6558010</v>
      </c>
    </row>
    <row r="58" spans="1:12" ht="13.5" x14ac:dyDescent="0.25">
      <c r="A58" s="3" t="s">
        <v>35</v>
      </c>
      <c r="B58" s="2" t="s">
        <v>20</v>
      </c>
      <c r="C58" s="20">
        <v>345449</v>
      </c>
      <c r="D58" s="20"/>
      <c r="E58" s="21">
        <v>499123</v>
      </c>
      <c r="F58" s="22">
        <v>6225000</v>
      </c>
      <c r="G58" s="20">
        <v>6384009</v>
      </c>
      <c r="H58" s="23">
        <v>6384009</v>
      </c>
      <c r="I58" s="24">
        <v>4461816</v>
      </c>
      <c r="J58" s="25">
        <v>12</v>
      </c>
      <c r="K58" s="20">
        <v>7260001</v>
      </c>
      <c r="L58" s="21">
        <v>6558001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>
        <v>46240</v>
      </c>
      <c r="E61" s="21">
        <v>3747552</v>
      </c>
      <c r="F61" s="22">
        <v>4900000</v>
      </c>
      <c r="G61" s="20">
        <v>4900001</v>
      </c>
      <c r="H61" s="23">
        <v>4900001</v>
      </c>
      <c r="I61" s="24">
        <v>315515</v>
      </c>
      <c r="J61" s="25">
        <v>1858703</v>
      </c>
      <c r="K61" s="20">
        <v>9</v>
      </c>
      <c r="L61" s="21">
        <v>9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21143211</v>
      </c>
      <c r="D63" s="66">
        <f t="shared" ref="D63:L63" si="4">+D43+D47+D53+D57+D62</f>
        <v>22636337</v>
      </c>
      <c r="E63" s="67">
        <f t="shared" si="4"/>
        <v>36971136</v>
      </c>
      <c r="F63" s="68">
        <f t="shared" si="4"/>
        <v>113048085</v>
      </c>
      <c r="G63" s="66">
        <f t="shared" si="4"/>
        <v>116854237</v>
      </c>
      <c r="H63" s="69">
        <f t="shared" si="4"/>
        <v>116854237</v>
      </c>
      <c r="I63" s="70">
        <f t="shared" si="4"/>
        <v>37507908</v>
      </c>
      <c r="J63" s="71">
        <f t="shared" si="4"/>
        <v>56745910</v>
      </c>
      <c r="K63" s="66">
        <f t="shared" si="4"/>
        <v>30105395</v>
      </c>
      <c r="L63" s="67">
        <f t="shared" si="4"/>
        <v>30438934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16104502</v>
      </c>
      <c r="D66" s="20">
        <v>9609662</v>
      </c>
      <c r="E66" s="34">
        <v>15409295</v>
      </c>
      <c r="F66" s="25">
        <v>17583895</v>
      </c>
      <c r="G66" s="20">
        <v>19847046</v>
      </c>
      <c r="H66" s="23">
        <v>19847046</v>
      </c>
      <c r="I66" s="21">
        <v>17035519</v>
      </c>
      <c r="J66" s="35">
        <v>21073276</v>
      </c>
      <c r="K66" s="20">
        <v>7260043</v>
      </c>
      <c r="L66" s="23">
        <v>6558043</v>
      </c>
    </row>
    <row r="67" spans="1:12" ht="13.5" x14ac:dyDescent="0.25">
      <c r="A67" s="3" t="s">
        <v>45</v>
      </c>
      <c r="B67" s="2" t="s">
        <v>20</v>
      </c>
      <c r="C67" s="20"/>
      <c r="D67" s="20">
        <v>5618194</v>
      </c>
      <c r="E67" s="21">
        <v>10362069</v>
      </c>
      <c r="F67" s="22">
        <v>25217390</v>
      </c>
      <c r="G67" s="20">
        <v>25217390</v>
      </c>
      <c r="H67" s="23">
        <v>25217390</v>
      </c>
      <c r="I67" s="24">
        <v>4917106</v>
      </c>
      <c r="J67" s="25">
        <v>14999970</v>
      </c>
      <c r="K67" s="20">
        <v>15689968</v>
      </c>
      <c r="L67" s="21">
        <v>16411707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>
        <v>57980000</v>
      </c>
      <c r="G69" s="20">
        <v>57980000</v>
      </c>
      <c r="H69" s="23">
        <v>57980000</v>
      </c>
      <c r="I69" s="24">
        <v>3370053</v>
      </c>
      <c r="J69" s="25">
        <v>6521739</v>
      </c>
      <c r="K69" s="20">
        <v>6821739</v>
      </c>
      <c r="L69" s="21">
        <v>7135539</v>
      </c>
    </row>
    <row r="70" spans="1:12" ht="13.5" x14ac:dyDescent="0.25">
      <c r="A70" s="72" t="s">
        <v>48</v>
      </c>
      <c r="B70" s="2" t="s">
        <v>49</v>
      </c>
      <c r="C70" s="36">
        <f>SUM(C66:C69)</f>
        <v>16104502</v>
      </c>
      <c r="D70" s="36">
        <f t="shared" ref="D70:L70" si="5">SUM(D66:D69)</f>
        <v>15227856</v>
      </c>
      <c r="E70" s="37">
        <f t="shared" si="5"/>
        <v>25771364</v>
      </c>
      <c r="F70" s="38">
        <f t="shared" si="5"/>
        <v>100781285</v>
      </c>
      <c r="G70" s="36">
        <f t="shared" si="5"/>
        <v>103044436</v>
      </c>
      <c r="H70" s="39">
        <f t="shared" si="5"/>
        <v>103044436</v>
      </c>
      <c r="I70" s="40">
        <f t="shared" si="5"/>
        <v>25322678</v>
      </c>
      <c r="J70" s="41">
        <f t="shared" si="5"/>
        <v>42594985</v>
      </c>
      <c r="K70" s="36">
        <f t="shared" si="5"/>
        <v>29771750</v>
      </c>
      <c r="L70" s="37">
        <f t="shared" si="5"/>
        <v>30105289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-161608</v>
      </c>
      <c r="D73" s="20">
        <v>1099563</v>
      </c>
      <c r="E73" s="21">
        <v>10829909</v>
      </c>
      <c r="F73" s="22">
        <v>12216800</v>
      </c>
      <c r="G73" s="20">
        <v>13759801</v>
      </c>
      <c r="H73" s="23">
        <v>13759801</v>
      </c>
      <c r="I73" s="24">
        <v>12185230</v>
      </c>
      <c r="J73" s="25">
        <v>13817330</v>
      </c>
      <c r="K73" s="20">
        <v>50</v>
      </c>
      <c r="L73" s="21">
        <v>50</v>
      </c>
    </row>
    <row r="74" spans="1:12" ht="13.5" x14ac:dyDescent="0.25">
      <c r="A74" s="4" t="s">
        <v>53</v>
      </c>
      <c r="B74" s="5" t="s">
        <v>54</v>
      </c>
      <c r="C74" s="66">
        <f>SUM(C70:C73)</f>
        <v>15942894</v>
      </c>
      <c r="D74" s="66">
        <f t="shared" ref="D74:L74" si="6">SUM(D70:D73)</f>
        <v>16327419</v>
      </c>
      <c r="E74" s="67">
        <f t="shared" si="6"/>
        <v>36601273</v>
      </c>
      <c r="F74" s="68">
        <f t="shared" si="6"/>
        <v>112998085</v>
      </c>
      <c r="G74" s="66">
        <f t="shared" si="6"/>
        <v>116804237</v>
      </c>
      <c r="H74" s="69">
        <f t="shared" si="6"/>
        <v>116804237</v>
      </c>
      <c r="I74" s="70">
        <f t="shared" si="6"/>
        <v>37507908</v>
      </c>
      <c r="J74" s="71">
        <f t="shared" si="6"/>
        <v>56412315</v>
      </c>
      <c r="K74" s="66">
        <f t="shared" si="6"/>
        <v>29771800</v>
      </c>
      <c r="L74" s="67">
        <f t="shared" si="6"/>
        <v>30105339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81593532</v>
      </c>
      <c r="D43" s="14">
        <f t="shared" ref="D43:L43" si="0">SUM(D44:D46)</f>
        <v>49746967</v>
      </c>
      <c r="E43" s="15">
        <f t="shared" si="0"/>
        <v>52032662</v>
      </c>
      <c r="F43" s="16">
        <f t="shared" si="0"/>
        <v>900000</v>
      </c>
      <c r="G43" s="14">
        <f t="shared" si="0"/>
        <v>1609101</v>
      </c>
      <c r="H43" s="17">
        <f>SUM(H44:H46)</f>
        <v>1609101</v>
      </c>
      <c r="I43" s="18">
        <f t="shared" si="0"/>
        <v>770181</v>
      </c>
      <c r="J43" s="19">
        <f t="shared" si="0"/>
        <v>1350000</v>
      </c>
      <c r="K43" s="14">
        <f t="shared" si="0"/>
        <v>450000</v>
      </c>
      <c r="L43" s="17">
        <f t="shared" si="0"/>
        <v>400000</v>
      </c>
    </row>
    <row r="44" spans="1:12" ht="13.5" x14ac:dyDescent="0.25">
      <c r="A44" s="3" t="s">
        <v>21</v>
      </c>
      <c r="B44" s="2" t="s">
        <v>20</v>
      </c>
      <c r="C44" s="20">
        <v>-1559235</v>
      </c>
      <c r="D44" s="20">
        <v>-1608284</v>
      </c>
      <c r="E44" s="21">
        <v>-1080649</v>
      </c>
      <c r="F44" s="22">
        <v>750000</v>
      </c>
      <c r="G44" s="20">
        <v>752301</v>
      </c>
      <c r="H44" s="23">
        <v>752301</v>
      </c>
      <c r="I44" s="24">
        <v>619000</v>
      </c>
      <c r="J44" s="25">
        <v>400000</v>
      </c>
      <c r="K44" s="20">
        <v>450000</v>
      </c>
      <c r="L44" s="21">
        <v>400000</v>
      </c>
    </row>
    <row r="45" spans="1:12" ht="13.5" x14ac:dyDescent="0.25">
      <c r="A45" s="3" t="s">
        <v>22</v>
      </c>
      <c r="B45" s="2" t="s">
        <v>20</v>
      </c>
      <c r="C45" s="26">
        <v>81348985</v>
      </c>
      <c r="D45" s="26">
        <v>49772252</v>
      </c>
      <c r="E45" s="27">
        <v>51530312</v>
      </c>
      <c r="F45" s="28">
        <v>150000</v>
      </c>
      <c r="G45" s="26">
        <v>856800</v>
      </c>
      <c r="H45" s="29">
        <v>856800</v>
      </c>
      <c r="I45" s="30">
        <v>151181</v>
      </c>
      <c r="J45" s="31">
        <v>950000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>
        <v>1803782</v>
      </c>
      <c r="D46" s="20">
        <v>1582999</v>
      </c>
      <c r="E46" s="21">
        <v>1582999</v>
      </c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62509205</v>
      </c>
      <c r="D47" s="14">
        <f t="shared" ref="D47:L47" si="1">SUM(D48:D52)</f>
        <v>101375560</v>
      </c>
      <c r="E47" s="18">
        <f t="shared" si="1"/>
        <v>102068564</v>
      </c>
      <c r="F47" s="32">
        <f t="shared" si="1"/>
        <v>0</v>
      </c>
      <c r="G47" s="14">
        <f t="shared" si="1"/>
        <v>600000</v>
      </c>
      <c r="H47" s="17">
        <f>SUM(H48:H52)</f>
        <v>600000</v>
      </c>
      <c r="I47" s="33">
        <f t="shared" si="1"/>
        <v>785189</v>
      </c>
      <c r="J47" s="16">
        <f t="shared" si="1"/>
        <v>0</v>
      </c>
      <c r="K47" s="14">
        <f t="shared" si="1"/>
        <v>1000000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62364239</v>
      </c>
      <c r="D48" s="20">
        <v>101230594</v>
      </c>
      <c r="E48" s="21">
        <v>101923598</v>
      </c>
      <c r="F48" s="22"/>
      <c r="G48" s="20">
        <v>600000</v>
      </c>
      <c r="H48" s="23">
        <v>600000</v>
      </c>
      <c r="I48" s="24">
        <v>785189</v>
      </c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144966</v>
      </c>
      <c r="D49" s="20">
        <v>144966</v>
      </c>
      <c r="E49" s="21">
        <v>144966</v>
      </c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>
        <v>1000000</v>
      </c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447301039</v>
      </c>
      <c r="D53" s="14">
        <f t="shared" ref="D53:L53" si="2">SUM(D54:D56)</f>
        <v>456638302</v>
      </c>
      <c r="E53" s="18">
        <f t="shared" si="2"/>
        <v>484973973</v>
      </c>
      <c r="F53" s="32">
        <f t="shared" si="2"/>
        <v>31427200</v>
      </c>
      <c r="G53" s="14">
        <f t="shared" si="2"/>
        <v>60689601</v>
      </c>
      <c r="H53" s="17">
        <f>SUM(H54:H56)</f>
        <v>60689601</v>
      </c>
      <c r="I53" s="33">
        <f t="shared" si="2"/>
        <v>36557545</v>
      </c>
      <c r="J53" s="16">
        <f t="shared" si="2"/>
        <v>54677850</v>
      </c>
      <c r="K53" s="14">
        <f t="shared" si="2"/>
        <v>51388950</v>
      </c>
      <c r="L53" s="18">
        <f t="shared" si="2"/>
        <v>34787100</v>
      </c>
    </row>
    <row r="54" spans="1:12" ht="13.5" x14ac:dyDescent="0.25">
      <c r="A54" s="3" t="s">
        <v>31</v>
      </c>
      <c r="B54" s="2" t="s">
        <v>20</v>
      </c>
      <c r="C54" s="20">
        <v>91365009</v>
      </c>
      <c r="D54" s="20">
        <v>75995231</v>
      </c>
      <c r="E54" s="21">
        <v>92678190</v>
      </c>
      <c r="F54" s="22">
        <v>31377200</v>
      </c>
      <c r="G54" s="20">
        <v>60435601</v>
      </c>
      <c r="H54" s="23">
        <v>60435601</v>
      </c>
      <c r="I54" s="24">
        <v>36505446</v>
      </c>
      <c r="J54" s="25">
        <v>54677850</v>
      </c>
      <c r="K54" s="20">
        <v>51388950</v>
      </c>
      <c r="L54" s="21">
        <v>34787100</v>
      </c>
    </row>
    <row r="55" spans="1:12" ht="13.5" x14ac:dyDescent="0.25">
      <c r="A55" s="3" t="s">
        <v>32</v>
      </c>
      <c r="B55" s="2" t="s">
        <v>20</v>
      </c>
      <c r="C55" s="20">
        <v>355936030</v>
      </c>
      <c r="D55" s="20">
        <v>380643071</v>
      </c>
      <c r="E55" s="21">
        <v>392295783</v>
      </c>
      <c r="F55" s="22">
        <v>50000</v>
      </c>
      <c r="G55" s="20">
        <v>254000</v>
      </c>
      <c r="H55" s="23">
        <v>254000</v>
      </c>
      <c r="I55" s="24">
        <v>52099</v>
      </c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64607867</v>
      </c>
      <c r="D57" s="14">
        <f t="shared" ref="D57:L57" si="3">SUM(D58:D61)</f>
        <v>70286299</v>
      </c>
      <c r="E57" s="18">
        <f t="shared" si="3"/>
        <v>70503199</v>
      </c>
      <c r="F57" s="32">
        <f t="shared" si="3"/>
        <v>1550000</v>
      </c>
      <c r="G57" s="14">
        <f t="shared" si="3"/>
        <v>2751248</v>
      </c>
      <c r="H57" s="17">
        <f>SUM(H58:H61)</f>
        <v>2751248</v>
      </c>
      <c r="I57" s="33">
        <f t="shared" si="3"/>
        <v>1271142</v>
      </c>
      <c r="J57" s="16">
        <f t="shared" si="3"/>
        <v>6120000</v>
      </c>
      <c r="K57" s="14">
        <f t="shared" si="3"/>
        <v>8250000</v>
      </c>
      <c r="L57" s="18">
        <f t="shared" si="3"/>
        <v>11453000</v>
      </c>
    </row>
    <row r="58" spans="1:12" ht="13.5" x14ac:dyDescent="0.25">
      <c r="A58" s="3" t="s">
        <v>35</v>
      </c>
      <c r="B58" s="2" t="s">
        <v>20</v>
      </c>
      <c r="C58" s="20">
        <v>53547817</v>
      </c>
      <c r="D58" s="20">
        <v>55198346</v>
      </c>
      <c r="E58" s="21">
        <v>55415246</v>
      </c>
      <c r="F58" s="22"/>
      <c r="G58" s="20">
        <v>173040</v>
      </c>
      <c r="H58" s="23">
        <v>173040</v>
      </c>
      <c r="I58" s="24">
        <v>173040</v>
      </c>
      <c r="J58" s="25">
        <v>5560000</v>
      </c>
      <c r="K58" s="20">
        <v>8250000</v>
      </c>
      <c r="L58" s="21">
        <v>11453000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11060050</v>
      </c>
      <c r="D61" s="20">
        <v>15087953</v>
      </c>
      <c r="E61" s="21">
        <v>15087953</v>
      </c>
      <c r="F61" s="22">
        <v>1550000</v>
      </c>
      <c r="G61" s="20">
        <v>2578208</v>
      </c>
      <c r="H61" s="23">
        <v>2578208</v>
      </c>
      <c r="I61" s="24">
        <v>1098102</v>
      </c>
      <c r="J61" s="25">
        <v>560000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>
        <v>1127000</v>
      </c>
      <c r="D62" s="14">
        <v>1127000</v>
      </c>
      <c r="E62" s="18">
        <v>1127000</v>
      </c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657138643</v>
      </c>
      <c r="D63" s="66">
        <f t="shared" ref="D63:L63" si="4">+D43+D47+D53+D57+D62</f>
        <v>679174128</v>
      </c>
      <c r="E63" s="67">
        <f t="shared" si="4"/>
        <v>710705398</v>
      </c>
      <c r="F63" s="68">
        <f t="shared" si="4"/>
        <v>33877200</v>
      </c>
      <c r="G63" s="66">
        <f t="shared" si="4"/>
        <v>65649950</v>
      </c>
      <c r="H63" s="69">
        <f t="shared" si="4"/>
        <v>65649950</v>
      </c>
      <c r="I63" s="70">
        <f t="shared" si="4"/>
        <v>39384057</v>
      </c>
      <c r="J63" s="71">
        <f t="shared" si="4"/>
        <v>62147850</v>
      </c>
      <c r="K63" s="66">
        <f t="shared" si="4"/>
        <v>61088950</v>
      </c>
      <c r="L63" s="67">
        <f t="shared" si="4"/>
        <v>46640100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564065850</v>
      </c>
      <c r="D66" s="20">
        <v>612521599</v>
      </c>
      <c r="E66" s="34">
        <v>641249074</v>
      </c>
      <c r="F66" s="25">
        <v>31327200</v>
      </c>
      <c r="G66" s="20">
        <v>59443501</v>
      </c>
      <c r="H66" s="23">
        <v>59443501</v>
      </c>
      <c r="I66" s="21">
        <v>36453347</v>
      </c>
      <c r="J66" s="35">
        <v>59537850</v>
      </c>
      <c r="K66" s="20">
        <v>59638950</v>
      </c>
      <c r="L66" s="23">
        <v>46240100</v>
      </c>
    </row>
    <row r="67" spans="1:12" ht="13.5" x14ac:dyDescent="0.25">
      <c r="A67" s="3" t="s">
        <v>45</v>
      </c>
      <c r="B67" s="2" t="s">
        <v>20</v>
      </c>
      <c r="C67" s="20">
        <v>176964</v>
      </c>
      <c r="D67" s="20">
        <v>176964</v>
      </c>
      <c r="E67" s="21">
        <v>176964</v>
      </c>
      <c r="F67" s="22"/>
      <c r="G67" s="20">
        <v>2526108</v>
      </c>
      <c r="H67" s="23">
        <v>2526108</v>
      </c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564242814</v>
      </c>
      <c r="D70" s="36">
        <f t="shared" ref="D70:L70" si="5">SUM(D66:D69)</f>
        <v>612698563</v>
      </c>
      <c r="E70" s="37">
        <f t="shared" si="5"/>
        <v>641426038</v>
      </c>
      <c r="F70" s="38">
        <f t="shared" si="5"/>
        <v>31327200</v>
      </c>
      <c r="G70" s="36">
        <f t="shared" si="5"/>
        <v>61969609</v>
      </c>
      <c r="H70" s="39">
        <f t="shared" si="5"/>
        <v>61969609</v>
      </c>
      <c r="I70" s="40">
        <f t="shared" si="5"/>
        <v>36453347</v>
      </c>
      <c r="J70" s="41">
        <f t="shared" si="5"/>
        <v>59537850</v>
      </c>
      <c r="K70" s="36">
        <f t="shared" si="5"/>
        <v>59638950</v>
      </c>
      <c r="L70" s="37">
        <f t="shared" si="5"/>
        <v>46240100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312227</v>
      </c>
      <c r="D72" s="20">
        <v>670233</v>
      </c>
      <c r="E72" s="21">
        <v>670233</v>
      </c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58451023</v>
      </c>
      <c r="D73" s="20">
        <v>65805332</v>
      </c>
      <c r="E73" s="21">
        <v>68609127</v>
      </c>
      <c r="F73" s="22">
        <v>2550000</v>
      </c>
      <c r="G73" s="20">
        <v>3680341</v>
      </c>
      <c r="H73" s="23">
        <v>3680341</v>
      </c>
      <c r="I73" s="24">
        <v>2930710</v>
      </c>
      <c r="J73" s="25">
        <v>2610000</v>
      </c>
      <c r="K73" s="20">
        <v>1450000</v>
      </c>
      <c r="L73" s="21">
        <v>400000</v>
      </c>
    </row>
    <row r="74" spans="1:12" ht="13.5" x14ac:dyDescent="0.25">
      <c r="A74" s="4" t="s">
        <v>53</v>
      </c>
      <c r="B74" s="5" t="s">
        <v>54</v>
      </c>
      <c r="C74" s="66">
        <f>SUM(C70:C73)</f>
        <v>623006064</v>
      </c>
      <c r="D74" s="66">
        <f t="shared" ref="D74:L74" si="6">SUM(D70:D73)</f>
        <v>679174128</v>
      </c>
      <c r="E74" s="67">
        <f t="shared" si="6"/>
        <v>710705398</v>
      </c>
      <c r="F74" s="68">
        <f t="shared" si="6"/>
        <v>33877200</v>
      </c>
      <c r="G74" s="66">
        <f t="shared" si="6"/>
        <v>65649950</v>
      </c>
      <c r="H74" s="69">
        <f t="shared" si="6"/>
        <v>65649950</v>
      </c>
      <c r="I74" s="70">
        <f t="shared" si="6"/>
        <v>39384057</v>
      </c>
      <c r="J74" s="71">
        <f t="shared" si="6"/>
        <v>62147850</v>
      </c>
      <c r="K74" s="66">
        <f t="shared" si="6"/>
        <v>61088950</v>
      </c>
      <c r="L74" s="67">
        <f t="shared" si="6"/>
        <v>46640100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624392310</v>
      </c>
      <c r="D43" s="14">
        <f t="shared" ref="D43:L43" si="0">SUM(D44:D46)</f>
        <v>608433257</v>
      </c>
      <c r="E43" s="15">
        <f t="shared" si="0"/>
        <v>614023719</v>
      </c>
      <c r="F43" s="16">
        <f t="shared" si="0"/>
        <v>6397533</v>
      </c>
      <c r="G43" s="14">
        <f t="shared" si="0"/>
        <v>6939489</v>
      </c>
      <c r="H43" s="17">
        <f>SUM(H44:H46)</f>
        <v>6939489</v>
      </c>
      <c r="I43" s="18">
        <f t="shared" si="0"/>
        <v>20212861</v>
      </c>
      <c r="J43" s="19">
        <f t="shared" si="0"/>
        <v>7136089</v>
      </c>
      <c r="K43" s="14">
        <f t="shared" si="0"/>
        <v>5929483</v>
      </c>
      <c r="L43" s="17">
        <f t="shared" si="0"/>
        <v>1472992</v>
      </c>
    </row>
    <row r="44" spans="1:12" ht="13.5" x14ac:dyDescent="0.25">
      <c r="A44" s="3" t="s">
        <v>21</v>
      </c>
      <c r="B44" s="2" t="s">
        <v>20</v>
      </c>
      <c r="C44" s="20">
        <v>23222</v>
      </c>
      <c r="D44" s="20">
        <v>23222</v>
      </c>
      <c r="E44" s="21">
        <v>23222</v>
      </c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624369088</v>
      </c>
      <c r="D45" s="26">
        <v>608410035</v>
      </c>
      <c r="E45" s="27">
        <v>614000497</v>
      </c>
      <c r="F45" s="28">
        <v>6397533</v>
      </c>
      <c r="G45" s="26">
        <v>6939489</v>
      </c>
      <c r="H45" s="29">
        <v>6939489</v>
      </c>
      <c r="I45" s="30">
        <v>20212861</v>
      </c>
      <c r="J45" s="31">
        <v>7136089</v>
      </c>
      <c r="K45" s="26">
        <v>5929483</v>
      </c>
      <c r="L45" s="27">
        <v>1472992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4049143</v>
      </c>
      <c r="D47" s="14">
        <f t="shared" ref="D47:L47" si="1">SUM(D48:D52)</f>
        <v>4240653</v>
      </c>
      <c r="E47" s="18">
        <f t="shared" si="1"/>
        <v>10958993</v>
      </c>
      <c r="F47" s="32">
        <f t="shared" si="1"/>
        <v>10412185</v>
      </c>
      <c r="G47" s="14">
        <f t="shared" si="1"/>
        <v>14131575</v>
      </c>
      <c r="H47" s="17">
        <f>SUM(H48:H52)</f>
        <v>14131575</v>
      </c>
      <c r="I47" s="33">
        <f t="shared" si="1"/>
        <v>3191926</v>
      </c>
      <c r="J47" s="16">
        <f t="shared" si="1"/>
        <v>6719713</v>
      </c>
      <c r="K47" s="14">
        <f t="shared" si="1"/>
        <v>4777868</v>
      </c>
      <c r="L47" s="18">
        <f t="shared" si="1"/>
        <v>5408979</v>
      </c>
    </row>
    <row r="48" spans="1:12" ht="13.5" x14ac:dyDescent="0.25">
      <c r="A48" s="3" t="s">
        <v>25</v>
      </c>
      <c r="B48" s="2" t="s">
        <v>20</v>
      </c>
      <c r="C48" s="20">
        <v>4023217</v>
      </c>
      <c r="D48" s="20">
        <v>4214727</v>
      </c>
      <c r="E48" s="21">
        <v>6072290</v>
      </c>
      <c r="F48" s="22">
        <v>8354767</v>
      </c>
      <c r="G48" s="20">
        <v>10335549</v>
      </c>
      <c r="H48" s="23">
        <v>10335549</v>
      </c>
      <c r="I48" s="24">
        <v>-728819</v>
      </c>
      <c r="J48" s="25">
        <v>3772255</v>
      </c>
      <c r="K48" s="20">
        <v>4777868</v>
      </c>
      <c r="L48" s="21">
        <v>5408979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>
        <v>4860777</v>
      </c>
      <c r="F49" s="22">
        <v>1987853</v>
      </c>
      <c r="G49" s="20">
        <v>3726461</v>
      </c>
      <c r="H49" s="23">
        <v>3726461</v>
      </c>
      <c r="I49" s="24">
        <v>3920745</v>
      </c>
      <c r="J49" s="25">
        <v>2947458</v>
      </c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>
        <v>25926</v>
      </c>
      <c r="D51" s="20">
        <v>25926</v>
      </c>
      <c r="E51" s="21">
        <v>25926</v>
      </c>
      <c r="F51" s="22">
        <v>69565</v>
      </c>
      <c r="G51" s="20">
        <v>69565</v>
      </c>
      <c r="H51" s="23">
        <v>69565</v>
      </c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9075709</v>
      </c>
      <c r="D53" s="14">
        <f t="shared" ref="D53:L53" si="2">SUM(D54:D56)</f>
        <v>18692884</v>
      </c>
      <c r="E53" s="18">
        <f t="shared" si="2"/>
        <v>3259404</v>
      </c>
      <c r="F53" s="32">
        <f t="shared" si="2"/>
        <v>11049487</v>
      </c>
      <c r="G53" s="14">
        <f t="shared" si="2"/>
        <v>12343355</v>
      </c>
      <c r="H53" s="17">
        <f>SUM(H54:H56)</f>
        <v>12343355</v>
      </c>
      <c r="I53" s="33">
        <f t="shared" si="2"/>
        <v>6441452</v>
      </c>
      <c r="J53" s="16">
        <f t="shared" si="2"/>
        <v>19779585</v>
      </c>
      <c r="K53" s="14">
        <f t="shared" si="2"/>
        <v>16247666</v>
      </c>
      <c r="L53" s="18">
        <f t="shared" si="2"/>
        <v>17890726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>
        <v>315899</v>
      </c>
      <c r="F54" s="22">
        <v>1747826</v>
      </c>
      <c r="G54" s="20">
        <v>2309256</v>
      </c>
      <c r="H54" s="23">
        <v>2309256</v>
      </c>
      <c r="I54" s="24">
        <v>300560</v>
      </c>
      <c r="J54" s="25">
        <v>8723482</v>
      </c>
      <c r="K54" s="20">
        <v>2653044</v>
      </c>
      <c r="L54" s="21">
        <v>2957652</v>
      </c>
    </row>
    <row r="55" spans="1:12" ht="13.5" x14ac:dyDescent="0.25">
      <c r="A55" s="3" t="s">
        <v>32</v>
      </c>
      <c r="B55" s="2" t="s">
        <v>20</v>
      </c>
      <c r="C55" s="20">
        <v>9075709</v>
      </c>
      <c r="D55" s="20">
        <v>18692884</v>
      </c>
      <c r="E55" s="21">
        <v>2943505</v>
      </c>
      <c r="F55" s="22">
        <v>9301661</v>
      </c>
      <c r="G55" s="20">
        <v>10034099</v>
      </c>
      <c r="H55" s="23">
        <v>10034099</v>
      </c>
      <c r="I55" s="24">
        <v>6140892</v>
      </c>
      <c r="J55" s="25">
        <v>11056103</v>
      </c>
      <c r="K55" s="20">
        <v>13594622</v>
      </c>
      <c r="L55" s="21">
        <v>14933074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13363305</v>
      </c>
      <c r="D57" s="14">
        <f t="shared" ref="D57:L57" si="3">SUM(D58:D61)</f>
        <v>2854597</v>
      </c>
      <c r="E57" s="18">
        <f t="shared" si="3"/>
        <v>4172076</v>
      </c>
      <c r="F57" s="32">
        <f t="shared" si="3"/>
        <v>6493636</v>
      </c>
      <c r="G57" s="14">
        <f t="shared" si="3"/>
        <v>3766529</v>
      </c>
      <c r="H57" s="17">
        <f>SUM(H58:H61)</f>
        <v>3766529</v>
      </c>
      <c r="I57" s="33">
        <f t="shared" si="3"/>
        <v>4537382</v>
      </c>
      <c r="J57" s="16">
        <f t="shared" si="3"/>
        <v>9666360</v>
      </c>
      <c r="K57" s="14">
        <f t="shared" si="3"/>
        <v>11475075</v>
      </c>
      <c r="L57" s="18">
        <f t="shared" si="3"/>
        <v>10465757</v>
      </c>
    </row>
    <row r="58" spans="1:12" ht="13.5" x14ac:dyDescent="0.25">
      <c r="A58" s="3" t="s">
        <v>35</v>
      </c>
      <c r="B58" s="2" t="s">
        <v>20</v>
      </c>
      <c r="C58" s="20">
        <v>12934920</v>
      </c>
      <c r="D58" s="20">
        <v>2426212</v>
      </c>
      <c r="E58" s="21">
        <v>3094551</v>
      </c>
      <c r="F58" s="22">
        <v>6109469</v>
      </c>
      <c r="G58" s="20">
        <v>3766529</v>
      </c>
      <c r="H58" s="23">
        <v>3766529</v>
      </c>
      <c r="I58" s="24">
        <v>4537382</v>
      </c>
      <c r="J58" s="25">
        <v>9492447</v>
      </c>
      <c r="K58" s="20">
        <v>11383858</v>
      </c>
      <c r="L58" s="21">
        <v>10370252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428385</v>
      </c>
      <c r="D61" s="20">
        <v>428385</v>
      </c>
      <c r="E61" s="21">
        <v>1077525</v>
      </c>
      <c r="F61" s="22">
        <v>384167</v>
      </c>
      <c r="G61" s="20"/>
      <c r="H61" s="23"/>
      <c r="I61" s="24"/>
      <c r="J61" s="25">
        <v>173913</v>
      </c>
      <c r="K61" s="20">
        <v>91217</v>
      </c>
      <c r="L61" s="21">
        <v>95505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650880467</v>
      </c>
      <c r="D63" s="66">
        <f t="shared" ref="D63:L63" si="4">+D43+D47+D53+D57+D62</f>
        <v>634221391</v>
      </c>
      <c r="E63" s="67">
        <f t="shared" si="4"/>
        <v>632414192</v>
      </c>
      <c r="F63" s="68">
        <f t="shared" si="4"/>
        <v>34352841</v>
      </c>
      <c r="G63" s="66">
        <f t="shared" si="4"/>
        <v>37180948</v>
      </c>
      <c r="H63" s="69">
        <f t="shared" si="4"/>
        <v>37180948</v>
      </c>
      <c r="I63" s="70">
        <f t="shared" si="4"/>
        <v>34383621</v>
      </c>
      <c r="J63" s="71">
        <f t="shared" si="4"/>
        <v>43301747</v>
      </c>
      <c r="K63" s="66">
        <f t="shared" si="4"/>
        <v>38430092</v>
      </c>
      <c r="L63" s="67">
        <f t="shared" si="4"/>
        <v>35238454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25963846</v>
      </c>
      <c r="D66" s="20">
        <v>23083697</v>
      </c>
      <c r="E66" s="34">
        <v>14702150</v>
      </c>
      <c r="F66" s="25">
        <v>24875525</v>
      </c>
      <c r="G66" s="20">
        <v>26662636</v>
      </c>
      <c r="H66" s="23">
        <v>26662636</v>
      </c>
      <c r="I66" s="21">
        <v>13177852</v>
      </c>
      <c r="J66" s="35">
        <v>27569696</v>
      </c>
      <c r="K66" s="20">
        <v>32446357</v>
      </c>
      <c r="L66" s="23">
        <v>33710401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>
        <v>2608696</v>
      </c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25963846</v>
      </c>
      <c r="D70" s="36">
        <f t="shared" ref="D70:L70" si="5">SUM(D66:D69)</f>
        <v>23083697</v>
      </c>
      <c r="E70" s="37">
        <f t="shared" si="5"/>
        <v>14702150</v>
      </c>
      <c r="F70" s="38">
        <f t="shared" si="5"/>
        <v>24875525</v>
      </c>
      <c r="G70" s="36">
        <f t="shared" si="5"/>
        <v>26662636</v>
      </c>
      <c r="H70" s="39">
        <f t="shared" si="5"/>
        <v>26662636</v>
      </c>
      <c r="I70" s="40">
        <f t="shared" si="5"/>
        <v>13177852</v>
      </c>
      <c r="J70" s="41">
        <f t="shared" si="5"/>
        <v>30178392</v>
      </c>
      <c r="K70" s="36">
        <f t="shared" si="5"/>
        <v>32446357</v>
      </c>
      <c r="L70" s="37">
        <f t="shared" si="5"/>
        <v>33710401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8743545</v>
      </c>
      <c r="D73" s="20">
        <v>12445078</v>
      </c>
      <c r="E73" s="21">
        <v>617712042</v>
      </c>
      <c r="F73" s="22">
        <v>9477316</v>
      </c>
      <c r="G73" s="20">
        <v>10518312</v>
      </c>
      <c r="H73" s="23">
        <v>10518312</v>
      </c>
      <c r="I73" s="24">
        <v>21205769</v>
      </c>
      <c r="J73" s="25">
        <v>13123355</v>
      </c>
      <c r="K73" s="20">
        <v>5983735</v>
      </c>
      <c r="L73" s="21">
        <v>1528053</v>
      </c>
    </row>
    <row r="74" spans="1:12" ht="13.5" x14ac:dyDescent="0.25">
      <c r="A74" s="4" t="s">
        <v>53</v>
      </c>
      <c r="B74" s="5" t="s">
        <v>54</v>
      </c>
      <c r="C74" s="66">
        <f>SUM(C70:C73)</f>
        <v>34707391</v>
      </c>
      <c r="D74" s="66">
        <f t="shared" ref="D74:L74" si="6">SUM(D70:D73)</f>
        <v>35528775</v>
      </c>
      <c r="E74" s="67">
        <f t="shared" si="6"/>
        <v>632414192</v>
      </c>
      <c r="F74" s="68">
        <f t="shared" si="6"/>
        <v>34352841</v>
      </c>
      <c r="G74" s="66">
        <f t="shared" si="6"/>
        <v>37180948</v>
      </c>
      <c r="H74" s="69">
        <f t="shared" si="6"/>
        <v>37180948</v>
      </c>
      <c r="I74" s="70">
        <f t="shared" si="6"/>
        <v>34383621</v>
      </c>
      <c r="J74" s="71">
        <f t="shared" si="6"/>
        <v>43301747</v>
      </c>
      <c r="K74" s="66">
        <f t="shared" si="6"/>
        <v>38430092</v>
      </c>
      <c r="L74" s="67">
        <f t="shared" si="6"/>
        <v>35238454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115.15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115.15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115.15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115.15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115.15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115.15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115.15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115.15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115.15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115.15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115.15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115.15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115.15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115.15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115.15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115.15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115.15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115.15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115.15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115.15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115.15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115.15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115.15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115.15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115.15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115.15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115.15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115.15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115.15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115.15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115.15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115.15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115.15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115.15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115.15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115.15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115.15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0</v>
      </c>
      <c r="D43" s="14">
        <f t="shared" ref="D43:L43" si="0">SUM(D44:D46)</f>
        <v>0</v>
      </c>
      <c r="E43" s="15">
        <f t="shared" si="0"/>
        <v>1274634</v>
      </c>
      <c r="F43" s="16">
        <f t="shared" si="0"/>
        <v>0</v>
      </c>
      <c r="G43" s="14">
        <f t="shared" si="0"/>
        <v>0</v>
      </c>
      <c r="H43" s="17">
        <f>SUM(H44:H46)</f>
        <v>0</v>
      </c>
      <c r="I43" s="18">
        <f t="shared" si="0"/>
        <v>21739</v>
      </c>
      <c r="J43" s="19">
        <f t="shared" si="0"/>
        <v>782609</v>
      </c>
      <c r="K43" s="14">
        <f t="shared" si="0"/>
        <v>818609</v>
      </c>
      <c r="L43" s="17">
        <f t="shared" si="0"/>
        <v>856265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/>
      <c r="D45" s="26"/>
      <c r="E45" s="27">
        <v>1274634</v>
      </c>
      <c r="F45" s="28"/>
      <c r="G45" s="26"/>
      <c r="H45" s="29"/>
      <c r="I45" s="30">
        <v>21739</v>
      </c>
      <c r="J45" s="31">
        <v>782609</v>
      </c>
      <c r="K45" s="26">
        <v>818609</v>
      </c>
      <c r="L45" s="27">
        <v>856265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21850</v>
      </c>
      <c r="J47" s="16">
        <f t="shared" si="1"/>
        <v>2608696</v>
      </c>
      <c r="K47" s="14">
        <f t="shared" si="1"/>
        <v>2728696</v>
      </c>
      <c r="L47" s="18">
        <f t="shared" si="1"/>
        <v>2854216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>
        <v>21850</v>
      </c>
      <c r="J50" s="25">
        <v>2608696</v>
      </c>
      <c r="K50" s="20">
        <v>2728696</v>
      </c>
      <c r="L50" s="21">
        <v>2854216</v>
      </c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5912</v>
      </c>
      <c r="E53" s="18">
        <f t="shared" si="2"/>
        <v>35311668</v>
      </c>
      <c r="F53" s="32">
        <f t="shared" si="2"/>
        <v>38260872</v>
      </c>
      <c r="G53" s="14">
        <f t="shared" si="2"/>
        <v>70119132</v>
      </c>
      <c r="H53" s="17">
        <f>SUM(H54:H56)</f>
        <v>70119132</v>
      </c>
      <c r="I53" s="33">
        <f t="shared" si="2"/>
        <v>59685484</v>
      </c>
      <c r="J53" s="16">
        <f t="shared" si="2"/>
        <v>43779376</v>
      </c>
      <c r="K53" s="14">
        <f t="shared" si="2"/>
        <v>41428238</v>
      </c>
      <c r="L53" s="18">
        <f t="shared" si="2"/>
        <v>44787962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>
        <v>5912</v>
      </c>
      <c r="E55" s="21">
        <v>35311668</v>
      </c>
      <c r="F55" s="22">
        <v>38260872</v>
      </c>
      <c r="G55" s="20">
        <v>70119132</v>
      </c>
      <c r="H55" s="23">
        <v>70119132</v>
      </c>
      <c r="I55" s="24">
        <v>59685484</v>
      </c>
      <c r="J55" s="25">
        <v>43779376</v>
      </c>
      <c r="K55" s="20">
        <v>41428238</v>
      </c>
      <c r="L55" s="21">
        <v>44787962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10200062</v>
      </c>
      <c r="E57" s="18">
        <f t="shared" si="3"/>
        <v>11863702</v>
      </c>
      <c r="F57" s="32">
        <f t="shared" si="3"/>
        <v>5130435</v>
      </c>
      <c r="G57" s="14">
        <f t="shared" si="3"/>
        <v>5130435</v>
      </c>
      <c r="H57" s="17">
        <f>SUM(H58:H61)</f>
        <v>5130435</v>
      </c>
      <c r="I57" s="33">
        <f t="shared" si="3"/>
        <v>4992046</v>
      </c>
      <c r="J57" s="16">
        <f t="shared" si="3"/>
        <v>355653</v>
      </c>
      <c r="K57" s="14">
        <f t="shared" si="3"/>
        <v>372013</v>
      </c>
      <c r="L57" s="18">
        <f t="shared" si="3"/>
        <v>389126</v>
      </c>
    </row>
    <row r="58" spans="1:12" ht="13.5" x14ac:dyDescent="0.25">
      <c r="A58" s="3" t="s">
        <v>35</v>
      </c>
      <c r="B58" s="2" t="s">
        <v>20</v>
      </c>
      <c r="C58" s="20"/>
      <c r="D58" s="20">
        <v>10200062</v>
      </c>
      <c r="E58" s="21">
        <v>11863702</v>
      </c>
      <c r="F58" s="22">
        <v>5130435</v>
      </c>
      <c r="G58" s="20">
        <v>5130435</v>
      </c>
      <c r="H58" s="23">
        <v>5130435</v>
      </c>
      <c r="I58" s="24">
        <v>4992046</v>
      </c>
      <c r="J58" s="25">
        <v>355653</v>
      </c>
      <c r="K58" s="20">
        <v>372013</v>
      </c>
      <c r="L58" s="21">
        <v>389126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0</v>
      </c>
      <c r="D63" s="66">
        <f t="shared" ref="D63:L63" si="4">+D43+D47+D53+D57+D62</f>
        <v>10205974</v>
      </c>
      <c r="E63" s="67">
        <f t="shared" si="4"/>
        <v>48450004</v>
      </c>
      <c r="F63" s="68">
        <f t="shared" si="4"/>
        <v>43391307</v>
      </c>
      <c r="G63" s="66">
        <f t="shared" si="4"/>
        <v>75249567</v>
      </c>
      <c r="H63" s="69">
        <f t="shared" si="4"/>
        <v>75249567</v>
      </c>
      <c r="I63" s="70">
        <f t="shared" si="4"/>
        <v>64721119</v>
      </c>
      <c r="J63" s="71">
        <f t="shared" si="4"/>
        <v>47526334</v>
      </c>
      <c r="K63" s="66">
        <f t="shared" si="4"/>
        <v>45347556</v>
      </c>
      <c r="L63" s="67">
        <f t="shared" si="4"/>
        <v>48887569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>
        <v>5912</v>
      </c>
      <c r="E66" s="34">
        <v>36359182</v>
      </c>
      <c r="F66" s="25">
        <v>43391307</v>
      </c>
      <c r="G66" s="20">
        <v>72640871</v>
      </c>
      <c r="H66" s="23">
        <v>72640871</v>
      </c>
      <c r="I66" s="21">
        <v>64300736</v>
      </c>
      <c r="J66" s="35">
        <v>42395899</v>
      </c>
      <c r="K66" s="20">
        <v>39981121</v>
      </c>
      <c r="L66" s="23">
        <v>43274278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>
        <v>376794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5912</v>
      </c>
      <c r="E70" s="37">
        <f t="shared" si="5"/>
        <v>36359182</v>
      </c>
      <c r="F70" s="38">
        <f t="shared" si="5"/>
        <v>43391307</v>
      </c>
      <c r="G70" s="36">
        <f t="shared" si="5"/>
        <v>72640871</v>
      </c>
      <c r="H70" s="39">
        <f t="shared" si="5"/>
        <v>72640871</v>
      </c>
      <c r="I70" s="40">
        <f t="shared" si="5"/>
        <v>64677530</v>
      </c>
      <c r="J70" s="41">
        <f t="shared" si="5"/>
        <v>42395899</v>
      </c>
      <c r="K70" s="36">
        <f t="shared" si="5"/>
        <v>39981121</v>
      </c>
      <c r="L70" s="37">
        <f t="shared" si="5"/>
        <v>43274278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/>
      <c r="E73" s="21"/>
      <c r="F73" s="22"/>
      <c r="G73" s="20">
        <v>2608696</v>
      </c>
      <c r="H73" s="23">
        <v>2608696</v>
      </c>
      <c r="I73" s="24">
        <v>21850</v>
      </c>
      <c r="J73" s="25">
        <v>5130435</v>
      </c>
      <c r="K73" s="20">
        <v>5366435</v>
      </c>
      <c r="L73" s="21">
        <v>5613291</v>
      </c>
    </row>
    <row r="74" spans="1:12" ht="13.5" x14ac:dyDescent="0.25">
      <c r="A74" s="4" t="s">
        <v>53</v>
      </c>
      <c r="B74" s="5" t="s">
        <v>54</v>
      </c>
      <c r="C74" s="66">
        <f>SUM(C70:C73)</f>
        <v>0</v>
      </c>
      <c r="D74" s="66">
        <f t="shared" ref="D74:L74" si="6">SUM(D70:D73)</f>
        <v>5912</v>
      </c>
      <c r="E74" s="67">
        <f t="shared" si="6"/>
        <v>36359182</v>
      </c>
      <c r="F74" s="68">
        <f t="shared" si="6"/>
        <v>43391307</v>
      </c>
      <c r="G74" s="66">
        <f t="shared" si="6"/>
        <v>75249567</v>
      </c>
      <c r="H74" s="69">
        <f t="shared" si="6"/>
        <v>75249567</v>
      </c>
      <c r="I74" s="70">
        <f t="shared" si="6"/>
        <v>64699380</v>
      </c>
      <c r="J74" s="71">
        <f t="shared" si="6"/>
        <v>47526334</v>
      </c>
      <c r="K74" s="66">
        <f t="shared" si="6"/>
        <v>45347556</v>
      </c>
      <c r="L74" s="67">
        <f t="shared" si="6"/>
        <v>48887569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-39621891</v>
      </c>
      <c r="D43" s="14">
        <f t="shared" ref="D43:L43" si="0">SUM(D44:D46)</f>
        <v>-947094</v>
      </c>
      <c r="E43" s="15">
        <f t="shared" si="0"/>
        <v>14106941</v>
      </c>
      <c r="F43" s="16">
        <f t="shared" si="0"/>
        <v>22751750</v>
      </c>
      <c r="G43" s="14">
        <f t="shared" si="0"/>
        <v>17164992</v>
      </c>
      <c r="H43" s="17">
        <f>SUM(H44:H46)</f>
        <v>17164992</v>
      </c>
      <c r="I43" s="18">
        <f t="shared" si="0"/>
        <v>12069669</v>
      </c>
      <c r="J43" s="19">
        <f t="shared" si="0"/>
        <v>39384984</v>
      </c>
      <c r="K43" s="14">
        <f t="shared" si="0"/>
        <v>46401410</v>
      </c>
      <c r="L43" s="17">
        <f t="shared" si="0"/>
        <v>27875327</v>
      </c>
    </row>
    <row r="44" spans="1:12" ht="13.5" x14ac:dyDescent="0.25">
      <c r="A44" s="3" t="s">
        <v>21</v>
      </c>
      <c r="B44" s="2" t="s">
        <v>20</v>
      </c>
      <c r="C44" s="20">
        <v>-33218063</v>
      </c>
      <c r="D44" s="20">
        <v>-250127</v>
      </c>
      <c r="E44" s="21">
        <v>3984168</v>
      </c>
      <c r="F44" s="22">
        <v>300000</v>
      </c>
      <c r="G44" s="20">
        <v>300000</v>
      </c>
      <c r="H44" s="23">
        <v>300000</v>
      </c>
      <c r="I44" s="24">
        <v>251580</v>
      </c>
      <c r="J44" s="25">
        <v>444996</v>
      </c>
      <c r="K44" s="20">
        <v>465470</v>
      </c>
      <c r="L44" s="21">
        <v>486882</v>
      </c>
    </row>
    <row r="45" spans="1:12" ht="13.5" x14ac:dyDescent="0.25">
      <c r="A45" s="3" t="s">
        <v>22</v>
      </c>
      <c r="B45" s="2" t="s">
        <v>20</v>
      </c>
      <c r="C45" s="26">
        <v>-6353812</v>
      </c>
      <c r="D45" s="26">
        <v>-696967</v>
      </c>
      <c r="E45" s="27">
        <v>10122773</v>
      </c>
      <c r="F45" s="28">
        <v>22451750</v>
      </c>
      <c r="G45" s="26">
        <v>16864992</v>
      </c>
      <c r="H45" s="29">
        <v>16864992</v>
      </c>
      <c r="I45" s="30">
        <v>11818089</v>
      </c>
      <c r="J45" s="31">
        <v>38939988</v>
      </c>
      <c r="K45" s="26">
        <v>45935940</v>
      </c>
      <c r="L45" s="27">
        <v>27388445</v>
      </c>
    </row>
    <row r="46" spans="1:12" ht="13.5" x14ac:dyDescent="0.25">
      <c r="A46" s="3" t="s">
        <v>23</v>
      </c>
      <c r="B46" s="2" t="s">
        <v>20</v>
      </c>
      <c r="C46" s="20">
        <v>-50016</v>
      </c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-2080023</v>
      </c>
      <c r="D47" s="14">
        <f t="shared" ref="D47:L47" si="1">SUM(D48:D52)</f>
        <v>55313</v>
      </c>
      <c r="E47" s="18">
        <f t="shared" si="1"/>
        <v>211721</v>
      </c>
      <c r="F47" s="32">
        <f t="shared" si="1"/>
        <v>7900000</v>
      </c>
      <c r="G47" s="14">
        <f t="shared" si="1"/>
        <v>7760340</v>
      </c>
      <c r="H47" s="17">
        <f>SUM(H48:H52)</f>
        <v>7760340</v>
      </c>
      <c r="I47" s="33">
        <f t="shared" si="1"/>
        <v>6905078</v>
      </c>
      <c r="J47" s="16">
        <f t="shared" si="1"/>
        <v>9879996</v>
      </c>
      <c r="K47" s="14">
        <f t="shared" si="1"/>
        <v>10334480</v>
      </c>
      <c r="L47" s="18">
        <f t="shared" si="1"/>
        <v>1732620</v>
      </c>
    </row>
    <row r="48" spans="1:12" ht="13.5" x14ac:dyDescent="0.25">
      <c r="A48" s="3" t="s">
        <v>25</v>
      </c>
      <c r="B48" s="2" t="s">
        <v>20</v>
      </c>
      <c r="C48" s="20">
        <v>-271435</v>
      </c>
      <c r="D48" s="20"/>
      <c r="E48" s="21"/>
      <c r="F48" s="22"/>
      <c r="G48" s="20"/>
      <c r="H48" s="23"/>
      <c r="I48" s="24"/>
      <c r="J48" s="25">
        <v>2200008</v>
      </c>
      <c r="K48" s="20">
        <v>2301200</v>
      </c>
      <c r="L48" s="21">
        <v>875293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-1632497</v>
      </c>
      <c r="D50" s="20">
        <v>1</v>
      </c>
      <c r="E50" s="21">
        <v>-150923</v>
      </c>
      <c r="F50" s="22">
        <v>7300000</v>
      </c>
      <c r="G50" s="20">
        <v>7160340</v>
      </c>
      <c r="H50" s="23">
        <v>7160340</v>
      </c>
      <c r="I50" s="24">
        <v>6360334</v>
      </c>
      <c r="J50" s="25">
        <v>7050000</v>
      </c>
      <c r="K50" s="20">
        <v>7374300</v>
      </c>
      <c r="L50" s="21">
        <v>168034</v>
      </c>
    </row>
    <row r="51" spans="1:12" ht="13.5" x14ac:dyDescent="0.25">
      <c r="A51" s="3" t="s">
        <v>28</v>
      </c>
      <c r="B51" s="2" t="s">
        <v>20</v>
      </c>
      <c r="C51" s="20">
        <v>-74141</v>
      </c>
      <c r="D51" s="20"/>
      <c r="E51" s="21">
        <v>-588</v>
      </c>
      <c r="F51" s="22">
        <v>300000</v>
      </c>
      <c r="G51" s="20">
        <v>300000</v>
      </c>
      <c r="H51" s="23">
        <v>300000</v>
      </c>
      <c r="I51" s="24">
        <v>286624</v>
      </c>
      <c r="J51" s="25">
        <v>249996</v>
      </c>
      <c r="K51" s="20">
        <v>261500</v>
      </c>
      <c r="L51" s="21">
        <v>273529</v>
      </c>
    </row>
    <row r="52" spans="1:12" ht="13.5" x14ac:dyDescent="0.25">
      <c r="A52" s="3" t="s">
        <v>29</v>
      </c>
      <c r="B52" s="2" t="s">
        <v>20</v>
      </c>
      <c r="C52" s="26">
        <v>-101950</v>
      </c>
      <c r="D52" s="26">
        <v>55312</v>
      </c>
      <c r="E52" s="27">
        <v>363232</v>
      </c>
      <c r="F52" s="28">
        <v>300000</v>
      </c>
      <c r="G52" s="26">
        <v>300000</v>
      </c>
      <c r="H52" s="29">
        <v>300000</v>
      </c>
      <c r="I52" s="30">
        <v>258120</v>
      </c>
      <c r="J52" s="31">
        <v>379992</v>
      </c>
      <c r="K52" s="26">
        <v>397480</v>
      </c>
      <c r="L52" s="27">
        <v>415764</v>
      </c>
    </row>
    <row r="53" spans="1:12" ht="13.5" x14ac:dyDescent="0.25">
      <c r="A53" s="1" t="s">
        <v>30</v>
      </c>
      <c r="B53" s="2" t="s">
        <v>20</v>
      </c>
      <c r="C53" s="14">
        <f>SUM(C54:C56)</f>
        <v>432298</v>
      </c>
      <c r="D53" s="14">
        <f t="shared" ref="D53:L53" si="2">SUM(D54:D56)</f>
        <v>211415</v>
      </c>
      <c r="E53" s="18">
        <f t="shared" si="2"/>
        <v>397898</v>
      </c>
      <c r="F53" s="32">
        <f t="shared" si="2"/>
        <v>480000</v>
      </c>
      <c r="G53" s="14">
        <f t="shared" si="2"/>
        <v>589992</v>
      </c>
      <c r="H53" s="17">
        <f>SUM(H54:H56)</f>
        <v>589992</v>
      </c>
      <c r="I53" s="33">
        <f t="shared" si="2"/>
        <v>460910</v>
      </c>
      <c r="J53" s="16">
        <f t="shared" si="2"/>
        <v>599988</v>
      </c>
      <c r="K53" s="14">
        <f t="shared" si="2"/>
        <v>573000</v>
      </c>
      <c r="L53" s="18">
        <f t="shared" si="2"/>
        <v>599358</v>
      </c>
    </row>
    <row r="54" spans="1:12" ht="13.5" x14ac:dyDescent="0.25">
      <c r="A54" s="3" t="s">
        <v>31</v>
      </c>
      <c r="B54" s="2" t="s">
        <v>20</v>
      </c>
      <c r="C54" s="20">
        <v>432298</v>
      </c>
      <c r="D54" s="20">
        <v>-11915</v>
      </c>
      <c r="E54" s="21">
        <v>397898</v>
      </c>
      <c r="F54" s="22">
        <v>480000</v>
      </c>
      <c r="G54" s="20">
        <v>589992</v>
      </c>
      <c r="H54" s="23">
        <v>589992</v>
      </c>
      <c r="I54" s="24">
        <v>460910</v>
      </c>
      <c r="J54" s="25">
        <v>599988</v>
      </c>
      <c r="K54" s="20">
        <v>573000</v>
      </c>
      <c r="L54" s="21">
        <v>599358</v>
      </c>
    </row>
    <row r="55" spans="1:12" ht="13.5" x14ac:dyDescent="0.25">
      <c r="A55" s="3" t="s">
        <v>32</v>
      </c>
      <c r="B55" s="2" t="s">
        <v>20</v>
      </c>
      <c r="C55" s="20"/>
      <c r="D55" s="20">
        <v>223330</v>
      </c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265745244</v>
      </c>
      <c r="D57" s="14">
        <f t="shared" ref="D57:L57" si="3">SUM(D58:D61)</f>
        <v>245821691</v>
      </c>
      <c r="E57" s="18">
        <f t="shared" si="3"/>
        <v>172604454</v>
      </c>
      <c r="F57" s="32">
        <f t="shared" si="3"/>
        <v>581388514</v>
      </c>
      <c r="G57" s="14">
        <f t="shared" si="3"/>
        <v>425036844</v>
      </c>
      <c r="H57" s="17">
        <f>SUM(H58:H61)</f>
        <v>425036844</v>
      </c>
      <c r="I57" s="33">
        <f t="shared" si="3"/>
        <v>429544586</v>
      </c>
      <c r="J57" s="16">
        <f t="shared" si="3"/>
        <v>443882856</v>
      </c>
      <c r="K57" s="14">
        <f t="shared" si="3"/>
        <v>555314370</v>
      </c>
      <c r="L57" s="18">
        <f t="shared" si="3"/>
        <v>532043043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>
        <v>265593928</v>
      </c>
      <c r="D59" s="20">
        <v>245797816</v>
      </c>
      <c r="E59" s="21">
        <v>158499015</v>
      </c>
      <c r="F59" s="22">
        <v>581138514</v>
      </c>
      <c r="G59" s="20">
        <v>424786848</v>
      </c>
      <c r="H59" s="23">
        <v>424786848</v>
      </c>
      <c r="I59" s="24">
        <v>421489951</v>
      </c>
      <c r="J59" s="25">
        <v>443272860</v>
      </c>
      <c r="K59" s="20">
        <v>554676310</v>
      </c>
      <c r="L59" s="21">
        <v>531485044</v>
      </c>
    </row>
    <row r="60" spans="1:12" ht="13.5" x14ac:dyDescent="0.25">
      <c r="A60" s="3" t="s">
        <v>37</v>
      </c>
      <c r="B60" s="2" t="s">
        <v>20</v>
      </c>
      <c r="C60" s="26">
        <v>151316</v>
      </c>
      <c r="D60" s="26">
        <v>23875</v>
      </c>
      <c r="E60" s="27">
        <v>14104777</v>
      </c>
      <c r="F60" s="28">
        <v>250000</v>
      </c>
      <c r="G60" s="26">
        <v>249996</v>
      </c>
      <c r="H60" s="29">
        <v>249996</v>
      </c>
      <c r="I60" s="30">
        <v>8054635</v>
      </c>
      <c r="J60" s="31">
        <v>609996</v>
      </c>
      <c r="K60" s="26">
        <v>638060</v>
      </c>
      <c r="L60" s="27">
        <v>557999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>
        <v>662</v>
      </c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224475628</v>
      </c>
      <c r="D63" s="66">
        <f t="shared" ref="D63:L63" si="4">+D43+D47+D53+D57+D62</f>
        <v>245141325</v>
      </c>
      <c r="E63" s="67">
        <f t="shared" si="4"/>
        <v>187321014</v>
      </c>
      <c r="F63" s="68">
        <f t="shared" si="4"/>
        <v>612520264</v>
      </c>
      <c r="G63" s="66">
        <f t="shared" si="4"/>
        <v>450552168</v>
      </c>
      <c r="H63" s="69">
        <f t="shared" si="4"/>
        <v>450552168</v>
      </c>
      <c r="I63" s="70">
        <f t="shared" si="4"/>
        <v>448980243</v>
      </c>
      <c r="J63" s="71">
        <f t="shared" si="4"/>
        <v>493747824</v>
      </c>
      <c r="K63" s="66">
        <f t="shared" si="4"/>
        <v>612623260</v>
      </c>
      <c r="L63" s="67">
        <f t="shared" si="4"/>
        <v>562250348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-153023841</v>
      </c>
      <c r="D66" s="20">
        <v>252764361</v>
      </c>
      <c r="E66" s="34">
        <v>142135581</v>
      </c>
      <c r="F66" s="25">
        <v>571188514</v>
      </c>
      <c r="G66" s="20">
        <v>415590444</v>
      </c>
      <c r="H66" s="23">
        <v>415590444</v>
      </c>
      <c r="I66" s="21">
        <v>402352048</v>
      </c>
      <c r="J66" s="35">
        <v>435874836</v>
      </c>
      <c r="K66" s="20">
        <v>546858102</v>
      </c>
      <c r="L66" s="23">
        <v>525312494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-153023841</v>
      </c>
      <c r="D70" s="36">
        <f t="shared" ref="D70:L70" si="5">SUM(D66:D69)</f>
        <v>252764361</v>
      </c>
      <c r="E70" s="37">
        <f t="shared" si="5"/>
        <v>142135581</v>
      </c>
      <c r="F70" s="38">
        <f t="shared" si="5"/>
        <v>571188514</v>
      </c>
      <c r="G70" s="36">
        <f t="shared" si="5"/>
        <v>415590444</v>
      </c>
      <c r="H70" s="39">
        <f t="shared" si="5"/>
        <v>415590444</v>
      </c>
      <c r="I70" s="40">
        <f t="shared" si="5"/>
        <v>402352048</v>
      </c>
      <c r="J70" s="41">
        <f t="shared" si="5"/>
        <v>435874836</v>
      </c>
      <c r="K70" s="36">
        <f t="shared" si="5"/>
        <v>546858102</v>
      </c>
      <c r="L70" s="37">
        <f t="shared" si="5"/>
        <v>525312494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/>
      <c r="E73" s="21"/>
      <c r="F73" s="22"/>
      <c r="G73" s="20"/>
      <c r="H73" s="23"/>
      <c r="I73" s="24"/>
      <c r="J73" s="25"/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-153023841</v>
      </c>
      <c r="D74" s="66">
        <f t="shared" ref="D74:L74" si="6">SUM(D70:D73)</f>
        <v>252764361</v>
      </c>
      <c r="E74" s="67">
        <f t="shared" si="6"/>
        <v>142135581</v>
      </c>
      <c r="F74" s="68">
        <f t="shared" si="6"/>
        <v>571188514</v>
      </c>
      <c r="G74" s="66">
        <f t="shared" si="6"/>
        <v>415590444</v>
      </c>
      <c r="H74" s="69">
        <f t="shared" si="6"/>
        <v>415590444</v>
      </c>
      <c r="I74" s="70">
        <f t="shared" si="6"/>
        <v>402352048</v>
      </c>
      <c r="J74" s="71">
        <f t="shared" si="6"/>
        <v>435874836</v>
      </c>
      <c r="K74" s="66">
        <f t="shared" si="6"/>
        <v>546858102</v>
      </c>
      <c r="L74" s="67">
        <f t="shared" si="6"/>
        <v>525312494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1099870</v>
      </c>
      <c r="D43" s="14">
        <f t="shared" ref="D43:L43" si="0">SUM(D44:D46)</f>
        <v>510960</v>
      </c>
      <c r="E43" s="15">
        <f t="shared" si="0"/>
        <v>22128678</v>
      </c>
      <c r="F43" s="16">
        <f t="shared" si="0"/>
        <v>0</v>
      </c>
      <c r="G43" s="14">
        <f t="shared" si="0"/>
        <v>2000000</v>
      </c>
      <c r="H43" s="17">
        <f>SUM(H44:H46)</f>
        <v>2000000</v>
      </c>
      <c r="I43" s="18">
        <f t="shared" si="0"/>
        <v>691305</v>
      </c>
      <c r="J43" s="19">
        <f t="shared" si="0"/>
        <v>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>
        <v>2000000</v>
      </c>
      <c r="H44" s="23">
        <v>2000000</v>
      </c>
      <c r="I44" s="24">
        <v>691305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1099870</v>
      </c>
      <c r="D45" s="26">
        <v>510960</v>
      </c>
      <c r="E45" s="27">
        <v>22128678</v>
      </c>
      <c r="F45" s="28"/>
      <c r="G45" s="26"/>
      <c r="H45" s="29"/>
      <c r="I45" s="30"/>
      <c r="J45" s="31"/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7449522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>
        <v>429651</v>
      </c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>
        <v>7019871</v>
      </c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15293984</v>
      </c>
      <c r="E53" s="18">
        <f t="shared" si="2"/>
        <v>51140954</v>
      </c>
      <c r="F53" s="32">
        <f t="shared" si="2"/>
        <v>30103750</v>
      </c>
      <c r="G53" s="14">
        <f t="shared" si="2"/>
        <v>25103750</v>
      </c>
      <c r="H53" s="17">
        <f>SUM(H54:H56)</f>
        <v>25103750</v>
      </c>
      <c r="I53" s="33">
        <f t="shared" si="2"/>
        <v>80864466</v>
      </c>
      <c r="J53" s="16">
        <f t="shared" si="2"/>
        <v>32064750</v>
      </c>
      <c r="K53" s="14">
        <f t="shared" si="2"/>
        <v>37607200</v>
      </c>
      <c r="L53" s="18">
        <f t="shared" si="2"/>
        <v>29318800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>
        <v>15293984</v>
      </c>
      <c r="E55" s="21">
        <v>51140954</v>
      </c>
      <c r="F55" s="22">
        <v>30103750</v>
      </c>
      <c r="G55" s="20">
        <v>25103750</v>
      </c>
      <c r="H55" s="23">
        <v>25103750</v>
      </c>
      <c r="I55" s="24">
        <v>80864466</v>
      </c>
      <c r="J55" s="25">
        <v>32064750</v>
      </c>
      <c r="K55" s="20">
        <v>37607200</v>
      </c>
      <c r="L55" s="21">
        <v>29318800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3232000</v>
      </c>
      <c r="D57" s="14">
        <f t="shared" ref="D57:L57" si="3">SUM(D58:D61)</f>
        <v>12600908</v>
      </c>
      <c r="E57" s="18">
        <f t="shared" si="3"/>
        <v>11108929</v>
      </c>
      <c r="F57" s="32">
        <f t="shared" si="3"/>
        <v>0</v>
      </c>
      <c r="G57" s="14">
        <f t="shared" si="3"/>
        <v>5000000</v>
      </c>
      <c r="H57" s="17">
        <f>SUM(H58:H61)</f>
        <v>5000000</v>
      </c>
      <c r="I57" s="33">
        <f t="shared" si="3"/>
        <v>2648565</v>
      </c>
      <c r="J57" s="16">
        <f t="shared" si="3"/>
        <v>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>
        <v>12600908</v>
      </c>
      <c r="E58" s="21">
        <v>11108929</v>
      </c>
      <c r="F58" s="22"/>
      <c r="G58" s="20">
        <v>5000000</v>
      </c>
      <c r="H58" s="23">
        <v>5000000</v>
      </c>
      <c r="I58" s="24">
        <v>2564800</v>
      </c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>
        <v>3232000</v>
      </c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>
        <v>83765</v>
      </c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4331870</v>
      </c>
      <c r="D63" s="66">
        <f t="shared" ref="D63:L63" si="4">+D43+D47+D53+D57+D62</f>
        <v>28405852</v>
      </c>
      <c r="E63" s="67">
        <f t="shared" si="4"/>
        <v>84378561</v>
      </c>
      <c r="F63" s="68">
        <f t="shared" si="4"/>
        <v>30103750</v>
      </c>
      <c r="G63" s="66">
        <f t="shared" si="4"/>
        <v>32103750</v>
      </c>
      <c r="H63" s="69">
        <f t="shared" si="4"/>
        <v>32103750</v>
      </c>
      <c r="I63" s="70">
        <f t="shared" si="4"/>
        <v>91653858</v>
      </c>
      <c r="J63" s="71">
        <f t="shared" si="4"/>
        <v>32064750</v>
      </c>
      <c r="K63" s="66">
        <f t="shared" si="4"/>
        <v>37607200</v>
      </c>
      <c r="L63" s="67">
        <f t="shared" si="4"/>
        <v>29318800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3232000</v>
      </c>
      <c r="D66" s="20">
        <v>27894892</v>
      </c>
      <c r="E66" s="34">
        <v>62249883</v>
      </c>
      <c r="F66" s="25">
        <v>30103750</v>
      </c>
      <c r="G66" s="20">
        <v>30103750</v>
      </c>
      <c r="H66" s="23">
        <v>30103750</v>
      </c>
      <c r="I66" s="21">
        <v>83858917</v>
      </c>
      <c r="J66" s="35">
        <v>32064750</v>
      </c>
      <c r="K66" s="20">
        <v>37607200</v>
      </c>
      <c r="L66" s="23">
        <v>29318800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3232000</v>
      </c>
      <c r="D70" s="36">
        <f t="shared" ref="D70:L70" si="5">SUM(D66:D69)</f>
        <v>27894892</v>
      </c>
      <c r="E70" s="37">
        <f t="shared" si="5"/>
        <v>62249883</v>
      </c>
      <c r="F70" s="38">
        <f t="shared" si="5"/>
        <v>30103750</v>
      </c>
      <c r="G70" s="36">
        <f t="shared" si="5"/>
        <v>30103750</v>
      </c>
      <c r="H70" s="39">
        <f t="shared" si="5"/>
        <v>30103750</v>
      </c>
      <c r="I70" s="40">
        <f t="shared" si="5"/>
        <v>83858917</v>
      </c>
      <c r="J70" s="41">
        <f t="shared" si="5"/>
        <v>32064750</v>
      </c>
      <c r="K70" s="36">
        <f t="shared" si="5"/>
        <v>37607200</v>
      </c>
      <c r="L70" s="37">
        <f t="shared" si="5"/>
        <v>29318800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/>
      <c r="E73" s="21"/>
      <c r="F73" s="22"/>
      <c r="G73" s="20">
        <v>2000000</v>
      </c>
      <c r="H73" s="23">
        <v>2000000</v>
      </c>
      <c r="I73" s="24">
        <v>7794941</v>
      </c>
      <c r="J73" s="25"/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3232000</v>
      </c>
      <c r="D74" s="66">
        <f t="shared" ref="D74:L74" si="6">SUM(D70:D73)</f>
        <v>27894892</v>
      </c>
      <c r="E74" s="67">
        <f t="shared" si="6"/>
        <v>62249883</v>
      </c>
      <c r="F74" s="68">
        <f t="shared" si="6"/>
        <v>30103750</v>
      </c>
      <c r="G74" s="66">
        <f t="shared" si="6"/>
        <v>32103750</v>
      </c>
      <c r="H74" s="69">
        <f t="shared" si="6"/>
        <v>32103750</v>
      </c>
      <c r="I74" s="70">
        <f t="shared" si="6"/>
        <v>91653858</v>
      </c>
      <c r="J74" s="71">
        <f t="shared" si="6"/>
        <v>32064750</v>
      </c>
      <c r="K74" s="66">
        <f t="shared" si="6"/>
        <v>37607200</v>
      </c>
      <c r="L74" s="67">
        <f t="shared" si="6"/>
        <v>29318800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-3614937</v>
      </c>
      <c r="D43" s="14">
        <f t="shared" ref="D43:L43" si="0">SUM(D44:D46)</f>
        <v>-517101</v>
      </c>
      <c r="E43" s="15">
        <f t="shared" si="0"/>
        <v>-3110978</v>
      </c>
      <c r="F43" s="16">
        <f t="shared" si="0"/>
        <v>1991307</v>
      </c>
      <c r="G43" s="14">
        <f t="shared" si="0"/>
        <v>13023048</v>
      </c>
      <c r="H43" s="17">
        <f>SUM(H44:H46)</f>
        <v>13023048</v>
      </c>
      <c r="I43" s="18">
        <f t="shared" si="0"/>
        <v>3272134</v>
      </c>
      <c r="J43" s="19">
        <f t="shared" si="0"/>
        <v>1930437</v>
      </c>
      <c r="K43" s="14">
        <f t="shared" si="0"/>
        <v>2019237</v>
      </c>
      <c r="L43" s="17">
        <f t="shared" si="0"/>
        <v>2116156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>
        <v>130435</v>
      </c>
      <c r="K44" s="20">
        <v>136435</v>
      </c>
      <c r="L44" s="21">
        <v>142984</v>
      </c>
    </row>
    <row r="45" spans="1:12" ht="13.5" x14ac:dyDescent="0.25">
      <c r="A45" s="3" t="s">
        <v>22</v>
      </c>
      <c r="B45" s="2" t="s">
        <v>20</v>
      </c>
      <c r="C45" s="26">
        <v>-3614937</v>
      </c>
      <c r="D45" s="26">
        <v>-517101</v>
      </c>
      <c r="E45" s="27">
        <v>-3110978</v>
      </c>
      <c r="F45" s="28">
        <v>1991307</v>
      </c>
      <c r="G45" s="26">
        <v>13023048</v>
      </c>
      <c r="H45" s="29">
        <v>13023048</v>
      </c>
      <c r="I45" s="30">
        <v>3272134</v>
      </c>
      <c r="J45" s="31">
        <v>1800002</v>
      </c>
      <c r="K45" s="26">
        <v>1882802</v>
      </c>
      <c r="L45" s="27">
        <v>1973172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25576810</v>
      </c>
      <c r="D47" s="14">
        <f t="shared" ref="D47:L47" si="1">SUM(D48:D52)</f>
        <v>-382096</v>
      </c>
      <c r="E47" s="18">
        <f t="shared" si="1"/>
        <v>-382096</v>
      </c>
      <c r="F47" s="32">
        <f t="shared" si="1"/>
        <v>434783</v>
      </c>
      <c r="G47" s="14">
        <f t="shared" si="1"/>
        <v>434783</v>
      </c>
      <c r="H47" s="17">
        <f>SUM(H48:H52)</f>
        <v>434783</v>
      </c>
      <c r="I47" s="33">
        <f t="shared" si="1"/>
        <v>602851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25576810</v>
      </c>
      <c r="D49" s="20">
        <v>-382096</v>
      </c>
      <c r="E49" s="21">
        <v>-382096</v>
      </c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>
        <v>434783</v>
      </c>
      <c r="G50" s="20">
        <v>434783</v>
      </c>
      <c r="H50" s="23">
        <v>434783</v>
      </c>
      <c r="I50" s="24">
        <v>602851</v>
      </c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28708311</v>
      </c>
      <c r="D53" s="14">
        <f t="shared" ref="D53:L53" si="2">SUM(D54:D56)</f>
        <v>40153651</v>
      </c>
      <c r="E53" s="18">
        <f t="shared" si="2"/>
        <v>5220899</v>
      </c>
      <c r="F53" s="32">
        <f t="shared" si="2"/>
        <v>42979347</v>
      </c>
      <c r="G53" s="14">
        <f t="shared" si="2"/>
        <v>76776799</v>
      </c>
      <c r="H53" s="17">
        <f>SUM(H54:H56)</f>
        <v>76776799</v>
      </c>
      <c r="I53" s="33">
        <f t="shared" si="2"/>
        <v>52094396</v>
      </c>
      <c r="J53" s="16">
        <f t="shared" si="2"/>
        <v>76883216</v>
      </c>
      <c r="K53" s="14">
        <f t="shared" si="2"/>
        <v>51435099</v>
      </c>
      <c r="L53" s="18">
        <f t="shared" si="2"/>
        <v>51167158</v>
      </c>
    </row>
    <row r="54" spans="1:12" ht="13.5" x14ac:dyDescent="0.25">
      <c r="A54" s="3" t="s">
        <v>31</v>
      </c>
      <c r="B54" s="2" t="s">
        <v>20</v>
      </c>
      <c r="C54" s="20">
        <v>123556</v>
      </c>
      <c r="D54" s="20">
        <v>5281879</v>
      </c>
      <c r="E54" s="21">
        <v>3941136</v>
      </c>
      <c r="F54" s="22">
        <v>869565</v>
      </c>
      <c r="G54" s="20">
        <v>4624783</v>
      </c>
      <c r="H54" s="23">
        <v>4624783</v>
      </c>
      <c r="I54" s="24">
        <v>3761438</v>
      </c>
      <c r="J54" s="25">
        <v>1739130</v>
      </c>
      <c r="K54" s="20">
        <v>1819130</v>
      </c>
      <c r="L54" s="21">
        <v>1906449</v>
      </c>
    </row>
    <row r="55" spans="1:12" ht="13.5" x14ac:dyDescent="0.25">
      <c r="A55" s="3" t="s">
        <v>32</v>
      </c>
      <c r="B55" s="2" t="s">
        <v>20</v>
      </c>
      <c r="C55" s="20">
        <v>28584755</v>
      </c>
      <c r="D55" s="20">
        <v>34871772</v>
      </c>
      <c r="E55" s="21">
        <v>1279763</v>
      </c>
      <c r="F55" s="22">
        <v>42109782</v>
      </c>
      <c r="G55" s="20">
        <v>72152016</v>
      </c>
      <c r="H55" s="23">
        <v>72152016</v>
      </c>
      <c r="I55" s="24">
        <v>48332958</v>
      </c>
      <c r="J55" s="25">
        <v>75144086</v>
      </c>
      <c r="K55" s="20">
        <v>49615969</v>
      </c>
      <c r="L55" s="21">
        <v>49260709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1284359</v>
      </c>
      <c r="D57" s="14">
        <f t="shared" ref="D57:L57" si="3">SUM(D58:D61)</f>
        <v>-2203194</v>
      </c>
      <c r="E57" s="18">
        <f t="shared" si="3"/>
        <v>14740693</v>
      </c>
      <c r="F57" s="32">
        <f t="shared" si="3"/>
        <v>26626187</v>
      </c>
      <c r="G57" s="14">
        <f t="shared" si="3"/>
        <v>26534748</v>
      </c>
      <c r="H57" s="17">
        <f>SUM(H58:H61)</f>
        <v>26534748</v>
      </c>
      <c r="I57" s="33">
        <f t="shared" si="3"/>
        <v>15058344</v>
      </c>
      <c r="J57" s="16">
        <f t="shared" si="3"/>
        <v>7697392</v>
      </c>
      <c r="K57" s="14">
        <f t="shared" si="3"/>
        <v>7426601</v>
      </c>
      <c r="L57" s="18">
        <f t="shared" si="3"/>
        <v>7783075</v>
      </c>
    </row>
    <row r="58" spans="1:12" ht="13.5" x14ac:dyDescent="0.25">
      <c r="A58" s="3" t="s">
        <v>35</v>
      </c>
      <c r="B58" s="2" t="s">
        <v>20</v>
      </c>
      <c r="C58" s="20">
        <v>1</v>
      </c>
      <c r="D58" s="20">
        <v>-2606762</v>
      </c>
      <c r="E58" s="21">
        <v>14337125</v>
      </c>
      <c r="F58" s="22">
        <v>26626187</v>
      </c>
      <c r="G58" s="20">
        <v>26369531</v>
      </c>
      <c r="H58" s="23">
        <v>26369531</v>
      </c>
      <c r="I58" s="24">
        <v>14378794</v>
      </c>
      <c r="J58" s="25">
        <v>7523479</v>
      </c>
      <c r="K58" s="20">
        <v>7244688</v>
      </c>
      <c r="L58" s="21">
        <v>7592430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>
        <v>494600</v>
      </c>
      <c r="D60" s="26">
        <v>403568</v>
      </c>
      <c r="E60" s="27">
        <v>403568</v>
      </c>
      <c r="F60" s="28"/>
      <c r="G60" s="26">
        <v>165217</v>
      </c>
      <c r="H60" s="29">
        <v>165217</v>
      </c>
      <c r="I60" s="30">
        <v>240820</v>
      </c>
      <c r="J60" s="31">
        <v>173913</v>
      </c>
      <c r="K60" s="26">
        <v>181913</v>
      </c>
      <c r="L60" s="27">
        <v>190645</v>
      </c>
    </row>
    <row r="61" spans="1:12" ht="13.5" x14ac:dyDescent="0.25">
      <c r="A61" s="3" t="s">
        <v>38</v>
      </c>
      <c r="B61" s="2" t="s">
        <v>20</v>
      </c>
      <c r="C61" s="20">
        <v>789758</v>
      </c>
      <c r="D61" s="20"/>
      <c r="E61" s="21"/>
      <c r="F61" s="22"/>
      <c r="G61" s="20"/>
      <c r="H61" s="23"/>
      <c r="I61" s="24">
        <v>438730</v>
      </c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51954543</v>
      </c>
      <c r="D63" s="66">
        <f t="shared" ref="D63:L63" si="4">+D43+D47+D53+D57+D62</f>
        <v>37051260</v>
      </c>
      <c r="E63" s="67">
        <f t="shared" si="4"/>
        <v>16468518</v>
      </c>
      <c r="F63" s="68">
        <f t="shared" si="4"/>
        <v>72031624</v>
      </c>
      <c r="G63" s="66">
        <f t="shared" si="4"/>
        <v>116769378</v>
      </c>
      <c r="H63" s="69">
        <f t="shared" si="4"/>
        <v>116769378</v>
      </c>
      <c r="I63" s="70">
        <f t="shared" si="4"/>
        <v>71027725</v>
      </c>
      <c r="J63" s="71">
        <f t="shared" si="4"/>
        <v>86511045</v>
      </c>
      <c r="K63" s="66">
        <f t="shared" si="4"/>
        <v>60880937</v>
      </c>
      <c r="L63" s="67">
        <f t="shared" si="4"/>
        <v>61066389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54547756</v>
      </c>
      <c r="D66" s="20">
        <v>34134081</v>
      </c>
      <c r="E66" s="34">
        <v>16327734</v>
      </c>
      <c r="F66" s="25">
        <v>68735969</v>
      </c>
      <c r="G66" s="20">
        <v>102711547</v>
      </c>
      <c r="H66" s="23">
        <v>102711547</v>
      </c>
      <c r="I66" s="21">
        <v>56330174</v>
      </c>
      <c r="J66" s="35">
        <v>82667565</v>
      </c>
      <c r="K66" s="20">
        <v>56860657</v>
      </c>
      <c r="L66" s="23">
        <v>56853139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54547756</v>
      </c>
      <c r="D70" s="36">
        <f t="shared" ref="D70:L70" si="5">SUM(D66:D69)</f>
        <v>34134081</v>
      </c>
      <c r="E70" s="37">
        <f t="shared" si="5"/>
        <v>16327734</v>
      </c>
      <c r="F70" s="38">
        <f t="shared" si="5"/>
        <v>68735969</v>
      </c>
      <c r="G70" s="36">
        <f t="shared" si="5"/>
        <v>102711547</v>
      </c>
      <c r="H70" s="39">
        <f t="shared" si="5"/>
        <v>102711547</v>
      </c>
      <c r="I70" s="40">
        <f t="shared" si="5"/>
        <v>56330174</v>
      </c>
      <c r="J70" s="41">
        <f t="shared" si="5"/>
        <v>82667565</v>
      </c>
      <c r="K70" s="36">
        <f t="shared" si="5"/>
        <v>56860657</v>
      </c>
      <c r="L70" s="37">
        <f t="shared" si="5"/>
        <v>56853139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-2593213</v>
      </c>
      <c r="D73" s="20">
        <v>2917179</v>
      </c>
      <c r="E73" s="21">
        <v>140784</v>
      </c>
      <c r="F73" s="22">
        <v>3295655</v>
      </c>
      <c r="G73" s="20">
        <v>14057831</v>
      </c>
      <c r="H73" s="23">
        <v>14057831</v>
      </c>
      <c r="I73" s="24">
        <v>14697551</v>
      </c>
      <c r="J73" s="25">
        <v>3843480</v>
      </c>
      <c r="K73" s="20">
        <v>4020280</v>
      </c>
      <c r="L73" s="21">
        <v>4213250</v>
      </c>
    </row>
    <row r="74" spans="1:12" ht="13.5" x14ac:dyDescent="0.25">
      <c r="A74" s="4" t="s">
        <v>53</v>
      </c>
      <c r="B74" s="5" t="s">
        <v>54</v>
      </c>
      <c r="C74" s="66">
        <f>SUM(C70:C73)</f>
        <v>51954543</v>
      </c>
      <c r="D74" s="66">
        <f t="shared" ref="D74:L74" si="6">SUM(D70:D73)</f>
        <v>37051260</v>
      </c>
      <c r="E74" s="67">
        <f t="shared" si="6"/>
        <v>16468518</v>
      </c>
      <c r="F74" s="68">
        <f t="shared" si="6"/>
        <v>72031624</v>
      </c>
      <c r="G74" s="66">
        <f t="shared" si="6"/>
        <v>116769378</v>
      </c>
      <c r="H74" s="69">
        <f t="shared" si="6"/>
        <v>116769378</v>
      </c>
      <c r="I74" s="70">
        <f t="shared" si="6"/>
        <v>71027725</v>
      </c>
      <c r="J74" s="71">
        <f t="shared" si="6"/>
        <v>86511045</v>
      </c>
      <c r="K74" s="66">
        <f t="shared" si="6"/>
        <v>60880937</v>
      </c>
      <c r="L74" s="67">
        <f t="shared" si="6"/>
        <v>61066389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2170758</v>
      </c>
      <c r="D43" s="14">
        <f t="shared" ref="D43:L43" si="0">SUM(D44:D46)</f>
        <v>908190</v>
      </c>
      <c r="E43" s="15">
        <f t="shared" si="0"/>
        <v>2807484</v>
      </c>
      <c r="F43" s="16">
        <f t="shared" si="0"/>
        <v>650018</v>
      </c>
      <c r="G43" s="14">
        <f t="shared" si="0"/>
        <v>650018</v>
      </c>
      <c r="H43" s="17">
        <f>SUM(H44:H46)</f>
        <v>650018</v>
      </c>
      <c r="I43" s="18">
        <f t="shared" si="0"/>
        <v>1478261</v>
      </c>
      <c r="J43" s="19">
        <f t="shared" si="0"/>
        <v>2350000</v>
      </c>
      <c r="K43" s="14">
        <f t="shared" si="0"/>
        <v>1444660</v>
      </c>
      <c r="L43" s="17">
        <f t="shared" si="0"/>
        <v>1444660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>
        <v>100000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2170758</v>
      </c>
      <c r="D45" s="26">
        <v>908190</v>
      </c>
      <c r="E45" s="27">
        <v>2807484</v>
      </c>
      <c r="F45" s="28">
        <v>650018</v>
      </c>
      <c r="G45" s="26">
        <v>650018</v>
      </c>
      <c r="H45" s="29">
        <v>650018</v>
      </c>
      <c r="I45" s="30">
        <v>1478261</v>
      </c>
      <c r="J45" s="31">
        <v>2250000</v>
      </c>
      <c r="K45" s="26">
        <v>1444660</v>
      </c>
      <c r="L45" s="27">
        <v>1444660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17272540</v>
      </c>
      <c r="D47" s="14">
        <f t="shared" ref="D47:L47" si="1">SUM(D48:D52)</f>
        <v>3399811</v>
      </c>
      <c r="E47" s="18">
        <f t="shared" si="1"/>
        <v>94870</v>
      </c>
      <c r="F47" s="32">
        <f t="shared" si="1"/>
        <v>100008</v>
      </c>
      <c r="G47" s="14">
        <f t="shared" si="1"/>
        <v>100008</v>
      </c>
      <c r="H47" s="17">
        <f>SUM(H48:H52)</f>
        <v>100008</v>
      </c>
      <c r="I47" s="33">
        <f t="shared" si="1"/>
        <v>0</v>
      </c>
      <c r="J47" s="16">
        <f t="shared" si="1"/>
        <v>0</v>
      </c>
      <c r="K47" s="14">
        <f t="shared" si="1"/>
        <v>109840</v>
      </c>
      <c r="L47" s="18">
        <f t="shared" si="1"/>
        <v>109840</v>
      </c>
    </row>
    <row r="48" spans="1:12" ht="13.5" x14ac:dyDescent="0.25">
      <c r="A48" s="3" t="s">
        <v>25</v>
      </c>
      <c r="B48" s="2" t="s">
        <v>20</v>
      </c>
      <c r="C48" s="20">
        <v>12154308</v>
      </c>
      <c r="D48" s="20">
        <v>4347698</v>
      </c>
      <c r="E48" s="21">
        <v>137690</v>
      </c>
      <c r="F48" s="22">
        <v>4</v>
      </c>
      <c r="G48" s="20">
        <v>4</v>
      </c>
      <c r="H48" s="23">
        <v>4</v>
      </c>
      <c r="I48" s="24"/>
      <c r="J48" s="25"/>
      <c r="K48" s="20">
        <v>6</v>
      </c>
      <c r="L48" s="21">
        <v>6</v>
      </c>
    </row>
    <row r="49" spans="1:12" ht="13.5" x14ac:dyDescent="0.25">
      <c r="A49" s="3" t="s">
        <v>26</v>
      </c>
      <c r="B49" s="2" t="s">
        <v>20</v>
      </c>
      <c r="C49" s="20">
        <v>5118232</v>
      </c>
      <c r="D49" s="20">
        <v>-947887</v>
      </c>
      <c r="E49" s="21">
        <v>-42820</v>
      </c>
      <c r="F49" s="22">
        <v>4</v>
      </c>
      <c r="G49" s="20">
        <v>4</v>
      </c>
      <c r="H49" s="23">
        <v>4</v>
      </c>
      <c r="I49" s="24"/>
      <c r="J49" s="25"/>
      <c r="K49" s="20">
        <v>4</v>
      </c>
      <c r="L49" s="21">
        <v>4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>
        <v>100000</v>
      </c>
      <c r="G50" s="20">
        <v>100000</v>
      </c>
      <c r="H50" s="23">
        <v>100000</v>
      </c>
      <c r="I50" s="24"/>
      <c r="J50" s="25"/>
      <c r="K50" s="20">
        <v>109830</v>
      </c>
      <c r="L50" s="21">
        <v>109830</v>
      </c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38581471</v>
      </c>
      <c r="D53" s="14">
        <f t="shared" ref="D53:L53" si="2">SUM(D54:D56)</f>
        <v>1561733</v>
      </c>
      <c r="E53" s="18">
        <f t="shared" si="2"/>
        <v>61670018</v>
      </c>
      <c r="F53" s="32">
        <f t="shared" si="2"/>
        <v>39762678</v>
      </c>
      <c r="G53" s="14">
        <f t="shared" si="2"/>
        <v>52429826</v>
      </c>
      <c r="H53" s="17">
        <f>SUM(H54:H56)</f>
        <v>52429826</v>
      </c>
      <c r="I53" s="33">
        <f t="shared" si="2"/>
        <v>67589386</v>
      </c>
      <c r="J53" s="16">
        <f t="shared" si="2"/>
        <v>75767450</v>
      </c>
      <c r="K53" s="14">
        <f t="shared" si="2"/>
        <v>43748356</v>
      </c>
      <c r="L53" s="18">
        <f t="shared" si="2"/>
        <v>43748349</v>
      </c>
    </row>
    <row r="54" spans="1:12" ht="13.5" x14ac:dyDescent="0.25">
      <c r="A54" s="3" t="s">
        <v>31</v>
      </c>
      <c r="B54" s="2" t="s">
        <v>20</v>
      </c>
      <c r="C54" s="20">
        <v>731994</v>
      </c>
      <c r="D54" s="20"/>
      <c r="E54" s="21"/>
      <c r="F54" s="22">
        <v>2250001</v>
      </c>
      <c r="G54" s="20">
        <v>4572002</v>
      </c>
      <c r="H54" s="23">
        <v>4572002</v>
      </c>
      <c r="I54" s="24">
        <v>2036343</v>
      </c>
      <c r="J54" s="25">
        <v>1250000</v>
      </c>
      <c r="K54" s="20">
        <v>2471184</v>
      </c>
      <c r="L54" s="21">
        <v>2471183</v>
      </c>
    </row>
    <row r="55" spans="1:12" ht="13.5" x14ac:dyDescent="0.25">
      <c r="A55" s="3" t="s">
        <v>32</v>
      </c>
      <c r="B55" s="2" t="s">
        <v>20</v>
      </c>
      <c r="C55" s="20">
        <v>37849477</v>
      </c>
      <c r="D55" s="20">
        <v>1561733</v>
      </c>
      <c r="E55" s="21">
        <v>61670018</v>
      </c>
      <c r="F55" s="22">
        <v>37512677</v>
      </c>
      <c r="G55" s="20">
        <v>47857824</v>
      </c>
      <c r="H55" s="23">
        <v>47857824</v>
      </c>
      <c r="I55" s="24">
        <v>65553043</v>
      </c>
      <c r="J55" s="25">
        <v>74517450</v>
      </c>
      <c r="K55" s="20">
        <v>41277172</v>
      </c>
      <c r="L55" s="21">
        <v>41277166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1026772</v>
      </c>
      <c r="D57" s="14">
        <f t="shared" ref="D57:L57" si="3">SUM(D58:D61)</f>
        <v>600792</v>
      </c>
      <c r="E57" s="18">
        <f t="shared" si="3"/>
        <v>1043254</v>
      </c>
      <c r="F57" s="32">
        <f t="shared" si="3"/>
        <v>25681021</v>
      </c>
      <c r="G57" s="14">
        <f t="shared" si="3"/>
        <v>26635915</v>
      </c>
      <c r="H57" s="17">
        <f>SUM(H58:H61)</f>
        <v>26635915</v>
      </c>
      <c r="I57" s="33">
        <f t="shared" si="3"/>
        <v>21044081</v>
      </c>
      <c r="J57" s="16">
        <f t="shared" si="3"/>
        <v>45251007</v>
      </c>
      <c r="K57" s="14">
        <f t="shared" si="3"/>
        <v>86926465</v>
      </c>
      <c r="L57" s="18">
        <f t="shared" si="3"/>
        <v>86926453</v>
      </c>
    </row>
    <row r="58" spans="1:12" ht="13.5" x14ac:dyDescent="0.25">
      <c r="A58" s="3" t="s">
        <v>35</v>
      </c>
      <c r="B58" s="2" t="s">
        <v>20</v>
      </c>
      <c r="C58" s="20">
        <v>7602</v>
      </c>
      <c r="D58" s="20">
        <v>17659</v>
      </c>
      <c r="E58" s="21">
        <v>-1</v>
      </c>
      <c r="F58" s="22">
        <v>25581019</v>
      </c>
      <c r="G58" s="20">
        <v>26535913</v>
      </c>
      <c r="H58" s="23">
        <v>26535913</v>
      </c>
      <c r="I58" s="24">
        <v>21044081</v>
      </c>
      <c r="J58" s="25">
        <v>45231007</v>
      </c>
      <c r="K58" s="20">
        <v>86726462</v>
      </c>
      <c r="L58" s="21">
        <v>86726450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>
        <v>1019170</v>
      </c>
      <c r="D60" s="26"/>
      <c r="E60" s="27">
        <v>1043255</v>
      </c>
      <c r="F60" s="28">
        <v>1</v>
      </c>
      <c r="G60" s="26">
        <v>1</v>
      </c>
      <c r="H60" s="29">
        <v>1</v>
      </c>
      <c r="I60" s="30"/>
      <c r="J60" s="31"/>
      <c r="K60" s="26">
        <v>1</v>
      </c>
      <c r="L60" s="27">
        <v>1</v>
      </c>
    </row>
    <row r="61" spans="1:12" ht="13.5" x14ac:dyDescent="0.25">
      <c r="A61" s="3" t="s">
        <v>38</v>
      </c>
      <c r="B61" s="2" t="s">
        <v>20</v>
      </c>
      <c r="C61" s="20"/>
      <c r="D61" s="20">
        <v>583133</v>
      </c>
      <c r="E61" s="21"/>
      <c r="F61" s="22">
        <v>100001</v>
      </c>
      <c r="G61" s="20">
        <v>100001</v>
      </c>
      <c r="H61" s="23">
        <v>100001</v>
      </c>
      <c r="I61" s="24"/>
      <c r="J61" s="25">
        <v>20000</v>
      </c>
      <c r="K61" s="20">
        <v>200002</v>
      </c>
      <c r="L61" s="21">
        <v>200002</v>
      </c>
    </row>
    <row r="62" spans="1:12" ht="13.5" x14ac:dyDescent="0.25">
      <c r="A62" s="1" t="s">
        <v>39</v>
      </c>
      <c r="B62" s="2" t="s">
        <v>20</v>
      </c>
      <c r="C62" s="14">
        <v>336449</v>
      </c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59387990</v>
      </c>
      <c r="D63" s="66">
        <f t="shared" ref="D63:L63" si="4">+D43+D47+D53+D57+D62</f>
        <v>6470526</v>
      </c>
      <c r="E63" s="67">
        <f t="shared" si="4"/>
        <v>65615626</v>
      </c>
      <c r="F63" s="68">
        <f t="shared" si="4"/>
        <v>66193725</v>
      </c>
      <c r="G63" s="66">
        <f t="shared" si="4"/>
        <v>79815767</v>
      </c>
      <c r="H63" s="69">
        <f t="shared" si="4"/>
        <v>79815767</v>
      </c>
      <c r="I63" s="70">
        <f t="shared" si="4"/>
        <v>90111728</v>
      </c>
      <c r="J63" s="71">
        <f t="shared" si="4"/>
        <v>123368457</v>
      </c>
      <c r="K63" s="66">
        <f t="shared" si="4"/>
        <v>132229321</v>
      </c>
      <c r="L63" s="67">
        <f t="shared" si="4"/>
        <v>132229302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-2512772</v>
      </c>
      <c r="D66" s="20">
        <v>43958452</v>
      </c>
      <c r="E66" s="34">
        <v>40078307</v>
      </c>
      <c r="F66" s="25">
        <v>62393674</v>
      </c>
      <c r="G66" s="20">
        <v>65065718</v>
      </c>
      <c r="H66" s="23">
        <v>65065718</v>
      </c>
      <c r="I66" s="21">
        <v>79176333</v>
      </c>
      <c r="J66" s="35">
        <v>113448450</v>
      </c>
      <c r="K66" s="20">
        <v>127231852</v>
      </c>
      <c r="L66" s="23">
        <v>127231838</v>
      </c>
    </row>
    <row r="67" spans="1:12" ht="13.5" x14ac:dyDescent="0.25">
      <c r="A67" s="3" t="s">
        <v>45</v>
      </c>
      <c r="B67" s="2" t="s">
        <v>20</v>
      </c>
      <c r="C67" s="20">
        <v>59326857</v>
      </c>
      <c r="D67" s="20">
        <v>5432087</v>
      </c>
      <c r="E67" s="21">
        <v>22686758</v>
      </c>
      <c r="F67" s="22">
        <v>4</v>
      </c>
      <c r="G67" s="20">
        <v>2720003</v>
      </c>
      <c r="H67" s="23">
        <v>2720003</v>
      </c>
      <c r="I67" s="24">
        <v>2089911</v>
      </c>
      <c r="J67" s="25">
        <v>5000000</v>
      </c>
      <c r="K67" s="20">
        <v>4</v>
      </c>
      <c r="L67" s="21">
        <v>4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56814085</v>
      </c>
      <c r="D70" s="36">
        <f t="shared" ref="D70:L70" si="5">SUM(D66:D69)</f>
        <v>49390539</v>
      </c>
      <c r="E70" s="37">
        <f t="shared" si="5"/>
        <v>62765065</v>
      </c>
      <c r="F70" s="38">
        <f t="shared" si="5"/>
        <v>62393678</v>
      </c>
      <c r="G70" s="36">
        <f t="shared" si="5"/>
        <v>67785721</v>
      </c>
      <c r="H70" s="39">
        <f t="shared" si="5"/>
        <v>67785721</v>
      </c>
      <c r="I70" s="40">
        <f t="shared" si="5"/>
        <v>81266244</v>
      </c>
      <c r="J70" s="41">
        <f t="shared" si="5"/>
        <v>118448450</v>
      </c>
      <c r="K70" s="36">
        <f t="shared" si="5"/>
        <v>127231856</v>
      </c>
      <c r="L70" s="37">
        <f t="shared" si="5"/>
        <v>127231842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2573905</v>
      </c>
      <c r="D73" s="20">
        <v>901178</v>
      </c>
      <c r="E73" s="21">
        <v>2794766</v>
      </c>
      <c r="F73" s="22">
        <v>3800041</v>
      </c>
      <c r="G73" s="20">
        <v>6401881</v>
      </c>
      <c r="H73" s="23">
        <v>6401881</v>
      </c>
      <c r="I73" s="24">
        <v>2036343</v>
      </c>
      <c r="J73" s="25">
        <v>2920007</v>
      </c>
      <c r="K73" s="20">
        <v>4997454</v>
      </c>
      <c r="L73" s="21">
        <v>4997449</v>
      </c>
    </row>
    <row r="74" spans="1:12" ht="13.5" x14ac:dyDescent="0.25">
      <c r="A74" s="4" t="s">
        <v>53</v>
      </c>
      <c r="B74" s="5" t="s">
        <v>54</v>
      </c>
      <c r="C74" s="66">
        <f>SUM(C70:C73)</f>
        <v>59387990</v>
      </c>
      <c r="D74" s="66">
        <f t="shared" ref="D74:L74" si="6">SUM(D70:D73)</f>
        <v>50291717</v>
      </c>
      <c r="E74" s="67">
        <f t="shared" si="6"/>
        <v>65559831</v>
      </c>
      <c r="F74" s="68">
        <f t="shared" si="6"/>
        <v>66193719</v>
      </c>
      <c r="G74" s="66">
        <f t="shared" si="6"/>
        <v>74187602</v>
      </c>
      <c r="H74" s="69">
        <f t="shared" si="6"/>
        <v>74187602</v>
      </c>
      <c r="I74" s="70">
        <f t="shared" si="6"/>
        <v>83302587</v>
      </c>
      <c r="J74" s="71">
        <f t="shared" si="6"/>
        <v>121368457</v>
      </c>
      <c r="K74" s="66">
        <f t="shared" si="6"/>
        <v>132229310</v>
      </c>
      <c r="L74" s="67">
        <f t="shared" si="6"/>
        <v>132229291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21318529</v>
      </c>
      <c r="D43" s="14">
        <f t="shared" ref="D43:L43" si="0">SUM(D44:D46)</f>
        <v>13774165</v>
      </c>
      <c r="E43" s="15">
        <f t="shared" si="0"/>
        <v>103642637</v>
      </c>
      <c r="F43" s="16">
        <f t="shared" si="0"/>
        <v>11872079</v>
      </c>
      <c r="G43" s="14">
        <f t="shared" si="0"/>
        <v>4483654</v>
      </c>
      <c r="H43" s="17">
        <f>SUM(H44:H46)</f>
        <v>4483654</v>
      </c>
      <c r="I43" s="18">
        <f t="shared" si="0"/>
        <v>1659989</v>
      </c>
      <c r="J43" s="19">
        <f t="shared" si="0"/>
        <v>3453079</v>
      </c>
      <c r="K43" s="14">
        <f t="shared" si="0"/>
        <v>3611921</v>
      </c>
      <c r="L43" s="17">
        <f t="shared" si="0"/>
        <v>2595329</v>
      </c>
    </row>
    <row r="44" spans="1:12" ht="13.5" x14ac:dyDescent="0.25">
      <c r="A44" s="3" t="s">
        <v>21</v>
      </c>
      <c r="B44" s="2" t="s">
        <v>20</v>
      </c>
      <c r="C44" s="20">
        <v>142502</v>
      </c>
      <c r="D44" s="20">
        <v>1400791</v>
      </c>
      <c r="E44" s="21">
        <v>296221</v>
      </c>
      <c r="F44" s="22"/>
      <c r="G44" s="20">
        <v>336499</v>
      </c>
      <c r="H44" s="23">
        <v>336499</v>
      </c>
      <c r="I44" s="24">
        <v>1172624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21176027</v>
      </c>
      <c r="D45" s="26">
        <v>12348124</v>
      </c>
      <c r="E45" s="27">
        <v>103321763</v>
      </c>
      <c r="F45" s="28">
        <v>11872079</v>
      </c>
      <c r="G45" s="26">
        <v>4147155</v>
      </c>
      <c r="H45" s="29">
        <v>4147155</v>
      </c>
      <c r="I45" s="30">
        <v>487365</v>
      </c>
      <c r="J45" s="31">
        <v>3453079</v>
      </c>
      <c r="K45" s="26">
        <v>3611921</v>
      </c>
      <c r="L45" s="27">
        <v>2595329</v>
      </c>
    </row>
    <row r="46" spans="1:12" ht="13.5" x14ac:dyDescent="0.25">
      <c r="A46" s="3" t="s">
        <v>23</v>
      </c>
      <c r="B46" s="2" t="s">
        <v>20</v>
      </c>
      <c r="C46" s="20"/>
      <c r="D46" s="20">
        <v>25250</v>
      </c>
      <c r="E46" s="21">
        <v>24653</v>
      </c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-296262</v>
      </c>
      <c r="D47" s="14">
        <f t="shared" ref="D47:L47" si="1">SUM(D48:D52)</f>
        <v>252595</v>
      </c>
      <c r="E47" s="18">
        <f t="shared" si="1"/>
        <v>405047</v>
      </c>
      <c r="F47" s="32">
        <f t="shared" si="1"/>
        <v>37366666</v>
      </c>
      <c r="G47" s="14">
        <f t="shared" si="1"/>
        <v>37366666</v>
      </c>
      <c r="H47" s="17">
        <f>SUM(H48:H52)</f>
        <v>37366666</v>
      </c>
      <c r="I47" s="33">
        <f t="shared" si="1"/>
        <v>347826</v>
      </c>
      <c r="J47" s="16">
        <f t="shared" si="1"/>
        <v>37366666</v>
      </c>
      <c r="K47" s="14">
        <f t="shared" si="1"/>
        <v>37366666</v>
      </c>
      <c r="L47" s="18">
        <f t="shared" si="1"/>
        <v>37366666</v>
      </c>
    </row>
    <row r="48" spans="1:12" ht="13.5" x14ac:dyDescent="0.25">
      <c r="A48" s="3" t="s">
        <v>25</v>
      </c>
      <c r="B48" s="2" t="s">
        <v>20</v>
      </c>
      <c r="C48" s="20">
        <v>622153</v>
      </c>
      <c r="D48" s="20">
        <v>36300</v>
      </c>
      <c r="E48" s="21">
        <v>833027</v>
      </c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-3134328</v>
      </c>
      <c r="D49" s="20"/>
      <c r="E49" s="21"/>
      <c r="F49" s="22"/>
      <c r="G49" s="20"/>
      <c r="H49" s="23"/>
      <c r="I49" s="24">
        <v>347826</v>
      </c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2215913</v>
      </c>
      <c r="D50" s="20">
        <v>216295</v>
      </c>
      <c r="E50" s="21">
        <v>-427980</v>
      </c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>
        <v>37366666</v>
      </c>
      <c r="G51" s="20">
        <v>37366666</v>
      </c>
      <c r="H51" s="23">
        <v>37366666</v>
      </c>
      <c r="I51" s="24"/>
      <c r="J51" s="25">
        <v>37366666</v>
      </c>
      <c r="K51" s="20">
        <v>37366666</v>
      </c>
      <c r="L51" s="21">
        <v>37366666</v>
      </c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-445239350</v>
      </c>
      <c r="D53" s="14">
        <f t="shared" ref="D53:L53" si="2">SUM(D54:D56)</f>
        <v>64557808</v>
      </c>
      <c r="E53" s="18">
        <f t="shared" si="2"/>
        <v>-20150193</v>
      </c>
      <c r="F53" s="32">
        <f t="shared" si="2"/>
        <v>88256049</v>
      </c>
      <c r="G53" s="14">
        <f t="shared" si="2"/>
        <v>129451927</v>
      </c>
      <c r="H53" s="17">
        <f>SUM(H54:H56)</f>
        <v>129451927</v>
      </c>
      <c r="I53" s="33">
        <f t="shared" si="2"/>
        <v>139916973</v>
      </c>
      <c r="J53" s="16">
        <f t="shared" si="2"/>
        <v>111483650</v>
      </c>
      <c r="K53" s="14">
        <f t="shared" si="2"/>
        <v>116816911</v>
      </c>
      <c r="L53" s="18">
        <f t="shared" si="2"/>
        <v>48337048</v>
      </c>
    </row>
    <row r="54" spans="1:12" ht="13.5" x14ac:dyDescent="0.25">
      <c r="A54" s="3" t="s">
        <v>31</v>
      </c>
      <c r="B54" s="2" t="s">
        <v>20</v>
      </c>
      <c r="C54" s="20">
        <v>18408557</v>
      </c>
      <c r="D54" s="20">
        <v>4105825</v>
      </c>
      <c r="E54" s="21"/>
      <c r="F54" s="22">
        <v>15000000</v>
      </c>
      <c r="G54" s="20">
        <v>15000000</v>
      </c>
      <c r="H54" s="23">
        <v>15000000</v>
      </c>
      <c r="I54" s="24">
        <v>8398401</v>
      </c>
      <c r="J54" s="25">
        <v>15000000</v>
      </c>
      <c r="K54" s="20">
        <v>16794363</v>
      </c>
      <c r="L54" s="21"/>
    </row>
    <row r="55" spans="1:12" ht="13.5" x14ac:dyDescent="0.25">
      <c r="A55" s="3" t="s">
        <v>32</v>
      </c>
      <c r="B55" s="2" t="s">
        <v>20</v>
      </c>
      <c r="C55" s="20">
        <v>-463647907</v>
      </c>
      <c r="D55" s="20">
        <v>60451983</v>
      </c>
      <c r="E55" s="21">
        <v>-20150193</v>
      </c>
      <c r="F55" s="22">
        <v>73256049</v>
      </c>
      <c r="G55" s="20">
        <v>114451927</v>
      </c>
      <c r="H55" s="23">
        <v>114451927</v>
      </c>
      <c r="I55" s="24">
        <v>131518572</v>
      </c>
      <c r="J55" s="25">
        <v>96483650</v>
      </c>
      <c r="K55" s="20">
        <v>100022548</v>
      </c>
      <c r="L55" s="21">
        <v>48337048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-67980542</v>
      </c>
      <c r="D57" s="14">
        <f t="shared" ref="D57:L57" si="3">SUM(D58:D61)</f>
        <v>26593609</v>
      </c>
      <c r="E57" s="18">
        <f t="shared" si="3"/>
        <v>17150475</v>
      </c>
      <c r="F57" s="32">
        <f t="shared" si="3"/>
        <v>18381000</v>
      </c>
      <c r="G57" s="14">
        <f t="shared" si="3"/>
        <v>25662193</v>
      </c>
      <c r="H57" s="17">
        <f>SUM(H58:H61)</f>
        <v>25662193</v>
      </c>
      <c r="I57" s="33">
        <f t="shared" si="3"/>
        <v>22011978</v>
      </c>
      <c r="J57" s="16">
        <f t="shared" si="3"/>
        <v>38126000</v>
      </c>
      <c r="K57" s="14">
        <f t="shared" si="3"/>
        <v>15000000</v>
      </c>
      <c r="L57" s="18">
        <f t="shared" si="3"/>
        <v>12999999</v>
      </c>
    </row>
    <row r="58" spans="1:12" ht="13.5" x14ac:dyDescent="0.25">
      <c r="A58" s="3" t="s">
        <v>35</v>
      </c>
      <c r="B58" s="2" t="s">
        <v>20</v>
      </c>
      <c r="C58" s="20">
        <v>-7997918</v>
      </c>
      <c r="D58" s="20">
        <v>26239242</v>
      </c>
      <c r="E58" s="21">
        <v>17193088</v>
      </c>
      <c r="F58" s="22">
        <v>18381000</v>
      </c>
      <c r="G58" s="20">
        <v>24581000</v>
      </c>
      <c r="H58" s="23">
        <v>24581000</v>
      </c>
      <c r="I58" s="24">
        <v>20940740</v>
      </c>
      <c r="J58" s="25">
        <v>38126000</v>
      </c>
      <c r="K58" s="20">
        <v>15000000</v>
      </c>
      <c r="L58" s="21">
        <v>12999999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-59982624</v>
      </c>
      <c r="D61" s="20">
        <v>354367</v>
      </c>
      <c r="E61" s="21">
        <v>-42613</v>
      </c>
      <c r="F61" s="22"/>
      <c r="G61" s="20">
        <v>1081193</v>
      </c>
      <c r="H61" s="23">
        <v>1081193</v>
      </c>
      <c r="I61" s="24">
        <v>1071238</v>
      </c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-492197625</v>
      </c>
      <c r="D63" s="66">
        <f t="shared" ref="D63:L63" si="4">+D43+D47+D53+D57+D62</f>
        <v>105178177</v>
      </c>
      <c r="E63" s="67">
        <f t="shared" si="4"/>
        <v>101047966</v>
      </c>
      <c r="F63" s="68">
        <f t="shared" si="4"/>
        <v>155875794</v>
      </c>
      <c r="G63" s="66">
        <f t="shared" si="4"/>
        <v>196964440</v>
      </c>
      <c r="H63" s="69">
        <f t="shared" si="4"/>
        <v>196964440</v>
      </c>
      <c r="I63" s="70">
        <f t="shared" si="4"/>
        <v>163936766</v>
      </c>
      <c r="J63" s="71">
        <f t="shared" si="4"/>
        <v>190429395</v>
      </c>
      <c r="K63" s="66">
        <f t="shared" si="4"/>
        <v>172795498</v>
      </c>
      <c r="L63" s="67">
        <f t="shared" si="4"/>
        <v>101299042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-35466895</v>
      </c>
      <c r="D66" s="20">
        <v>80086776</v>
      </c>
      <c r="E66" s="34">
        <v>4638015</v>
      </c>
      <c r="F66" s="25">
        <v>73763881</v>
      </c>
      <c r="G66" s="20">
        <v>125050619</v>
      </c>
      <c r="H66" s="23">
        <v>125050619</v>
      </c>
      <c r="I66" s="21">
        <v>53464153</v>
      </c>
      <c r="J66" s="35">
        <v>136976316</v>
      </c>
      <c r="K66" s="20">
        <v>115849214</v>
      </c>
      <c r="L66" s="23">
        <v>98703713</v>
      </c>
    </row>
    <row r="67" spans="1:12" ht="13.5" x14ac:dyDescent="0.25">
      <c r="A67" s="3" t="s">
        <v>45</v>
      </c>
      <c r="B67" s="2" t="s">
        <v>20</v>
      </c>
      <c r="C67" s="20"/>
      <c r="D67" s="20">
        <v>12396654</v>
      </c>
      <c r="E67" s="21">
        <v>-25941409</v>
      </c>
      <c r="F67" s="22">
        <v>30000000</v>
      </c>
      <c r="G67" s="20">
        <v>31851907</v>
      </c>
      <c r="H67" s="23">
        <v>31851907</v>
      </c>
      <c r="I67" s="24">
        <v>50121243</v>
      </c>
      <c r="J67" s="25">
        <v>35000000</v>
      </c>
      <c r="K67" s="20">
        <v>36540000</v>
      </c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>
        <v>8500000</v>
      </c>
      <c r="H68" s="29">
        <v>8500000</v>
      </c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-35466895</v>
      </c>
      <c r="D70" s="36">
        <f t="shared" ref="D70:L70" si="5">SUM(D66:D69)</f>
        <v>92483430</v>
      </c>
      <c r="E70" s="37">
        <f t="shared" si="5"/>
        <v>-21303394</v>
      </c>
      <c r="F70" s="38">
        <f t="shared" si="5"/>
        <v>103763881</v>
      </c>
      <c r="G70" s="36">
        <f t="shared" si="5"/>
        <v>165402526</v>
      </c>
      <c r="H70" s="39">
        <f t="shared" si="5"/>
        <v>165402526</v>
      </c>
      <c r="I70" s="40">
        <f t="shared" si="5"/>
        <v>103585396</v>
      </c>
      <c r="J70" s="41">
        <f t="shared" si="5"/>
        <v>171976316</v>
      </c>
      <c r="K70" s="36">
        <f t="shared" si="5"/>
        <v>152389214</v>
      </c>
      <c r="L70" s="37">
        <f t="shared" si="5"/>
        <v>98703713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-5242342</v>
      </c>
      <c r="D73" s="20">
        <v>2489940</v>
      </c>
      <c r="E73" s="21">
        <v>31758091</v>
      </c>
      <c r="F73" s="22">
        <v>52111913</v>
      </c>
      <c r="G73" s="20">
        <v>31561914</v>
      </c>
      <c r="H73" s="23">
        <v>31561914</v>
      </c>
      <c r="I73" s="24">
        <v>60351370</v>
      </c>
      <c r="J73" s="25">
        <v>18453079</v>
      </c>
      <c r="K73" s="20">
        <v>20406284</v>
      </c>
      <c r="L73" s="21">
        <v>2595329</v>
      </c>
    </row>
    <row r="74" spans="1:12" ht="13.5" x14ac:dyDescent="0.25">
      <c r="A74" s="4" t="s">
        <v>53</v>
      </c>
      <c r="B74" s="5" t="s">
        <v>54</v>
      </c>
      <c r="C74" s="66">
        <f>SUM(C70:C73)</f>
        <v>-40709237</v>
      </c>
      <c r="D74" s="66">
        <f t="shared" ref="D74:L74" si="6">SUM(D70:D73)</f>
        <v>94973370</v>
      </c>
      <c r="E74" s="67">
        <f t="shared" si="6"/>
        <v>10454697</v>
      </c>
      <c r="F74" s="68">
        <f t="shared" si="6"/>
        <v>155875794</v>
      </c>
      <c r="G74" s="66">
        <f t="shared" si="6"/>
        <v>196964440</v>
      </c>
      <c r="H74" s="69">
        <f t="shared" si="6"/>
        <v>196964440</v>
      </c>
      <c r="I74" s="70">
        <f t="shared" si="6"/>
        <v>163936766</v>
      </c>
      <c r="J74" s="71">
        <f t="shared" si="6"/>
        <v>190429395</v>
      </c>
      <c r="K74" s="66">
        <f t="shared" si="6"/>
        <v>172795498</v>
      </c>
      <c r="L74" s="67">
        <f t="shared" si="6"/>
        <v>101299042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283357</v>
      </c>
      <c r="D43" s="14">
        <f t="shared" ref="D43:L43" si="0">SUM(D44:D46)</f>
        <v>-19368</v>
      </c>
      <c r="E43" s="15">
        <f t="shared" si="0"/>
        <v>287105</v>
      </c>
      <c r="F43" s="16">
        <f t="shared" si="0"/>
        <v>437332</v>
      </c>
      <c r="G43" s="14">
        <f t="shared" si="0"/>
        <v>587332</v>
      </c>
      <c r="H43" s="17">
        <f>SUM(H44:H46)</f>
        <v>587332</v>
      </c>
      <c r="I43" s="18">
        <f t="shared" si="0"/>
        <v>456313</v>
      </c>
      <c r="J43" s="19">
        <f t="shared" si="0"/>
        <v>787382</v>
      </c>
      <c r="K43" s="14">
        <f t="shared" si="0"/>
        <v>760842</v>
      </c>
      <c r="L43" s="17">
        <f t="shared" si="0"/>
        <v>795842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283357</v>
      </c>
      <c r="D45" s="26">
        <v>-19368</v>
      </c>
      <c r="E45" s="27">
        <v>287105</v>
      </c>
      <c r="F45" s="28">
        <v>437332</v>
      </c>
      <c r="G45" s="26">
        <v>587332</v>
      </c>
      <c r="H45" s="29">
        <v>587332</v>
      </c>
      <c r="I45" s="30">
        <v>456313</v>
      </c>
      <c r="J45" s="31">
        <v>787382</v>
      </c>
      <c r="K45" s="26">
        <v>760842</v>
      </c>
      <c r="L45" s="27">
        <v>795842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3131399</v>
      </c>
      <c r="D47" s="14">
        <f t="shared" ref="D47:L47" si="1">SUM(D48:D52)</f>
        <v>8819423</v>
      </c>
      <c r="E47" s="18">
        <f t="shared" si="1"/>
        <v>6327693</v>
      </c>
      <c r="F47" s="32">
        <f t="shared" si="1"/>
        <v>4305583</v>
      </c>
      <c r="G47" s="14">
        <f t="shared" si="1"/>
        <v>4245583</v>
      </c>
      <c r="H47" s="17">
        <f>SUM(H48:H52)</f>
        <v>4245583</v>
      </c>
      <c r="I47" s="33">
        <f t="shared" si="1"/>
        <v>5351372</v>
      </c>
      <c r="J47" s="16">
        <f t="shared" si="1"/>
        <v>12502105</v>
      </c>
      <c r="K47" s="14">
        <f t="shared" si="1"/>
        <v>4518916</v>
      </c>
      <c r="L47" s="18">
        <f t="shared" si="1"/>
        <v>4722919</v>
      </c>
    </row>
    <row r="48" spans="1:12" ht="13.5" x14ac:dyDescent="0.25">
      <c r="A48" s="3" t="s">
        <v>25</v>
      </c>
      <c r="B48" s="2" t="s">
        <v>20</v>
      </c>
      <c r="C48" s="20">
        <v>1948376</v>
      </c>
      <c r="D48" s="20">
        <v>11472034</v>
      </c>
      <c r="E48" s="21">
        <v>1445527</v>
      </c>
      <c r="F48" s="22">
        <v>4305580</v>
      </c>
      <c r="G48" s="20">
        <v>4245580</v>
      </c>
      <c r="H48" s="23">
        <v>4245580</v>
      </c>
      <c r="I48" s="24">
        <v>5351372</v>
      </c>
      <c r="J48" s="25">
        <v>2502105</v>
      </c>
      <c r="K48" s="20">
        <v>4518916</v>
      </c>
      <c r="L48" s="21">
        <v>4722916</v>
      </c>
    </row>
    <row r="49" spans="1:12" ht="13.5" x14ac:dyDescent="0.25">
      <c r="A49" s="3" t="s">
        <v>26</v>
      </c>
      <c r="B49" s="2" t="s">
        <v>20</v>
      </c>
      <c r="C49" s="20">
        <v>1183023</v>
      </c>
      <c r="D49" s="20"/>
      <c r="E49" s="21"/>
      <c r="F49" s="22"/>
      <c r="G49" s="20"/>
      <c r="H49" s="23"/>
      <c r="I49" s="24"/>
      <c r="J49" s="25">
        <v>10000000</v>
      </c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>
        <v>4882166</v>
      </c>
      <c r="F50" s="22">
        <v>2</v>
      </c>
      <c r="G50" s="20">
        <v>2</v>
      </c>
      <c r="H50" s="23">
        <v>2</v>
      </c>
      <c r="I50" s="24"/>
      <c r="J50" s="25"/>
      <c r="K50" s="20"/>
      <c r="L50" s="21">
        <v>2</v>
      </c>
    </row>
    <row r="51" spans="1:12" ht="13.5" x14ac:dyDescent="0.25">
      <c r="A51" s="3" t="s">
        <v>28</v>
      </c>
      <c r="B51" s="2" t="s">
        <v>20</v>
      </c>
      <c r="C51" s="20"/>
      <c r="D51" s="20">
        <v>-2652611</v>
      </c>
      <c r="E51" s="21"/>
      <c r="F51" s="22">
        <v>1</v>
      </c>
      <c r="G51" s="20">
        <v>1</v>
      </c>
      <c r="H51" s="23">
        <v>1</v>
      </c>
      <c r="I51" s="24"/>
      <c r="J51" s="25"/>
      <c r="K51" s="20"/>
      <c r="L51" s="21">
        <v>1</v>
      </c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21090035</v>
      </c>
      <c r="D53" s="14">
        <f t="shared" ref="D53:L53" si="2">SUM(D54:D56)</f>
        <v>19186595</v>
      </c>
      <c r="E53" s="18">
        <f t="shared" si="2"/>
        <v>28518488</v>
      </c>
      <c r="F53" s="32">
        <f t="shared" si="2"/>
        <v>20291055</v>
      </c>
      <c r="G53" s="14">
        <f t="shared" si="2"/>
        <v>70208868</v>
      </c>
      <c r="H53" s="17">
        <f>SUM(H54:H56)</f>
        <v>70208868</v>
      </c>
      <c r="I53" s="33">
        <f t="shared" si="2"/>
        <v>27951547</v>
      </c>
      <c r="J53" s="16">
        <f t="shared" si="2"/>
        <v>55164800</v>
      </c>
      <c r="K53" s="14">
        <f t="shared" si="2"/>
        <v>55945750</v>
      </c>
      <c r="L53" s="18">
        <f t="shared" si="2"/>
        <v>21879474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>
        <v>2</v>
      </c>
      <c r="G54" s="20">
        <v>53814</v>
      </c>
      <c r="H54" s="23">
        <v>53814</v>
      </c>
      <c r="I54" s="24"/>
      <c r="J54" s="25"/>
      <c r="K54" s="20"/>
      <c r="L54" s="21">
        <v>3</v>
      </c>
    </row>
    <row r="55" spans="1:12" ht="13.5" x14ac:dyDescent="0.25">
      <c r="A55" s="3" t="s">
        <v>32</v>
      </c>
      <c r="B55" s="2" t="s">
        <v>20</v>
      </c>
      <c r="C55" s="20">
        <v>21090035</v>
      </c>
      <c r="D55" s="20">
        <v>19186595</v>
      </c>
      <c r="E55" s="21">
        <v>28518488</v>
      </c>
      <c r="F55" s="22">
        <v>20291053</v>
      </c>
      <c r="G55" s="20">
        <v>70155054</v>
      </c>
      <c r="H55" s="23">
        <v>70155054</v>
      </c>
      <c r="I55" s="24">
        <v>27951547</v>
      </c>
      <c r="J55" s="25">
        <v>55164800</v>
      </c>
      <c r="K55" s="20">
        <v>55945750</v>
      </c>
      <c r="L55" s="21">
        <v>21879471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2877902</v>
      </c>
      <c r="D57" s="14">
        <f t="shared" ref="D57:L57" si="3">SUM(D58:D61)</f>
        <v>3074936</v>
      </c>
      <c r="E57" s="18">
        <f t="shared" si="3"/>
        <v>-21908790</v>
      </c>
      <c r="F57" s="32">
        <f t="shared" si="3"/>
        <v>14797101</v>
      </c>
      <c r="G57" s="14">
        <f t="shared" si="3"/>
        <v>12997101</v>
      </c>
      <c r="H57" s="17">
        <f>SUM(H58:H61)</f>
        <v>12997101</v>
      </c>
      <c r="I57" s="33">
        <f t="shared" si="3"/>
        <v>11520343</v>
      </c>
      <c r="J57" s="16">
        <f t="shared" si="3"/>
        <v>6197350</v>
      </c>
      <c r="K57" s="14">
        <f t="shared" si="3"/>
        <v>7105988</v>
      </c>
      <c r="L57" s="18">
        <f t="shared" si="3"/>
        <v>8156865</v>
      </c>
    </row>
    <row r="58" spans="1:12" ht="13.5" x14ac:dyDescent="0.25">
      <c r="A58" s="3" t="s">
        <v>35</v>
      </c>
      <c r="B58" s="2" t="s">
        <v>20</v>
      </c>
      <c r="C58" s="20">
        <v>2386206</v>
      </c>
      <c r="D58" s="20">
        <v>5747779</v>
      </c>
      <c r="E58" s="21">
        <v>-21908787</v>
      </c>
      <c r="F58" s="22">
        <v>13880001</v>
      </c>
      <c r="G58" s="20">
        <v>12080001</v>
      </c>
      <c r="H58" s="23">
        <v>12080001</v>
      </c>
      <c r="I58" s="24">
        <v>10820865</v>
      </c>
      <c r="J58" s="25">
        <v>5140000</v>
      </c>
      <c r="K58" s="20">
        <v>6000000</v>
      </c>
      <c r="L58" s="21">
        <v>7000002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491696</v>
      </c>
      <c r="D61" s="20">
        <v>-2672843</v>
      </c>
      <c r="E61" s="21">
        <v>-3</v>
      </c>
      <c r="F61" s="22">
        <v>917100</v>
      </c>
      <c r="G61" s="20">
        <v>917100</v>
      </c>
      <c r="H61" s="23">
        <v>917100</v>
      </c>
      <c r="I61" s="24">
        <v>699478</v>
      </c>
      <c r="J61" s="25">
        <v>1057350</v>
      </c>
      <c r="K61" s="20">
        <v>1105988</v>
      </c>
      <c r="L61" s="21">
        <v>1156863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27382693</v>
      </c>
      <c r="D63" s="66">
        <f t="shared" ref="D63:L63" si="4">+D43+D47+D53+D57+D62</f>
        <v>31061586</v>
      </c>
      <c r="E63" s="67">
        <f t="shared" si="4"/>
        <v>13224496</v>
      </c>
      <c r="F63" s="68">
        <f t="shared" si="4"/>
        <v>39831071</v>
      </c>
      <c r="G63" s="66">
        <f t="shared" si="4"/>
        <v>88038884</v>
      </c>
      <c r="H63" s="69">
        <f t="shared" si="4"/>
        <v>88038884</v>
      </c>
      <c r="I63" s="70">
        <f t="shared" si="4"/>
        <v>45279575</v>
      </c>
      <c r="J63" s="71">
        <f t="shared" si="4"/>
        <v>74651637</v>
      </c>
      <c r="K63" s="66">
        <f t="shared" si="4"/>
        <v>68331496</v>
      </c>
      <c r="L63" s="67">
        <f t="shared" si="4"/>
        <v>35555100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16602074</v>
      </c>
      <c r="D66" s="20">
        <v>27495945</v>
      </c>
      <c r="E66" s="34">
        <v>9113731</v>
      </c>
      <c r="F66" s="25">
        <v>33791053</v>
      </c>
      <c r="G66" s="20">
        <v>81855054</v>
      </c>
      <c r="H66" s="23">
        <v>81855054</v>
      </c>
      <c r="I66" s="21">
        <v>38772412</v>
      </c>
      <c r="J66" s="35">
        <v>70304800</v>
      </c>
      <c r="K66" s="20">
        <v>61945750</v>
      </c>
      <c r="L66" s="23">
        <v>28879470</v>
      </c>
    </row>
    <row r="67" spans="1:12" ht="13.5" x14ac:dyDescent="0.25">
      <c r="A67" s="3" t="s">
        <v>45</v>
      </c>
      <c r="B67" s="2" t="s">
        <v>20</v>
      </c>
      <c r="C67" s="20">
        <v>8366579</v>
      </c>
      <c r="D67" s="20">
        <v>4142843</v>
      </c>
      <c r="E67" s="21">
        <v>6327693</v>
      </c>
      <c r="F67" s="22">
        <v>3752002</v>
      </c>
      <c r="G67" s="20">
        <v>3752002</v>
      </c>
      <c r="H67" s="23">
        <v>3752002</v>
      </c>
      <c r="I67" s="24">
        <v>5224196</v>
      </c>
      <c r="J67" s="25">
        <v>1941000</v>
      </c>
      <c r="K67" s="20">
        <v>3932000</v>
      </c>
      <c r="L67" s="21">
        <v>4109004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24968653</v>
      </c>
      <c r="D70" s="36">
        <f t="shared" ref="D70:L70" si="5">SUM(D66:D69)</f>
        <v>31638788</v>
      </c>
      <c r="E70" s="37">
        <f t="shared" si="5"/>
        <v>15441424</v>
      </c>
      <c r="F70" s="38">
        <f t="shared" si="5"/>
        <v>37543055</v>
      </c>
      <c r="G70" s="36">
        <f t="shared" si="5"/>
        <v>85607056</v>
      </c>
      <c r="H70" s="39">
        <f t="shared" si="5"/>
        <v>85607056</v>
      </c>
      <c r="I70" s="40">
        <f t="shared" si="5"/>
        <v>43996608</v>
      </c>
      <c r="J70" s="41">
        <f t="shared" si="5"/>
        <v>72245800</v>
      </c>
      <c r="K70" s="36">
        <f t="shared" si="5"/>
        <v>65877750</v>
      </c>
      <c r="L70" s="37">
        <f t="shared" si="5"/>
        <v>32988474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2414040</v>
      </c>
      <c r="D73" s="20">
        <v>-577202</v>
      </c>
      <c r="E73" s="21">
        <v>-2216928</v>
      </c>
      <c r="F73" s="22">
        <v>2288016</v>
      </c>
      <c r="G73" s="20">
        <v>2431828</v>
      </c>
      <c r="H73" s="23">
        <v>2431828</v>
      </c>
      <c r="I73" s="24">
        <v>1282967</v>
      </c>
      <c r="J73" s="25">
        <v>2405837</v>
      </c>
      <c r="K73" s="20">
        <v>2453746</v>
      </c>
      <c r="L73" s="21">
        <v>2566626</v>
      </c>
    </row>
    <row r="74" spans="1:12" ht="13.5" x14ac:dyDescent="0.25">
      <c r="A74" s="4" t="s">
        <v>53</v>
      </c>
      <c r="B74" s="5" t="s">
        <v>54</v>
      </c>
      <c r="C74" s="66">
        <f>SUM(C70:C73)</f>
        <v>27382693</v>
      </c>
      <c r="D74" s="66">
        <f t="shared" ref="D74:L74" si="6">SUM(D70:D73)</f>
        <v>31061586</v>
      </c>
      <c r="E74" s="67">
        <f t="shared" si="6"/>
        <v>13224496</v>
      </c>
      <c r="F74" s="68">
        <f t="shared" si="6"/>
        <v>39831071</v>
      </c>
      <c r="G74" s="66">
        <f t="shared" si="6"/>
        <v>88038884</v>
      </c>
      <c r="H74" s="69">
        <f t="shared" si="6"/>
        <v>88038884</v>
      </c>
      <c r="I74" s="70">
        <f t="shared" si="6"/>
        <v>45279575</v>
      </c>
      <c r="J74" s="71">
        <f t="shared" si="6"/>
        <v>74651637</v>
      </c>
      <c r="K74" s="66">
        <f t="shared" si="6"/>
        <v>68331496</v>
      </c>
      <c r="L74" s="67">
        <f t="shared" si="6"/>
        <v>35555100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86.45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86.45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86.45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86.45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86.45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86.45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86.45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86.45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86.45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86.45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86.45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86.45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86.45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86.45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86.45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86.45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86.45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86.45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86.45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86.45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86.45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86.45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86.45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86.45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86.45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86.45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86.45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86.45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86.45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86.45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86.45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86.45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86.45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86.45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86.45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86.45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86.45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766865</v>
      </c>
      <c r="D43" s="14">
        <f t="shared" ref="D43:L43" si="0">SUM(D44:D46)</f>
        <v>1</v>
      </c>
      <c r="E43" s="15">
        <f t="shared" si="0"/>
        <v>3771760</v>
      </c>
      <c r="F43" s="16">
        <f t="shared" si="0"/>
        <v>1000000</v>
      </c>
      <c r="G43" s="14">
        <f t="shared" si="0"/>
        <v>1000000</v>
      </c>
      <c r="H43" s="17">
        <f>SUM(H44:H46)</f>
        <v>1000000</v>
      </c>
      <c r="I43" s="18">
        <f t="shared" si="0"/>
        <v>891600</v>
      </c>
      <c r="J43" s="19">
        <f t="shared" si="0"/>
        <v>1000000</v>
      </c>
      <c r="K43" s="14">
        <f t="shared" si="0"/>
        <v>1000000</v>
      </c>
      <c r="L43" s="17">
        <f t="shared" si="0"/>
        <v>1000000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766865</v>
      </c>
      <c r="D45" s="26">
        <v>1</v>
      </c>
      <c r="E45" s="27">
        <v>3771760</v>
      </c>
      <c r="F45" s="28">
        <v>1000000</v>
      </c>
      <c r="G45" s="26">
        <v>1000000</v>
      </c>
      <c r="H45" s="29">
        <v>1000000</v>
      </c>
      <c r="I45" s="30">
        <v>891600</v>
      </c>
      <c r="J45" s="31">
        <v>1000000</v>
      </c>
      <c r="K45" s="26">
        <v>1000000</v>
      </c>
      <c r="L45" s="27">
        <v>1000000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3043317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11000000</v>
      </c>
      <c r="G47" s="14">
        <f t="shared" si="1"/>
        <v>22600000</v>
      </c>
      <c r="H47" s="17">
        <f>SUM(H48:H52)</f>
        <v>22600000</v>
      </c>
      <c r="I47" s="33">
        <f t="shared" si="1"/>
        <v>20974430</v>
      </c>
      <c r="J47" s="16">
        <f t="shared" si="1"/>
        <v>0</v>
      </c>
      <c r="K47" s="14">
        <f t="shared" si="1"/>
        <v>5500000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1822953</v>
      </c>
      <c r="D48" s="20"/>
      <c r="E48" s="21"/>
      <c r="F48" s="22">
        <v>11000000</v>
      </c>
      <c r="G48" s="20">
        <v>22600000</v>
      </c>
      <c r="H48" s="23">
        <v>22600000</v>
      </c>
      <c r="I48" s="24">
        <v>20974430</v>
      </c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1220364</v>
      </c>
      <c r="D49" s="20"/>
      <c r="E49" s="21"/>
      <c r="F49" s="22"/>
      <c r="G49" s="20"/>
      <c r="H49" s="23"/>
      <c r="I49" s="24"/>
      <c r="J49" s="25"/>
      <c r="K49" s="20">
        <v>5500000</v>
      </c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51249246</v>
      </c>
      <c r="D53" s="14">
        <f t="shared" ref="D53:L53" si="2">SUM(D54:D56)</f>
        <v>0</v>
      </c>
      <c r="E53" s="18">
        <f t="shared" si="2"/>
        <v>6075279</v>
      </c>
      <c r="F53" s="32">
        <f t="shared" si="2"/>
        <v>102409100</v>
      </c>
      <c r="G53" s="14">
        <f t="shared" si="2"/>
        <v>152661494</v>
      </c>
      <c r="H53" s="17">
        <f>SUM(H54:H56)</f>
        <v>152661494</v>
      </c>
      <c r="I53" s="33">
        <f t="shared" si="2"/>
        <v>144955053</v>
      </c>
      <c r="J53" s="16">
        <f t="shared" si="2"/>
        <v>183735103</v>
      </c>
      <c r="K53" s="14">
        <f t="shared" si="2"/>
        <v>69000000</v>
      </c>
      <c r="L53" s="18">
        <f t="shared" si="2"/>
        <v>61558650</v>
      </c>
    </row>
    <row r="54" spans="1:12" ht="13.5" x14ac:dyDescent="0.25">
      <c r="A54" s="3" t="s">
        <v>31</v>
      </c>
      <c r="B54" s="2" t="s">
        <v>20</v>
      </c>
      <c r="C54" s="20">
        <v>37459</v>
      </c>
      <c r="D54" s="20"/>
      <c r="E54" s="21"/>
      <c r="F54" s="22">
        <v>47000000</v>
      </c>
      <c r="G54" s="20">
        <v>47000000</v>
      </c>
      <c r="H54" s="23">
        <v>47000000</v>
      </c>
      <c r="I54" s="24">
        <v>28183536</v>
      </c>
      <c r="J54" s="25">
        <v>16203000</v>
      </c>
      <c r="K54" s="20">
        <v>11600000</v>
      </c>
      <c r="L54" s="21"/>
    </row>
    <row r="55" spans="1:12" ht="13.5" x14ac:dyDescent="0.25">
      <c r="A55" s="3" t="s">
        <v>32</v>
      </c>
      <c r="B55" s="2" t="s">
        <v>20</v>
      </c>
      <c r="C55" s="20">
        <v>51211787</v>
      </c>
      <c r="D55" s="20"/>
      <c r="E55" s="21">
        <v>6075279</v>
      </c>
      <c r="F55" s="22">
        <v>55409100</v>
      </c>
      <c r="G55" s="20">
        <v>105661494</v>
      </c>
      <c r="H55" s="23">
        <v>105661494</v>
      </c>
      <c r="I55" s="24">
        <v>116771517</v>
      </c>
      <c r="J55" s="25">
        <v>167532103</v>
      </c>
      <c r="K55" s="20">
        <v>57400000</v>
      </c>
      <c r="L55" s="21">
        <v>61558650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11340177</v>
      </c>
      <c r="D57" s="14">
        <f t="shared" ref="D57:L57" si="3">SUM(D58:D61)</f>
        <v>0</v>
      </c>
      <c r="E57" s="18">
        <f t="shared" si="3"/>
        <v>2171521</v>
      </c>
      <c r="F57" s="32">
        <f t="shared" si="3"/>
        <v>3000000</v>
      </c>
      <c r="G57" s="14">
        <f t="shared" si="3"/>
        <v>7598526</v>
      </c>
      <c r="H57" s="17">
        <f>SUM(H58:H61)</f>
        <v>7598526</v>
      </c>
      <c r="I57" s="33">
        <f t="shared" si="3"/>
        <v>5169111</v>
      </c>
      <c r="J57" s="16">
        <f t="shared" si="3"/>
        <v>24027000</v>
      </c>
      <c r="K57" s="14">
        <f t="shared" si="3"/>
        <v>7920000</v>
      </c>
      <c r="L57" s="18">
        <f t="shared" si="3"/>
        <v>15000000</v>
      </c>
    </row>
    <row r="58" spans="1:12" ht="13.5" x14ac:dyDescent="0.25">
      <c r="A58" s="3" t="s">
        <v>35</v>
      </c>
      <c r="B58" s="2" t="s">
        <v>20</v>
      </c>
      <c r="C58" s="20">
        <v>10533667</v>
      </c>
      <c r="D58" s="20"/>
      <c r="E58" s="21">
        <v>-1</v>
      </c>
      <c r="F58" s="22">
        <v>500000</v>
      </c>
      <c r="G58" s="20">
        <v>1980002</v>
      </c>
      <c r="H58" s="23">
        <v>1980002</v>
      </c>
      <c r="I58" s="24">
        <v>1116055</v>
      </c>
      <c r="J58" s="25">
        <v>24027000</v>
      </c>
      <c r="K58" s="20">
        <v>7920000</v>
      </c>
      <c r="L58" s="21">
        <v>15000000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806510</v>
      </c>
      <c r="D61" s="20"/>
      <c r="E61" s="21">
        <v>2171522</v>
      </c>
      <c r="F61" s="22">
        <v>2500000</v>
      </c>
      <c r="G61" s="20">
        <v>5618524</v>
      </c>
      <c r="H61" s="23">
        <v>5618524</v>
      </c>
      <c r="I61" s="24">
        <v>4053056</v>
      </c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66399605</v>
      </c>
      <c r="D63" s="66">
        <f t="shared" ref="D63:L63" si="4">+D43+D47+D53+D57+D62</f>
        <v>1</v>
      </c>
      <c r="E63" s="67">
        <f t="shared" si="4"/>
        <v>12018560</v>
      </c>
      <c r="F63" s="68">
        <f t="shared" si="4"/>
        <v>117409100</v>
      </c>
      <c r="G63" s="66">
        <f t="shared" si="4"/>
        <v>183860020</v>
      </c>
      <c r="H63" s="69">
        <f t="shared" si="4"/>
        <v>183860020</v>
      </c>
      <c r="I63" s="70">
        <f t="shared" si="4"/>
        <v>171990194</v>
      </c>
      <c r="J63" s="71">
        <f t="shared" si="4"/>
        <v>208762103</v>
      </c>
      <c r="K63" s="66">
        <f t="shared" si="4"/>
        <v>83420000</v>
      </c>
      <c r="L63" s="67">
        <f t="shared" si="4"/>
        <v>77558650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27296837</v>
      </c>
      <c r="D66" s="20"/>
      <c r="E66" s="34">
        <v>-1</v>
      </c>
      <c r="F66" s="25">
        <v>61159100</v>
      </c>
      <c r="G66" s="20">
        <v>60160020</v>
      </c>
      <c r="H66" s="23">
        <v>60160020</v>
      </c>
      <c r="I66" s="21">
        <v>53789027</v>
      </c>
      <c r="J66" s="35">
        <v>84279800</v>
      </c>
      <c r="K66" s="20">
        <v>70820000</v>
      </c>
      <c r="L66" s="23">
        <v>76558650</v>
      </c>
    </row>
    <row r="67" spans="1:12" ht="13.5" x14ac:dyDescent="0.25">
      <c r="A67" s="3" t="s">
        <v>45</v>
      </c>
      <c r="B67" s="2" t="s">
        <v>20</v>
      </c>
      <c r="C67" s="20">
        <v>28198052</v>
      </c>
      <c r="D67" s="20"/>
      <c r="E67" s="21">
        <v>4996461</v>
      </c>
      <c r="F67" s="22">
        <v>52000000</v>
      </c>
      <c r="G67" s="20">
        <v>122700000</v>
      </c>
      <c r="H67" s="23">
        <v>122700000</v>
      </c>
      <c r="I67" s="24">
        <v>116868683</v>
      </c>
      <c r="J67" s="25">
        <v>123482303</v>
      </c>
      <c r="K67" s="20">
        <v>11600000</v>
      </c>
      <c r="L67" s="21"/>
    </row>
    <row r="68" spans="1:12" ht="13.5" x14ac:dyDescent="0.25">
      <c r="A68" s="3" t="s">
        <v>46</v>
      </c>
      <c r="B68" s="2" t="s">
        <v>20</v>
      </c>
      <c r="C68" s="26">
        <v>37459</v>
      </c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55532348</v>
      </c>
      <c r="D70" s="36">
        <f t="shared" ref="D70:L70" si="5">SUM(D66:D69)</f>
        <v>0</v>
      </c>
      <c r="E70" s="37">
        <f t="shared" si="5"/>
        <v>4996460</v>
      </c>
      <c r="F70" s="38">
        <f t="shared" si="5"/>
        <v>113159100</v>
      </c>
      <c r="G70" s="36">
        <f t="shared" si="5"/>
        <v>182860020</v>
      </c>
      <c r="H70" s="39">
        <f t="shared" si="5"/>
        <v>182860020</v>
      </c>
      <c r="I70" s="40">
        <f t="shared" si="5"/>
        <v>170657710</v>
      </c>
      <c r="J70" s="41">
        <f t="shared" si="5"/>
        <v>207762103</v>
      </c>
      <c r="K70" s="36">
        <f t="shared" si="5"/>
        <v>82420000</v>
      </c>
      <c r="L70" s="37">
        <f t="shared" si="5"/>
        <v>76558650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766865</v>
      </c>
      <c r="D73" s="20">
        <v>1</v>
      </c>
      <c r="E73" s="21">
        <v>4850578</v>
      </c>
      <c r="F73" s="22">
        <v>4250000</v>
      </c>
      <c r="G73" s="20">
        <v>1000000</v>
      </c>
      <c r="H73" s="23">
        <v>1000000</v>
      </c>
      <c r="I73" s="24">
        <v>1332484</v>
      </c>
      <c r="J73" s="25">
        <v>1000000</v>
      </c>
      <c r="K73" s="20">
        <v>1000000</v>
      </c>
      <c r="L73" s="21">
        <v>1000000</v>
      </c>
    </row>
    <row r="74" spans="1:12" ht="13.5" x14ac:dyDescent="0.25">
      <c r="A74" s="4" t="s">
        <v>53</v>
      </c>
      <c r="B74" s="5" t="s">
        <v>54</v>
      </c>
      <c r="C74" s="66">
        <f>SUM(C70:C73)</f>
        <v>56299213</v>
      </c>
      <c r="D74" s="66">
        <f t="shared" ref="D74:L74" si="6">SUM(D70:D73)</f>
        <v>1</v>
      </c>
      <c r="E74" s="67">
        <f t="shared" si="6"/>
        <v>9847038</v>
      </c>
      <c r="F74" s="68">
        <f t="shared" si="6"/>
        <v>117409100</v>
      </c>
      <c r="G74" s="66">
        <f t="shared" si="6"/>
        <v>183860020</v>
      </c>
      <c r="H74" s="69">
        <f t="shared" si="6"/>
        <v>183860020</v>
      </c>
      <c r="I74" s="70">
        <f t="shared" si="6"/>
        <v>171990194</v>
      </c>
      <c r="J74" s="71">
        <f t="shared" si="6"/>
        <v>208762103</v>
      </c>
      <c r="K74" s="66">
        <f t="shared" si="6"/>
        <v>83420000</v>
      </c>
      <c r="L74" s="67">
        <f t="shared" si="6"/>
        <v>77558650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4581181</v>
      </c>
      <c r="D43" s="14">
        <f t="shared" ref="D43:L43" si="0">SUM(D44:D46)</f>
        <v>9960539</v>
      </c>
      <c r="E43" s="15">
        <f t="shared" si="0"/>
        <v>11329373</v>
      </c>
      <c r="F43" s="16">
        <f t="shared" si="0"/>
        <v>60500000</v>
      </c>
      <c r="G43" s="14">
        <f t="shared" si="0"/>
        <v>36500000</v>
      </c>
      <c r="H43" s="17">
        <f>SUM(H44:H46)</f>
        <v>36500000</v>
      </c>
      <c r="I43" s="18">
        <f t="shared" si="0"/>
        <v>3700913</v>
      </c>
      <c r="J43" s="19">
        <f t="shared" si="0"/>
        <v>33900000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4581181</v>
      </c>
      <c r="D45" s="26">
        <v>9960539</v>
      </c>
      <c r="E45" s="27">
        <v>11329373</v>
      </c>
      <c r="F45" s="28">
        <v>60500000</v>
      </c>
      <c r="G45" s="26">
        <v>36500000</v>
      </c>
      <c r="H45" s="29">
        <v>36500000</v>
      </c>
      <c r="I45" s="30">
        <v>3700913</v>
      </c>
      <c r="J45" s="31">
        <v>33900000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0</v>
      </c>
      <c r="E53" s="18">
        <f t="shared" si="2"/>
        <v>0</v>
      </c>
      <c r="F53" s="32">
        <f t="shared" si="2"/>
        <v>8700000</v>
      </c>
      <c r="G53" s="14">
        <f t="shared" si="2"/>
        <v>7700000</v>
      </c>
      <c r="H53" s="17">
        <f>SUM(H54:H56)</f>
        <v>7700000</v>
      </c>
      <c r="I53" s="33">
        <f t="shared" si="2"/>
        <v>7514038</v>
      </c>
      <c r="J53" s="16">
        <f t="shared" si="2"/>
        <v>448076599</v>
      </c>
      <c r="K53" s="14">
        <f t="shared" si="2"/>
        <v>459530497</v>
      </c>
      <c r="L53" s="18">
        <f t="shared" si="2"/>
        <v>458370000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>
        <v>8700000</v>
      </c>
      <c r="G54" s="20">
        <v>7700000</v>
      </c>
      <c r="H54" s="23">
        <v>7700000</v>
      </c>
      <c r="I54" s="24">
        <v>7514038</v>
      </c>
      <c r="J54" s="25">
        <v>448076599</v>
      </c>
      <c r="K54" s="20">
        <v>459530497</v>
      </c>
      <c r="L54" s="21">
        <v>458370000</v>
      </c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-2939042</v>
      </c>
      <c r="D57" s="14">
        <f t="shared" ref="D57:L57" si="3">SUM(D58:D61)</f>
        <v>8319938</v>
      </c>
      <c r="E57" s="18">
        <f t="shared" si="3"/>
        <v>2064947</v>
      </c>
      <c r="F57" s="32">
        <f t="shared" si="3"/>
        <v>528414268</v>
      </c>
      <c r="G57" s="14">
        <f t="shared" si="3"/>
        <v>565913396</v>
      </c>
      <c r="H57" s="17">
        <f>SUM(H58:H61)</f>
        <v>565913396</v>
      </c>
      <c r="I57" s="33">
        <f t="shared" si="3"/>
        <v>585970305</v>
      </c>
      <c r="J57" s="16">
        <f t="shared" si="3"/>
        <v>17294000</v>
      </c>
      <c r="K57" s="14">
        <f t="shared" si="3"/>
        <v>6583524</v>
      </c>
      <c r="L57" s="18">
        <f t="shared" si="3"/>
        <v>6879783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>
        <v>-2939042</v>
      </c>
      <c r="D59" s="20">
        <v>7912520</v>
      </c>
      <c r="E59" s="21">
        <v>2060486</v>
      </c>
      <c r="F59" s="22">
        <v>494763925</v>
      </c>
      <c r="G59" s="20">
        <v>533013053</v>
      </c>
      <c r="H59" s="23">
        <v>533013053</v>
      </c>
      <c r="I59" s="24">
        <v>560777391</v>
      </c>
      <c r="J59" s="25">
        <v>17294000</v>
      </c>
      <c r="K59" s="20">
        <v>6583524</v>
      </c>
      <c r="L59" s="21">
        <v>6879783</v>
      </c>
    </row>
    <row r="60" spans="1:12" ht="13.5" x14ac:dyDescent="0.25">
      <c r="A60" s="3" t="s">
        <v>37</v>
      </c>
      <c r="B60" s="2" t="s">
        <v>20</v>
      </c>
      <c r="C60" s="26"/>
      <c r="D60" s="26">
        <v>407418</v>
      </c>
      <c r="E60" s="27">
        <v>4461</v>
      </c>
      <c r="F60" s="28">
        <v>33650343</v>
      </c>
      <c r="G60" s="26">
        <v>32900343</v>
      </c>
      <c r="H60" s="29">
        <v>32900343</v>
      </c>
      <c r="I60" s="30">
        <v>25192914</v>
      </c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1642139</v>
      </c>
      <c r="D63" s="66">
        <f t="shared" ref="D63:L63" si="4">+D43+D47+D53+D57+D62</f>
        <v>18280477</v>
      </c>
      <c r="E63" s="67">
        <f t="shared" si="4"/>
        <v>13394320</v>
      </c>
      <c r="F63" s="68">
        <f t="shared" si="4"/>
        <v>597614268</v>
      </c>
      <c r="G63" s="66">
        <f t="shared" si="4"/>
        <v>610113396</v>
      </c>
      <c r="H63" s="69">
        <f t="shared" si="4"/>
        <v>610113396</v>
      </c>
      <c r="I63" s="70">
        <f t="shared" si="4"/>
        <v>597185256</v>
      </c>
      <c r="J63" s="71">
        <f t="shared" si="4"/>
        <v>499270599</v>
      </c>
      <c r="K63" s="66">
        <f t="shared" si="4"/>
        <v>466114021</v>
      </c>
      <c r="L63" s="67">
        <f t="shared" si="4"/>
        <v>465249783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-3043967</v>
      </c>
      <c r="D66" s="20">
        <v>8523589</v>
      </c>
      <c r="E66" s="34">
        <v>1622514</v>
      </c>
      <c r="F66" s="25">
        <v>537114268</v>
      </c>
      <c r="G66" s="20">
        <v>511713509</v>
      </c>
      <c r="H66" s="23">
        <v>511713509</v>
      </c>
      <c r="I66" s="21">
        <v>573678923</v>
      </c>
      <c r="J66" s="35">
        <v>448076599</v>
      </c>
      <c r="K66" s="20">
        <v>459530497</v>
      </c>
      <c r="L66" s="23">
        <v>458370000</v>
      </c>
    </row>
    <row r="67" spans="1:12" ht="13.5" x14ac:dyDescent="0.25">
      <c r="A67" s="3" t="s">
        <v>45</v>
      </c>
      <c r="B67" s="2" t="s">
        <v>20</v>
      </c>
      <c r="C67" s="20">
        <v>104925</v>
      </c>
      <c r="D67" s="20">
        <v>-203651</v>
      </c>
      <c r="E67" s="21">
        <v>442433</v>
      </c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-2939042</v>
      </c>
      <c r="D70" s="36">
        <f t="shared" ref="D70:L70" si="5">SUM(D66:D69)</f>
        <v>8319938</v>
      </c>
      <c r="E70" s="37">
        <f t="shared" si="5"/>
        <v>2064947</v>
      </c>
      <c r="F70" s="38">
        <f t="shared" si="5"/>
        <v>537114268</v>
      </c>
      <c r="G70" s="36">
        <f t="shared" si="5"/>
        <v>511713509</v>
      </c>
      <c r="H70" s="39">
        <f t="shared" si="5"/>
        <v>511713509</v>
      </c>
      <c r="I70" s="40">
        <f t="shared" si="5"/>
        <v>573678923</v>
      </c>
      <c r="J70" s="41">
        <f t="shared" si="5"/>
        <v>448076599</v>
      </c>
      <c r="K70" s="36">
        <f t="shared" si="5"/>
        <v>459530497</v>
      </c>
      <c r="L70" s="37">
        <f t="shared" si="5"/>
        <v>458370000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4581181</v>
      </c>
      <c r="D73" s="20">
        <v>9960539</v>
      </c>
      <c r="E73" s="21">
        <v>11329373</v>
      </c>
      <c r="F73" s="22">
        <v>60500000</v>
      </c>
      <c r="G73" s="20">
        <v>98399887</v>
      </c>
      <c r="H73" s="23">
        <v>98399887</v>
      </c>
      <c r="I73" s="24">
        <v>23506333</v>
      </c>
      <c r="J73" s="25">
        <v>51194000</v>
      </c>
      <c r="K73" s="20">
        <v>6583524</v>
      </c>
      <c r="L73" s="21">
        <v>6879783</v>
      </c>
    </row>
    <row r="74" spans="1:12" ht="13.5" x14ac:dyDescent="0.25">
      <c r="A74" s="4" t="s">
        <v>53</v>
      </c>
      <c r="B74" s="5" t="s">
        <v>54</v>
      </c>
      <c r="C74" s="66">
        <f>SUM(C70:C73)</f>
        <v>1642139</v>
      </c>
      <c r="D74" s="66">
        <f t="shared" ref="D74:L74" si="6">SUM(D70:D73)</f>
        <v>18280477</v>
      </c>
      <c r="E74" s="67">
        <f t="shared" si="6"/>
        <v>13394320</v>
      </c>
      <c r="F74" s="68">
        <f t="shared" si="6"/>
        <v>597614268</v>
      </c>
      <c r="G74" s="66">
        <f t="shared" si="6"/>
        <v>610113396</v>
      </c>
      <c r="H74" s="69">
        <f t="shared" si="6"/>
        <v>610113396</v>
      </c>
      <c r="I74" s="70">
        <f t="shared" si="6"/>
        <v>597185256</v>
      </c>
      <c r="J74" s="71">
        <f t="shared" si="6"/>
        <v>499270599</v>
      </c>
      <c r="K74" s="66">
        <f t="shared" si="6"/>
        <v>466114021</v>
      </c>
      <c r="L74" s="67">
        <f t="shared" si="6"/>
        <v>465249783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9406648</v>
      </c>
      <c r="D43" s="14">
        <f t="shared" ref="D43:L43" si="0">SUM(D44:D46)</f>
        <v>10753809</v>
      </c>
      <c r="E43" s="15">
        <f t="shared" si="0"/>
        <v>10452852</v>
      </c>
      <c r="F43" s="16">
        <f t="shared" si="0"/>
        <v>3050160</v>
      </c>
      <c r="G43" s="14">
        <f t="shared" si="0"/>
        <v>4182456</v>
      </c>
      <c r="H43" s="17">
        <f>SUM(H44:H46)</f>
        <v>4182456</v>
      </c>
      <c r="I43" s="18">
        <f t="shared" si="0"/>
        <v>4531191</v>
      </c>
      <c r="J43" s="19">
        <f t="shared" si="0"/>
        <v>5700000</v>
      </c>
      <c r="K43" s="14">
        <f t="shared" si="0"/>
        <v>5962200</v>
      </c>
      <c r="L43" s="17">
        <f t="shared" si="0"/>
        <v>6230498</v>
      </c>
    </row>
    <row r="44" spans="1:12" ht="13.5" x14ac:dyDescent="0.25">
      <c r="A44" s="3" t="s">
        <v>21</v>
      </c>
      <c r="B44" s="2" t="s">
        <v>20</v>
      </c>
      <c r="C44" s="20">
        <v>2487810</v>
      </c>
      <c r="D44" s="20">
        <v>1185583</v>
      </c>
      <c r="E44" s="21">
        <v>1181593</v>
      </c>
      <c r="F44" s="22">
        <v>249996</v>
      </c>
      <c r="G44" s="20">
        <v>832292</v>
      </c>
      <c r="H44" s="23">
        <v>832292</v>
      </c>
      <c r="I44" s="24">
        <v>151177</v>
      </c>
      <c r="J44" s="25">
        <v>300000</v>
      </c>
      <c r="K44" s="20">
        <v>313800</v>
      </c>
      <c r="L44" s="21">
        <v>327921</v>
      </c>
    </row>
    <row r="45" spans="1:12" ht="13.5" x14ac:dyDescent="0.25">
      <c r="A45" s="3" t="s">
        <v>22</v>
      </c>
      <c r="B45" s="2" t="s">
        <v>20</v>
      </c>
      <c r="C45" s="26">
        <v>6918838</v>
      </c>
      <c r="D45" s="26">
        <v>9568226</v>
      </c>
      <c r="E45" s="27">
        <v>9271259</v>
      </c>
      <c r="F45" s="28">
        <v>2800164</v>
      </c>
      <c r="G45" s="26">
        <v>3350164</v>
      </c>
      <c r="H45" s="29">
        <v>3350164</v>
      </c>
      <c r="I45" s="30">
        <v>4380014</v>
      </c>
      <c r="J45" s="31">
        <v>5400000</v>
      </c>
      <c r="K45" s="26">
        <v>5648400</v>
      </c>
      <c r="L45" s="27">
        <v>5902577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139728</v>
      </c>
      <c r="D47" s="14">
        <f t="shared" ref="D47:L47" si="1">SUM(D48:D52)</f>
        <v>198445</v>
      </c>
      <c r="E47" s="18">
        <f t="shared" si="1"/>
        <v>549318</v>
      </c>
      <c r="F47" s="32">
        <f t="shared" si="1"/>
        <v>12400008</v>
      </c>
      <c r="G47" s="14">
        <f t="shared" si="1"/>
        <v>5500004</v>
      </c>
      <c r="H47" s="17">
        <f>SUM(H48:H52)</f>
        <v>5500004</v>
      </c>
      <c r="I47" s="33">
        <f t="shared" si="1"/>
        <v>2220941</v>
      </c>
      <c r="J47" s="16">
        <f t="shared" si="1"/>
        <v>650000</v>
      </c>
      <c r="K47" s="14">
        <f t="shared" si="1"/>
        <v>679900</v>
      </c>
      <c r="L47" s="18">
        <f t="shared" si="1"/>
        <v>710495</v>
      </c>
    </row>
    <row r="48" spans="1:12" ht="13.5" x14ac:dyDescent="0.25">
      <c r="A48" s="3" t="s">
        <v>25</v>
      </c>
      <c r="B48" s="2" t="s">
        <v>20</v>
      </c>
      <c r="C48" s="20">
        <v>139728</v>
      </c>
      <c r="D48" s="20">
        <v>90395</v>
      </c>
      <c r="E48" s="21">
        <v>369318</v>
      </c>
      <c r="F48" s="22">
        <v>4900008</v>
      </c>
      <c r="G48" s="20">
        <v>1046508</v>
      </c>
      <c r="H48" s="23">
        <v>1046508</v>
      </c>
      <c r="I48" s="24">
        <v>906793</v>
      </c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>
        <v>108050</v>
      </c>
      <c r="E49" s="21">
        <v>180000</v>
      </c>
      <c r="F49" s="22">
        <v>3999996</v>
      </c>
      <c r="G49" s="20">
        <v>953496</v>
      </c>
      <c r="H49" s="23">
        <v>953496</v>
      </c>
      <c r="I49" s="24"/>
      <c r="J49" s="25">
        <v>250000</v>
      </c>
      <c r="K49" s="20">
        <v>261500</v>
      </c>
      <c r="L49" s="21">
        <v>273267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>
        <v>3500004</v>
      </c>
      <c r="G50" s="20">
        <v>3500000</v>
      </c>
      <c r="H50" s="23">
        <v>3500000</v>
      </c>
      <c r="I50" s="24">
        <v>1314148</v>
      </c>
      <c r="J50" s="25">
        <v>400000</v>
      </c>
      <c r="K50" s="20">
        <v>418400</v>
      </c>
      <c r="L50" s="21">
        <v>437228</v>
      </c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53057905</v>
      </c>
      <c r="D53" s="14">
        <f t="shared" ref="D53:L53" si="2">SUM(D54:D56)</f>
        <v>37506432</v>
      </c>
      <c r="E53" s="18">
        <f t="shared" si="2"/>
        <v>41053600</v>
      </c>
      <c r="F53" s="32">
        <f t="shared" si="2"/>
        <v>61104756</v>
      </c>
      <c r="G53" s="14">
        <f t="shared" si="2"/>
        <v>72228622</v>
      </c>
      <c r="H53" s="17">
        <f>SUM(H54:H56)</f>
        <v>72228622</v>
      </c>
      <c r="I53" s="33">
        <f t="shared" si="2"/>
        <v>54587708</v>
      </c>
      <c r="J53" s="16">
        <f t="shared" si="2"/>
        <v>44473000</v>
      </c>
      <c r="K53" s="14">
        <f t="shared" si="2"/>
        <v>46541899</v>
      </c>
      <c r="L53" s="18">
        <f t="shared" si="2"/>
        <v>50338445</v>
      </c>
    </row>
    <row r="54" spans="1:12" ht="13.5" x14ac:dyDescent="0.25">
      <c r="A54" s="3" t="s">
        <v>31</v>
      </c>
      <c r="B54" s="2" t="s">
        <v>20</v>
      </c>
      <c r="C54" s="20">
        <v>939804</v>
      </c>
      <c r="D54" s="20">
        <v>4196943</v>
      </c>
      <c r="E54" s="21">
        <v>24860</v>
      </c>
      <c r="F54" s="22">
        <v>1149996</v>
      </c>
      <c r="G54" s="20">
        <v>1649996</v>
      </c>
      <c r="H54" s="23">
        <v>1649996</v>
      </c>
      <c r="I54" s="24"/>
      <c r="J54" s="25">
        <v>1400000</v>
      </c>
      <c r="K54" s="20">
        <v>1464400</v>
      </c>
      <c r="L54" s="21">
        <v>1530297</v>
      </c>
    </row>
    <row r="55" spans="1:12" ht="13.5" x14ac:dyDescent="0.25">
      <c r="A55" s="3" t="s">
        <v>32</v>
      </c>
      <c r="B55" s="2" t="s">
        <v>20</v>
      </c>
      <c r="C55" s="20">
        <v>52118101</v>
      </c>
      <c r="D55" s="20">
        <v>33309489</v>
      </c>
      <c r="E55" s="21">
        <v>41028740</v>
      </c>
      <c r="F55" s="22">
        <v>59954760</v>
      </c>
      <c r="G55" s="20">
        <v>70578626</v>
      </c>
      <c r="H55" s="23">
        <v>70578626</v>
      </c>
      <c r="I55" s="24">
        <v>54587708</v>
      </c>
      <c r="J55" s="25">
        <v>43073000</v>
      </c>
      <c r="K55" s="20">
        <v>45077499</v>
      </c>
      <c r="L55" s="21">
        <v>48808148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8736955</v>
      </c>
      <c r="D57" s="14">
        <f t="shared" ref="D57:L57" si="3">SUM(D58:D61)</f>
        <v>20631198</v>
      </c>
      <c r="E57" s="18">
        <f t="shared" si="3"/>
        <v>16620529</v>
      </c>
      <c r="F57" s="32">
        <f t="shared" si="3"/>
        <v>57059004</v>
      </c>
      <c r="G57" s="14">
        <f t="shared" si="3"/>
        <v>53159004</v>
      </c>
      <c r="H57" s="17">
        <f>SUM(H58:H61)</f>
        <v>53159004</v>
      </c>
      <c r="I57" s="33">
        <f t="shared" si="3"/>
        <v>23135863</v>
      </c>
      <c r="J57" s="16">
        <f t="shared" si="3"/>
        <v>17194000</v>
      </c>
      <c r="K57" s="14">
        <f t="shared" si="3"/>
        <v>22393200</v>
      </c>
      <c r="L57" s="18">
        <f t="shared" si="3"/>
        <v>24590894</v>
      </c>
    </row>
    <row r="58" spans="1:12" ht="13.5" x14ac:dyDescent="0.25">
      <c r="A58" s="3" t="s">
        <v>35</v>
      </c>
      <c r="B58" s="2" t="s">
        <v>20</v>
      </c>
      <c r="C58" s="20">
        <v>5931048</v>
      </c>
      <c r="D58" s="20">
        <v>8120097</v>
      </c>
      <c r="E58" s="21">
        <v>16620529</v>
      </c>
      <c r="F58" s="22">
        <v>54059004</v>
      </c>
      <c r="G58" s="20">
        <v>51659004</v>
      </c>
      <c r="H58" s="23">
        <v>51659004</v>
      </c>
      <c r="I58" s="24">
        <v>23135863</v>
      </c>
      <c r="J58" s="25">
        <v>12994000</v>
      </c>
      <c r="K58" s="20">
        <v>18000000</v>
      </c>
      <c r="L58" s="21">
        <v>20000000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2805907</v>
      </c>
      <c r="D61" s="20">
        <v>12511101</v>
      </c>
      <c r="E61" s="21"/>
      <c r="F61" s="22">
        <v>3000000</v>
      </c>
      <c r="G61" s="20">
        <v>1500000</v>
      </c>
      <c r="H61" s="23">
        <v>1500000</v>
      </c>
      <c r="I61" s="24"/>
      <c r="J61" s="25">
        <v>4200000</v>
      </c>
      <c r="K61" s="20">
        <v>4393200</v>
      </c>
      <c r="L61" s="21">
        <v>4590894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71341236</v>
      </c>
      <c r="D63" s="66">
        <f t="shared" ref="D63:L63" si="4">+D43+D47+D53+D57+D62</f>
        <v>69089884</v>
      </c>
      <c r="E63" s="67">
        <f t="shared" si="4"/>
        <v>68676299</v>
      </c>
      <c r="F63" s="68">
        <f t="shared" si="4"/>
        <v>133613928</v>
      </c>
      <c r="G63" s="66">
        <f t="shared" si="4"/>
        <v>135070086</v>
      </c>
      <c r="H63" s="69">
        <f t="shared" si="4"/>
        <v>135070086</v>
      </c>
      <c r="I63" s="70">
        <f t="shared" si="4"/>
        <v>84475703</v>
      </c>
      <c r="J63" s="71">
        <f t="shared" si="4"/>
        <v>68017000</v>
      </c>
      <c r="K63" s="66">
        <f t="shared" si="4"/>
        <v>75577199</v>
      </c>
      <c r="L63" s="67">
        <f t="shared" si="4"/>
        <v>81870332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32650793</v>
      </c>
      <c r="D66" s="20">
        <v>27065820</v>
      </c>
      <c r="E66" s="34">
        <v>53459035</v>
      </c>
      <c r="F66" s="25">
        <v>69101772</v>
      </c>
      <c r="G66" s="20">
        <v>72925634</v>
      </c>
      <c r="H66" s="23">
        <v>72925634</v>
      </c>
      <c r="I66" s="21">
        <v>56127885</v>
      </c>
      <c r="J66" s="35">
        <v>56067000</v>
      </c>
      <c r="K66" s="20">
        <v>63077499</v>
      </c>
      <c r="L66" s="23">
        <v>68808148</v>
      </c>
    </row>
    <row r="67" spans="1:12" ht="13.5" x14ac:dyDescent="0.25">
      <c r="A67" s="3" t="s">
        <v>45</v>
      </c>
      <c r="B67" s="2" t="s">
        <v>20</v>
      </c>
      <c r="C67" s="20">
        <v>14212215</v>
      </c>
      <c r="D67" s="20">
        <v>-2624129</v>
      </c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46863008</v>
      </c>
      <c r="D70" s="36">
        <f t="shared" ref="D70:L70" si="5">SUM(D66:D69)</f>
        <v>24441691</v>
      </c>
      <c r="E70" s="37">
        <f t="shared" si="5"/>
        <v>53459035</v>
      </c>
      <c r="F70" s="38">
        <f t="shared" si="5"/>
        <v>69101772</v>
      </c>
      <c r="G70" s="36">
        <f t="shared" si="5"/>
        <v>72925634</v>
      </c>
      <c r="H70" s="39">
        <f t="shared" si="5"/>
        <v>72925634</v>
      </c>
      <c r="I70" s="40">
        <f t="shared" si="5"/>
        <v>56127885</v>
      </c>
      <c r="J70" s="41">
        <f t="shared" si="5"/>
        <v>56067000</v>
      </c>
      <c r="K70" s="36">
        <f t="shared" si="5"/>
        <v>63077499</v>
      </c>
      <c r="L70" s="37">
        <f t="shared" si="5"/>
        <v>68808148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>
        <v>-454500</v>
      </c>
      <c r="F72" s="22">
        <v>30000000</v>
      </c>
      <c r="G72" s="20">
        <v>30000000</v>
      </c>
      <c r="H72" s="23">
        <v>30000000</v>
      </c>
      <c r="I72" s="24">
        <v>5138802</v>
      </c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21401662</v>
      </c>
      <c r="D73" s="20">
        <v>26389034</v>
      </c>
      <c r="E73" s="21">
        <v>4791046</v>
      </c>
      <c r="F73" s="22">
        <v>34512156</v>
      </c>
      <c r="G73" s="20">
        <v>32144452</v>
      </c>
      <c r="H73" s="23">
        <v>32144452</v>
      </c>
      <c r="I73" s="24">
        <v>22739451</v>
      </c>
      <c r="J73" s="25">
        <v>11950000</v>
      </c>
      <c r="K73" s="20">
        <v>12499700</v>
      </c>
      <c r="L73" s="21">
        <v>13062184</v>
      </c>
    </row>
    <row r="74" spans="1:12" ht="13.5" x14ac:dyDescent="0.25">
      <c r="A74" s="4" t="s">
        <v>53</v>
      </c>
      <c r="B74" s="5" t="s">
        <v>54</v>
      </c>
      <c r="C74" s="66">
        <f>SUM(C70:C73)</f>
        <v>68264670</v>
      </c>
      <c r="D74" s="66">
        <f t="shared" ref="D74:L74" si="6">SUM(D70:D73)</f>
        <v>50830725</v>
      </c>
      <c r="E74" s="67">
        <f t="shared" si="6"/>
        <v>57795581</v>
      </c>
      <c r="F74" s="68">
        <f t="shared" si="6"/>
        <v>133613928</v>
      </c>
      <c r="G74" s="66">
        <f t="shared" si="6"/>
        <v>135070086</v>
      </c>
      <c r="H74" s="69">
        <f t="shared" si="6"/>
        <v>135070086</v>
      </c>
      <c r="I74" s="70">
        <f t="shared" si="6"/>
        <v>84006138</v>
      </c>
      <c r="J74" s="71">
        <f t="shared" si="6"/>
        <v>68017000</v>
      </c>
      <c r="K74" s="66">
        <f t="shared" si="6"/>
        <v>75577199</v>
      </c>
      <c r="L74" s="67">
        <f t="shared" si="6"/>
        <v>81870332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3340713</v>
      </c>
      <c r="D43" s="14">
        <f t="shared" ref="D43:L43" si="0">SUM(D44:D46)</f>
        <v>6556854</v>
      </c>
      <c r="E43" s="15">
        <f t="shared" si="0"/>
        <v>10850727</v>
      </c>
      <c r="F43" s="16">
        <f t="shared" si="0"/>
        <v>15746350</v>
      </c>
      <c r="G43" s="14">
        <f t="shared" si="0"/>
        <v>8645857</v>
      </c>
      <c r="H43" s="17">
        <f>SUM(H44:H46)</f>
        <v>8645857</v>
      </c>
      <c r="I43" s="18">
        <f t="shared" si="0"/>
        <v>2919222</v>
      </c>
      <c r="J43" s="19">
        <f t="shared" si="0"/>
        <v>14705909</v>
      </c>
      <c r="K43" s="14">
        <f t="shared" si="0"/>
        <v>3912509</v>
      </c>
      <c r="L43" s="17">
        <f t="shared" si="0"/>
        <v>2572455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>
        <v>535000</v>
      </c>
      <c r="G44" s="20">
        <v>215000</v>
      </c>
      <c r="H44" s="23">
        <v>215000</v>
      </c>
      <c r="I44" s="24">
        <v>125344</v>
      </c>
      <c r="J44" s="25">
        <v>656150</v>
      </c>
      <c r="K44" s="20">
        <v>126275</v>
      </c>
      <c r="L44" s="21"/>
    </row>
    <row r="45" spans="1:12" ht="13.5" x14ac:dyDescent="0.25">
      <c r="A45" s="3" t="s">
        <v>22</v>
      </c>
      <c r="B45" s="2" t="s">
        <v>20</v>
      </c>
      <c r="C45" s="26">
        <v>3340713</v>
      </c>
      <c r="D45" s="26">
        <v>6556854</v>
      </c>
      <c r="E45" s="27">
        <v>10850727</v>
      </c>
      <c r="F45" s="28">
        <v>13861350</v>
      </c>
      <c r="G45" s="26">
        <v>8430857</v>
      </c>
      <c r="H45" s="29">
        <v>8430857</v>
      </c>
      <c r="I45" s="30">
        <v>2793878</v>
      </c>
      <c r="J45" s="31">
        <v>14049759</v>
      </c>
      <c r="K45" s="26">
        <v>3786234</v>
      </c>
      <c r="L45" s="27">
        <v>2572455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>
        <v>1350000</v>
      </c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2085356</v>
      </c>
      <c r="D47" s="14">
        <f t="shared" ref="D47:L47" si="1">SUM(D48:D52)</f>
        <v>6070485</v>
      </c>
      <c r="E47" s="18">
        <f t="shared" si="1"/>
        <v>5126424</v>
      </c>
      <c r="F47" s="32">
        <f t="shared" si="1"/>
        <v>20470000</v>
      </c>
      <c r="G47" s="14">
        <f t="shared" si="1"/>
        <v>31515269</v>
      </c>
      <c r="H47" s="17">
        <f>SUM(H48:H52)</f>
        <v>31515269</v>
      </c>
      <c r="I47" s="33">
        <f t="shared" si="1"/>
        <v>22131576</v>
      </c>
      <c r="J47" s="16">
        <f t="shared" si="1"/>
        <v>34892305</v>
      </c>
      <c r="K47" s="14">
        <f t="shared" si="1"/>
        <v>4585966</v>
      </c>
      <c r="L47" s="18">
        <f t="shared" si="1"/>
        <v>6067390</v>
      </c>
    </row>
    <row r="48" spans="1:12" ht="13.5" x14ac:dyDescent="0.25">
      <c r="A48" s="3" t="s">
        <v>25</v>
      </c>
      <c r="B48" s="2" t="s">
        <v>20</v>
      </c>
      <c r="C48" s="20">
        <v>2085356</v>
      </c>
      <c r="D48" s="20">
        <v>6070485</v>
      </c>
      <c r="E48" s="21">
        <v>4815976</v>
      </c>
      <c r="F48" s="22">
        <v>9340000</v>
      </c>
      <c r="G48" s="20">
        <v>5804891</v>
      </c>
      <c r="H48" s="23">
        <v>5804891</v>
      </c>
      <c r="I48" s="24">
        <v>3426404</v>
      </c>
      <c r="J48" s="25">
        <v>6200000</v>
      </c>
      <c r="K48" s="20">
        <v>2806144</v>
      </c>
      <c r="L48" s="21">
        <v>5178430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>
        <v>310448</v>
      </c>
      <c r="F49" s="22"/>
      <c r="G49" s="20">
        <v>4854876</v>
      </c>
      <c r="H49" s="23">
        <v>4854876</v>
      </c>
      <c r="I49" s="24">
        <v>5534397</v>
      </c>
      <c r="J49" s="25">
        <v>12710126</v>
      </c>
      <c r="K49" s="20">
        <v>1229455</v>
      </c>
      <c r="L49" s="21">
        <v>177792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>
        <v>11130000</v>
      </c>
      <c r="G50" s="20">
        <v>20855502</v>
      </c>
      <c r="H50" s="23">
        <v>20855502</v>
      </c>
      <c r="I50" s="24">
        <v>13170775</v>
      </c>
      <c r="J50" s="25">
        <v>15982179</v>
      </c>
      <c r="K50" s="20">
        <v>550367</v>
      </c>
      <c r="L50" s="21">
        <v>711168</v>
      </c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6184306</v>
      </c>
      <c r="D53" s="14">
        <f t="shared" ref="D53:L53" si="2">SUM(D54:D56)</f>
        <v>3267159</v>
      </c>
      <c r="E53" s="18">
        <f t="shared" si="2"/>
        <v>8558015</v>
      </c>
      <c r="F53" s="32">
        <f t="shared" si="2"/>
        <v>20730000</v>
      </c>
      <c r="G53" s="14">
        <f t="shared" si="2"/>
        <v>67467339</v>
      </c>
      <c r="H53" s="17">
        <f>SUM(H54:H56)</f>
        <v>67467339</v>
      </c>
      <c r="I53" s="33">
        <f t="shared" si="2"/>
        <v>23230228</v>
      </c>
      <c r="J53" s="16">
        <f t="shared" si="2"/>
        <v>82092675</v>
      </c>
      <c r="K53" s="14">
        <f t="shared" si="2"/>
        <v>74375706</v>
      </c>
      <c r="L53" s="18">
        <f t="shared" si="2"/>
        <v>30545968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6184306</v>
      </c>
      <c r="D55" s="20">
        <v>3267159</v>
      </c>
      <c r="E55" s="21">
        <v>8558015</v>
      </c>
      <c r="F55" s="22">
        <v>20730000</v>
      </c>
      <c r="G55" s="20">
        <v>67467339</v>
      </c>
      <c r="H55" s="23">
        <v>67467339</v>
      </c>
      <c r="I55" s="24">
        <v>23230228</v>
      </c>
      <c r="J55" s="25">
        <v>82092675</v>
      </c>
      <c r="K55" s="20">
        <v>74375706</v>
      </c>
      <c r="L55" s="21">
        <v>30545968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7512143</v>
      </c>
      <c r="D57" s="14">
        <f t="shared" ref="D57:L57" si="3">SUM(D58:D61)</f>
        <v>20157904</v>
      </c>
      <c r="E57" s="18">
        <f t="shared" si="3"/>
        <v>12962004</v>
      </c>
      <c r="F57" s="32">
        <f t="shared" si="3"/>
        <v>25835000</v>
      </c>
      <c r="G57" s="14">
        <f t="shared" si="3"/>
        <v>25284672</v>
      </c>
      <c r="H57" s="17">
        <f>SUM(H58:H61)</f>
        <v>25284672</v>
      </c>
      <c r="I57" s="33">
        <f t="shared" si="3"/>
        <v>24343569</v>
      </c>
      <c r="J57" s="16">
        <f t="shared" si="3"/>
        <v>10769304</v>
      </c>
      <c r="K57" s="14">
        <f t="shared" si="3"/>
        <v>31927410</v>
      </c>
      <c r="L57" s="18">
        <f t="shared" si="3"/>
        <v>24084256</v>
      </c>
    </row>
    <row r="58" spans="1:12" ht="13.5" x14ac:dyDescent="0.25">
      <c r="A58" s="3" t="s">
        <v>35</v>
      </c>
      <c r="B58" s="2" t="s">
        <v>20</v>
      </c>
      <c r="C58" s="20">
        <v>2179949</v>
      </c>
      <c r="D58" s="20">
        <v>912208</v>
      </c>
      <c r="E58" s="21">
        <v>-101813</v>
      </c>
      <c r="F58" s="22">
        <v>1865000</v>
      </c>
      <c r="G58" s="20">
        <v>1265002</v>
      </c>
      <c r="H58" s="23">
        <v>1265002</v>
      </c>
      <c r="I58" s="24">
        <v>994823</v>
      </c>
      <c r="J58" s="25">
        <v>7372380</v>
      </c>
      <c r="K58" s="20">
        <v>5520492</v>
      </c>
      <c r="L58" s="21">
        <v>5506368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>
        <v>1199426</v>
      </c>
      <c r="D60" s="26">
        <v>2159682</v>
      </c>
      <c r="E60" s="27"/>
      <c r="F60" s="28">
        <v>7200000</v>
      </c>
      <c r="G60" s="26">
        <v>2230405</v>
      </c>
      <c r="H60" s="29">
        <v>2230405</v>
      </c>
      <c r="I60" s="30">
        <v>2503128</v>
      </c>
      <c r="J60" s="31">
        <v>2444424</v>
      </c>
      <c r="K60" s="26">
        <v>25152315</v>
      </c>
      <c r="L60" s="27"/>
    </row>
    <row r="61" spans="1:12" ht="13.5" x14ac:dyDescent="0.25">
      <c r="A61" s="3" t="s">
        <v>38</v>
      </c>
      <c r="B61" s="2" t="s">
        <v>20</v>
      </c>
      <c r="C61" s="20">
        <v>4132768</v>
      </c>
      <c r="D61" s="20">
        <v>17086014</v>
      </c>
      <c r="E61" s="21">
        <v>13063817</v>
      </c>
      <c r="F61" s="22">
        <v>16770000</v>
      </c>
      <c r="G61" s="20">
        <v>21789265</v>
      </c>
      <c r="H61" s="23">
        <v>21789265</v>
      </c>
      <c r="I61" s="24">
        <v>20845618</v>
      </c>
      <c r="J61" s="25">
        <v>952500</v>
      </c>
      <c r="K61" s="20">
        <v>1254603</v>
      </c>
      <c r="L61" s="21">
        <v>18577888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>
        <v>100000</v>
      </c>
      <c r="G62" s="14"/>
      <c r="H62" s="17"/>
      <c r="I62" s="33"/>
      <c r="J62" s="16">
        <v>530000</v>
      </c>
      <c r="K62" s="14"/>
      <c r="L62" s="18">
        <v>177792</v>
      </c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19122518</v>
      </c>
      <c r="D63" s="66">
        <f t="shared" ref="D63:L63" si="4">+D43+D47+D53+D57+D62</f>
        <v>36052402</v>
      </c>
      <c r="E63" s="67">
        <f t="shared" si="4"/>
        <v>37497170</v>
      </c>
      <c r="F63" s="68">
        <f t="shared" si="4"/>
        <v>82881350</v>
      </c>
      <c r="G63" s="66">
        <f t="shared" si="4"/>
        <v>132913137</v>
      </c>
      <c r="H63" s="69">
        <f t="shared" si="4"/>
        <v>132913137</v>
      </c>
      <c r="I63" s="70">
        <f t="shared" si="4"/>
        <v>72624595</v>
      </c>
      <c r="J63" s="71">
        <f t="shared" si="4"/>
        <v>142990193</v>
      </c>
      <c r="K63" s="66">
        <f t="shared" si="4"/>
        <v>114801591</v>
      </c>
      <c r="L63" s="67">
        <f t="shared" si="4"/>
        <v>63447861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/>
      <c r="E66" s="34"/>
      <c r="F66" s="25">
        <v>37574565</v>
      </c>
      <c r="G66" s="20">
        <v>35061611</v>
      </c>
      <c r="H66" s="23">
        <v>35061611</v>
      </c>
      <c r="I66" s="21">
        <v>42282346</v>
      </c>
      <c r="J66" s="35">
        <v>47099608</v>
      </c>
      <c r="K66" s="20">
        <v>41588260</v>
      </c>
      <c r="L66" s="23">
        <v>46427226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>
        <v>9286901</v>
      </c>
      <c r="H67" s="23">
        <v>9286901</v>
      </c>
      <c r="I67" s="24">
        <v>5256383</v>
      </c>
      <c r="J67" s="25">
        <v>8683534</v>
      </c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0</v>
      </c>
      <c r="E70" s="37">
        <f t="shared" si="5"/>
        <v>0</v>
      </c>
      <c r="F70" s="38">
        <f t="shared" si="5"/>
        <v>37574565</v>
      </c>
      <c r="G70" s="36">
        <f t="shared" si="5"/>
        <v>44348512</v>
      </c>
      <c r="H70" s="39">
        <f t="shared" si="5"/>
        <v>44348512</v>
      </c>
      <c r="I70" s="40">
        <f t="shared" si="5"/>
        <v>47538729</v>
      </c>
      <c r="J70" s="41">
        <f t="shared" si="5"/>
        <v>55783142</v>
      </c>
      <c r="K70" s="36">
        <f t="shared" si="5"/>
        <v>41588260</v>
      </c>
      <c r="L70" s="37">
        <f t="shared" si="5"/>
        <v>46427226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1199426</v>
      </c>
      <c r="D73" s="20"/>
      <c r="E73" s="21"/>
      <c r="F73" s="22">
        <v>45306785</v>
      </c>
      <c r="G73" s="20">
        <v>88564609</v>
      </c>
      <c r="H73" s="23">
        <v>88564609</v>
      </c>
      <c r="I73" s="24">
        <v>25085866</v>
      </c>
      <c r="J73" s="25">
        <v>87207051</v>
      </c>
      <c r="K73" s="20">
        <v>73213331</v>
      </c>
      <c r="L73" s="21">
        <v>17020635</v>
      </c>
    </row>
    <row r="74" spans="1:12" ht="13.5" x14ac:dyDescent="0.25">
      <c r="A74" s="4" t="s">
        <v>53</v>
      </c>
      <c r="B74" s="5" t="s">
        <v>54</v>
      </c>
      <c r="C74" s="66">
        <f>SUM(C70:C73)</f>
        <v>1199426</v>
      </c>
      <c r="D74" s="66">
        <f t="shared" ref="D74:L74" si="6">SUM(D70:D73)</f>
        <v>0</v>
      </c>
      <c r="E74" s="67">
        <f t="shared" si="6"/>
        <v>0</v>
      </c>
      <c r="F74" s="68">
        <f t="shared" si="6"/>
        <v>82881350</v>
      </c>
      <c r="G74" s="66">
        <f t="shared" si="6"/>
        <v>132913121</v>
      </c>
      <c r="H74" s="69">
        <f t="shared" si="6"/>
        <v>132913121</v>
      </c>
      <c r="I74" s="70">
        <f t="shared" si="6"/>
        <v>72624595</v>
      </c>
      <c r="J74" s="71">
        <f t="shared" si="6"/>
        <v>142990193</v>
      </c>
      <c r="K74" s="66">
        <f t="shared" si="6"/>
        <v>114801591</v>
      </c>
      <c r="L74" s="67">
        <f t="shared" si="6"/>
        <v>63447861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80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64171155</v>
      </c>
      <c r="D43" s="14">
        <f t="shared" ref="D43:L43" si="0">SUM(D44:D46)</f>
        <v>61100725</v>
      </c>
      <c r="E43" s="15">
        <f t="shared" si="0"/>
        <v>58840265</v>
      </c>
      <c r="F43" s="16">
        <f t="shared" si="0"/>
        <v>2560000</v>
      </c>
      <c r="G43" s="14">
        <f t="shared" si="0"/>
        <v>1600000</v>
      </c>
      <c r="H43" s="17">
        <f>SUM(H44:H46)</f>
        <v>1600000</v>
      </c>
      <c r="I43" s="18">
        <f t="shared" si="0"/>
        <v>7557195</v>
      </c>
      <c r="J43" s="19">
        <f t="shared" si="0"/>
        <v>1663199</v>
      </c>
      <c r="K43" s="14">
        <f t="shared" si="0"/>
        <v>684903</v>
      </c>
      <c r="L43" s="17">
        <f t="shared" si="0"/>
        <v>715724</v>
      </c>
    </row>
    <row r="44" spans="1:12" ht="13.5" x14ac:dyDescent="0.25">
      <c r="A44" s="3" t="s">
        <v>21</v>
      </c>
      <c r="B44" s="2" t="s">
        <v>20</v>
      </c>
      <c r="C44" s="20">
        <v>3440845</v>
      </c>
      <c r="D44" s="20">
        <v>-3758307</v>
      </c>
      <c r="E44" s="21">
        <v>-3698420</v>
      </c>
      <c r="F44" s="22">
        <v>300000</v>
      </c>
      <c r="G44" s="20">
        <v>200000</v>
      </c>
      <c r="H44" s="23">
        <v>200000</v>
      </c>
      <c r="I44" s="24">
        <v>99684</v>
      </c>
      <c r="J44" s="25">
        <v>1088416</v>
      </c>
      <c r="K44" s="20">
        <v>83680</v>
      </c>
      <c r="L44" s="21">
        <v>87446</v>
      </c>
    </row>
    <row r="45" spans="1:12" ht="13.5" x14ac:dyDescent="0.25">
      <c r="A45" s="3" t="s">
        <v>22</v>
      </c>
      <c r="B45" s="2" t="s">
        <v>20</v>
      </c>
      <c r="C45" s="26">
        <v>60730310</v>
      </c>
      <c r="D45" s="26">
        <v>64859032</v>
      </c>
      <c r="E45" s="27">
        <v>62538685</v>
      </c>
      <c r="F45" s="28">
        <v>2160000</v>
      </c>
      <c r="G45" s="26">
        <v>1300000</v>
      </c>
      <c r="H45" s="29">
        <v>1300000</v>
      </c>
      <c r="I45" s="30">
        <v>7404316</v>
      </c>
      <c r="J45" s="31">
        <v>574783</v>
      </c>
      <c r="K45" s="26">
        <v>601223</v>
      </c>
      <c r="L45" s="27">
        <v>628278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>
        <v>100000</v>
      </c>
      <c r="G46" s="20">
        <v>100000</v>
      </c>
      <c r="H46" s="23">
        <v>100000</v>
      </c>
      <c r="I46" s="24">
        <v>53195</v>
      </c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2133001</v>
      </c>
      <c r="D47" s="14">
        <f t="shared" ref="D47:L47" si="1">SUM(D48:D52)</f>
        <v>100</v>
      </c>
      <c r="E47" s="18">
        <f t="shared" si="1"/>
        <v>3891403</v>
      </c>
      <c r="F47" s="32">
        <f t="shared" si="1"/>
        <v>4468400</v>
      </c>
      <c r="G47" s="14">
        <f t="shared" si="1"/>
        <v>4468400</v>
      </c>
      <c r="H47" s="17">
        <f>SUM(H48:H52)</f>
        <v>4468400</v>
      </c>
      <c r="I47" s="33">
        <f t="shared" si="1"/>
        <v>2083564</v>
      </c>
      <c r="J47" s="16">
        <f t="shared" si="1"/>
        <v>967340</v>
      </c>
      <c r="K47" s="14">
        <f t="shared" si="1"/>
        <v>1006177</v>
      </c>
      <c r="L47" s="18">
        <f t="shared" si="1"/>
        <v>1078458</v>
      </c>
    </row>
    <row r="48" spans="1:12" ht="13.5" x14ac:dyDescent="0.25">
      <c r="A48" s="3" t="s">
        <v>25</v>
      </c>
      <c r="B48" s="2" t="s">
        <v>20</v>
      </c>
      <c r="C48" s="20">
        <v>1897827</v>
      </c>
      <c r="D48" s="20">
        <v>100</v>
      </c>
      <c r="E48" s="21">
        <v>100</v>
      </c>
      <c r="F48" s="22">
        <v>265000</v>
      </c>
      <c r="G48" s="20">
        <v>265000</v>
      </c>
      <c r="H48" s="23">
        <v>265000</v>
      </c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>
        <v>3891303</v>
      </c>
      <c r="F49" s="22">
        <v>4203400</v>
      </c>
      <c r="G49" s="20">
        <v>4203400</v>
      </c>
      <c r="H49" s="23">
        <v>4203400</v>
      </c>
      <c r="I49" s="24">
        <v>2083564</v>
      </c>
      <c r="J49" s="25">
        <v>967340</v>
      </c>
      <c r="K49" s="20">
        <v>1006177</v>
      </c>
      <c r="L49" s="21">
        <v>1078458</v>
      </c>
    </row>
    <row r="50" spans="1:12" ht="13.5" x14ac:dyDescent="0.25">
      <c r="A50" s="3" t="s">
        <v>27</v>
      </c>
      <c r="B50" s="2" t="s">
        <v>20</v>
      </c>
      <c r="C50" s="20">
        <v>235174</v>
      </c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-16955978</v>
      </c>
      <c r="D53" s="14">
        <f t="shared" ref="D53:L53" si="2">SUM(D54:D56)</f>
        <v>6716834</v>
      </c>
      <c r="E53" s="18">
        <f t="shared" si="2"/>
        <v>15372271</v>
      </c>
      <c r="F53" s="32">
        <f t="shared" si="2"/>
        <v>21870000</v>
      </c>
      <c r="G53" s="14">
        <f t="shared" si="2"/>
        <v>19810000</v>
      </c>
      <c r="H53" s="17">
        <f>SUM(H54:H56)</f>
        <v>19810000</v>
      </c>
      <c r="I53" s="33">
        <f t="shared" si="2"/>
        <v>10953101</v>
      </c>
      <c r="J53" s="16">
        <f t="shared" si="2"/>
        <v>16649182</v>
      </c>
      <c r="K53" s="14">
        <f t="shared" si="2"/>
        <v>17317626</v>
      </c>
      <c r="L53" s="18">
        <f t="shared" si="2"/>
        <v>18561671</v>
      </c>
    </row>
    <row r="54" spans="1:12" ht="13.5" x14ac:dyDescent="0.25">
      <c r="A54" s="3" t="s">
        <v>31</v>
      </c>
      <c r="B54" s="2" t="s">
        <v>20</v>
      </c>
      <c r="C54" s="20">
        <v>-1218183</v>
      </c>
      <c r="D54" s="20"/>
      <c r="E54" s="21"/>
      <c r="F54" s="22">
        <v>100000</v>
      </c>
      <c r="G54" s="20">
        <v>100000</v>
      </c>
      <c r="H54" s="23">
        <v>100000</v>
      </c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-15737795</v>
      </c>
      <c r="D55" s="20">
        <v>6716834</v>
      </c>
      <c r="E55" s="21">
        <v>15372271</v>
      </c>
      <c r="F55" s="22">
        <v>21770000</v>
      </c>
      <c r="G55" s="20">
        <v>19710000</v>
      </c>
      <c r="H55" s="23">
        <v>19710000</v>
      </c>
      <c r="I55" s="24">
        <v>10953101</v>
      </c>
      <c r="J55" s="25">
        <v>16649182</v>
      </c>
      <c r="K55" s="20">
        <v>17317626</v>
      </c>
      <c r="L55" s="21">
        <v>18561671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-1203417</v>
      </c>
      <c r="D57" s="14">
        <f t="shared" ref="D57:L57" si="3">SUM(D58:D61)</f>
        <v>8305924</v>
      </c>
      <c r="E57" s="18">
        <f t="shared" si="3"/>
        <v>22560061</v>
      </c>
      <c r="F57" s="32">
        <f t="shared" si="3"/>
        <v>4317000</v>
      </c>
      <c r="G57" s="14">
        <f t="shared" si="3"/>
        <v>5177000</v>
      </c>
      <c r="H57" s="17">
        <f>SUM(H58:H61)</f>
        <v>5177000</v>
      </c>
      <c r="I57" s="33">
        <f t="shared" si="3"/>
        <v>7522314</v>
      </c>
      <c r="J57" s="16">
        <f t="shared" si="3"/>
        <v>19349565</v>
      </c>
      <c r="K57" s="14">
        <f t="shared" si="3"/>
        <v>6254285</v>
      </c>
      <c r="L57" s="18">
        <f t="shared" si="3"/>
        <v>7454132</v>
      </c>
    </row>
    <row r="58" spans="1:12" ht="13.5" x14ac:dyDescent="0.25">
      <c r="A58" s="3" t="s">
        <v>35</v>
      </c>
      <c r="B58" s="2" t="s">
        <v>20</v>
      </c>
      <c r="C58" s="20">
        <v>249299</v>
      </c>
      <c r="D58" s="20">
        <v>1027976</v>
      </c>
      <c r="E58" s="21">
        <v>15081139</v>
      </c>
      <c r="F58" s="22">
        <v>4317000</v>
      </c>
      <c r="G58" s="20">
        <v>5177000</v>
      </c>
      <c r="H58" s="23">
        <v>5177000</v>
      </c>
      <c r="I58" s="24">
        <v>7522314</v>
      </c>
      <c r="J58" s="25">
        <v>19188695</v>
      </c>
      <c r="K58" s="20">
        <v>6086957</v>
      </c>
      <c r="L58" s="21">
        <v>7274783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-1452716</v>
      </c>
      <c r="D61" s="20">
        <v>7277948</v>
      </c>
      <c r="E61" s="21">
        <v>7478922</v>
      </c>
      <c r="F61" s="22"/>
      <c r="G61" s="20"/>
      <c r="H61" s="23"/>
      <c r="I61" s="24"/>
      <c r="J61" s="25">
        <v>160870</v>
      </c>
      <c r="K61" s="20">
        <v>167328</v>
      </c>
      <c r="L61" s="21">
        <v>179349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48144761</v>
      </c>
      <c r="D63" s="66">
        <f t="shared" ref="D63:L63" si="4">+D43+D47+D53+D57+D62</f>
        <v>76123583</v>
      </c>
      <c r="E63" s="67">
        <f t="shared" si="4"/>
        <v>100664000</v>
      </c>
      <c r="F63" s="68">
        <f t="shared" si="4"/>
        <v>33215400</v>
      </c>
      <c r="G63" s="66">
        <f t="shared" si="4"/>
        <v>31055400</v>
      </c>
      <c r="H63" s="69">
        <f t="shared" si="4"/>
        <v>31055400</v>
      </c>
      <c r="I63" s="70">
        <f t="shared" si="4"/>
        <v>28116174</v>
      </c>
      <c r="J63" s="71">
        <f t="shared" si="4"/>
        <v>38629286</v>
      </c>
      <c r="K63" s="66">
        <f t="shared" si="4"/>
        <v>25262991</v>
      </c>
      <c r="L63" s="67">
        <f t="shared" si="4"/>
        <v>27809985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54962862</v>
      </c>
      <c r="D66" s="20">
        <v>68391425</v>
      </c>
      <c r="E66" s="34">
        <v>91949953</v>
      </c>
      <c r="F66" s="25">
        <v>20683400</v>
      </c>
      <c r="G66" s="20">
        <v>20683400</v>
      </c>
      <c r="H66" s="23">
        <v>20683400</v>
      </c>
      <c r="I66" s="21">
        <v>17147136</v>
      </c>
      <c r="J66" s="35">
        <v>23053044</v>
      </c>
      <c r="K66" s="20">
        <v>24578088</v>
      </c>
      <c r="L66" s="23">
        <v>27094261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54962862</v>
      </c>
      <c r="D70" s="36">
        <f t="shared" ref="D70:L70" si="5">SUM(D66:D69)</f>
        <v>68391425</v>
      </c>
      <c r="E70" s="37">
        <f t="shared" si="5"/>
        <v>91949953</v>
      </c>
      <c r="F70" s="38">
        <f t="shared" si="5"/>
        <v>20683400</v>
      </c>
      <c r="G70" s="36">
        <f t="shared" si="5"/>
        <v>20683400</v>
      </c>
      <c r="H70" s="39">
        <f t="shared" si="5"/>
        <v>20683400</v>
      </c>
      <c r="I70" s="40">
        <f t="shared" si="5"/>
        <v>17147136</v>
      </c>
      <c r="J70" s="41">
        <f t="shared" si="5"/>
        <v>23053044</v>
      </c>
      <c r="K70" s="36">
        <f t="shared" si="5"/>
        <v>24578088</v>
      </c>
      <c r="L70" s="37">
        <f t="shared" si="5"/>
        <v>27094261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-5356474</v>
      </c>
      <c r="D73" s="20">
        <v>7732158</v>
      </c>
      <c r="E73" s="21">
        <v>8714047</v>
      </c>
      <c r="F73" s="22">
        <v>12532000</v>
      </c>
      <c r="G73" s="20">
        <v>10372000</v>
      </c>
      <c r="H73" s="23">
        <v>10372000</v>
      </c>
      <c r="I73" s="24">
        <v>10969038</v>
      </c>
      <c r="J73" s="25">
        <v>15576242</v>
      </c>
      <c r="K73" s="20">
        <v>684903</v>
      </c>
      <c r="L73" s="21">
        <v>715724</v>
      </c>
    </row>
    <row r="74" spans="1:12" ht="13.5" x14ac:dyDescent="0.25">
      <c r="A74" s="4" t="s">
        <v>53</v>
      </c>
      <c r="B74" s="5" t="s">
        <v>54</v>
      </c>
      <c r="C74" s="66">
        <f>SUM(C70:C73)</f>
        <v>49606388</v>
      </c>
      <c r="D74" s="66">
        <f t="shared" ref="D74:L74" si="6">SUM(D70:D73)</f>
        <v>76123583</v>
      </c>
      <c r="E74" s="67">
        <f t="shared" si="6"/>
        <v>100664000</v>
      </c>
      <c r="F74" s="68">
        <f t="shared" si="6"/>
        <v>33215400</v>
      </c>
      <c r="G74" s="66">
        <f t="shared" si="6"/>
        <v>31055400</v>
      </c>
      <c r="H74" s="69">
        <f t="shared" si="6"/>
        <v>31055400</v>
      </c>
      <c r="I74" s="70">
        <f t="shared" si="6"/>
        <v>28116174</v>
      </c>
      <c r="J74" s="71">
        <f t="shared" si="6"/>
        <v>38629286</v>
      </c>
      <c r="K74" s="66">
        <f t="shared" si="6"/>
        <v>25262991</v>
      </c>
      <c r="L74" s="67">
        <f t="shared" si="6"/>
        <v>27809985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81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628800</v>
      </c>
      <c r="D43" s="14">
        <f t="shared" ref="D43:L43" si="0">SUM(D44:D46)</f>
        <v>1376533</v>
      </c>
      <c r="E43" s="15">
        <f t="shared" si="0"/>
        <v>1620715</v>
      </c>
      <c r="F43" s="16">
        <f t="shared" si="0"/>
        <v>39300000</v>
      </c>
      <c r="G43" s="14">
        <f t="shared" si="0"/>
        <v>33350001</v>
      </c>
      <c r="H43" s="17">
        <f>SUM(H44:H46)</f>
        <v>33350001</v>
      </c>
      <c r="I43" s="18">
        <f t="shared" si="0"/>
        <v>0</v>
      </c>
      <c r="J43" s="19">
        <f t="shared" si="0"/>
        <v>34400000</v>
      </c>
      <c r="K43" s="14">
        <f t="shared" si="0"/>
        <v>4600000</v>
      </c>
      <c r="L43" s="17">
        <f t="shared" si="0"/>
        <v>4800000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628800</v>
      </c>
      <c r="D45" s="26">
        <v>1376533</v>
      </c>
      <c r="E45" s="27">
        <v>1620715</v>
      </c>
      <c r="F45" s="28">
        <v>39300000</v>
      </c>
      <c r="G45" s="26">
        <v>33350001</v>
      </c>
      <c r="H45" s="29">
        <v>33350001</v>
      </c>
      <c r="I45" s="30"/>
      <c r="J45" s="31">
        <v>34400000</v>
      </c>
      <c r="K45" s="26">
        <v>4600000</v>
      </c>
      <c r="L45" s="27">
        <v>4800000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2268500</v>
      </c>
      <c r="G47" s="14">
        <f t="shared" si="1"/>
        <v>1518500</v>
      </c>
      <c r="H47" s="17">
        <f>SUM(H48:H52)</f>
        <v>1518500</v>
      </c>
      <c r="I47" s="33">
        <f t="shared" si="1"/>
        <v>0</v>
      </c>
      <c r="J47" s="16">
        <f t="shared" si="1"/>
        <v>1471000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>
        <v>768500</v>
      </c>
      <c r="G50" s="20">
        <v>768500</v>
      </c>
      <c r="H50" s="23">
        <v>768500</v>
      </c>
      <c r="I50" s="24"/>
      <c r="J50" s="25">
        <v>721000</v>
      </c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>
        <v>1500000</v>
      </c>
      <c r="G52" s="26">
        <v>750000</v>
      </c>
      <c r="H52" s="29">
        <v>750000</v>
      </c>
      <c r="I52" s="30"/>
      <c r="J52" s="31">
        <v>750000</v>
      </c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99616455</v>
      </c>
      <c r="D53" s="14">
        <f t="shared" ref="D53:L53" si="2">SUM(D54:D56)</f>
        <v>134297557</v>
      </c>
      <c r="E53" s="18">
        <f t="shared" si="2"/>
        <v>93282997</v>
      </c>
      <c r="F53" s="32">
        <f t="shared" si="2"/>
        <v>179333300</v>
      </c>
      <c r="G53" s="14">
        <f t="shared" si="2"/>
        <v>167463672</v>
      </c>
      <c r="H53" s="17">
        <f>SUM(H54:H56)</f>
        <v>167463672</v>
      </c>
      <c r="I53" s="33">
        <f t="shared" si="2"/>
        <v>147723794</v>
      </c>
      <c r="J53" s="16">
        <f t="shared" si="2"/>
        <v>186399150</v>
      </c>
      <c r="K53" s="14">
        <f t="shared" si="2"/>
        <v>265078100</v>
      </c>
      <c r="L53" s="18">
        <f t="shared" si="2"/>
        <v>280886550</v>
      </c>
    </row>
    <row r="54" spans="1:12" ht="13.5" x14ac:dyDescent="0.25">
      <c r="A54" s="3" t="s">
        <v>31</v>
      </c>
      <c r="B54" s="2" t="s">
        <v>20</v>
      </c>
      <c r="C54" s="20">
        <v>99616455</v>
      </c>
      <c r="D54" s="20">
        <v>134297557</v>
      </c>
      <c r="E54" s="21">
        <v>93282997</v>
      </c>
      <c r="F54" s="22">
        <v>179333300</v>
      </c>
      <c r="G54" s="20">
        <v>167463672</v>
      </c>
      <c r="H54" s="23">
        <v>167463672</v>
      </c>
      <c r="I54" s="24">
        <v>147723794</v>
      </c>
      <c r="J54" s="25">
        <v>186149150</v>
      </c>
      <c r="K54" s="20">
        <v>265078100</v>
      </c>
      <c r="L54" s="21">
        <v>280886550</v>
      </c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>
        <v>250000</v>
      </c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49944652</v>
      </c>
      <c r="D57" s="14">
        <f t="shared" ref="D57:L57" si="3">SUM(D58:D61)</f>
        <v>47151640</v>
      </c>
      <c r="E57" s="18">
        <f t="shared" si="3"/>
        <v>27567555</v>
      </c>
      <c r="F57" s="32">
        <f t="shared" si="3"/>
        <v>67000000</v>
      </c>
      <c r="G57" s="14">
        <f t="shared" si="3"/>
        <v>62000000</v>
      </c>
      <c r="H57" s="17">
        <f>SUM(H58:H61)</f>
        <v>62000000</v>
      </c>
      <c r="I57" s="33">
        <f t="shared" si="3"/>
        <v>53620172</v>
      </c>
      <c r="J57" s="16">
        <f t="shared" si="3"/>
        <v>34000000</v>
      </c>
      <c r="K57" s="14">
        <f t="shared" si="3"/>
        <v>41600000</v>
      </c>
      <c r="L57" s="18">
        <f t="shared" si="3"/>
        <v>42000000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>
        <v>49944652</v>
      </c>
      <c r="D59" s="20">
        <v>47151640</v>
      </c>
      <c r="E59" s="21">
        <v>27567555</v>
      </c>
      <c r="F59" s="22">
        <v>67000000</v>
      </c>
      <c r="G59" s="20">
        <v>62000000</v>
      </c>
      <c r="H59" s="23">
        <v>62000000</v>
      </c>
      <c r="I59" s="24">
        <v>53620172</v>
      </c>
      <c r="J59" s="25">
        <v>34000000</v>
      </c>
      <c r="K59" s="20">
        <v>41600000</v>
      </c>
      <c r="L59" s="21">
        <v>42000000</v>
      </c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150189907</v>
      </c>
      <c r="D63" s="66">
        <f t="shared" ref="D63:L63" si="4">+D43+D47+D53+D57+D62</f>
        <v>182825730</v>
      </c>
      <c r="E63" s="67">
        <f t="shared" si="4"/>
        <v>122471267</v>
      </c>
      <c r="F63" s="68">
        <f t="shared" si="4"/>
        <v>287901800</v>
      </c>
      <c r="G63" s="66">
        <f t="shared" si="4"/>
        <v>264332173</v>
      </c>
      <c r="H63" s="69">
        <f t="shared" si="4"/>
        <v>264332173</v>
      </c>
      <c r="I63" s="70">
        <f t="shared" si="4"/>
        <v>201343966</v>
      </c>
      <c r="J63" s="71">
        <f t="shared" si="4"/>
        <v>256270150</v>
      </c>
      <c r="K63" s="66">
        <f t="shared" si="4"/>
        <v>311278100</v>
      </c>
      <c r="L63" s="67">
        <f t="shared" si="4"/>
        <v>327686550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138097909</v>
      </c>
      <c r="D66" s="20">
        <v>149355930</v>
      </c>
      <c r="E66" s="34">
        <v>120907230</v>
      </c>
      <c r="F66" s="25">
        <v>246333300</v>
      </c>
      <c r="G66" s="20">
        <v>229463672</v>
      </c>
      <c r="H66" s="23">
        <v>229463672</v>
      </c>
      <c r="I66" s="21">
        <v>201343966</v>
      </c>
      <c r="J66" s="35">
        <v>220149150</v>
      </c>
      <c r="K66" s="20">
        <v>306678100</v>
      </c>
      <c r="L66" s="23">
        <v>322886550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138097909</v>
      </c>
      <c r="D70" s="36">
        <f t="shared" ref="D70:L70" si="5">SUM(D66:D69)</f>
        <v>149355930</v>
      </c>
      <c r="E70" s="37">
        <f t="shared" si="5"/>
        <v>120907230</v>
      </c>
      <c r="F70" s="38">
        <f t="shared" si="5"/>
        <v>246333300</v>
      </c>
      <c r="G70" s="36">
        <f t="shared" si="5"/>
        <v>229463672</v>
      </c>
      <c r="H70" s="39">
        <f t="shared" si="5"/>
        <v>229463672</v>
      </c>
      <c r="I70" s="40">
        <f t="shared" si="5"/>
        <v>201343966</v>
      </c>
      <c r="J70" s="41">
        <f t="shared" si="5"/>
        <v>220149150</v>
      </c>
      <c r="K70" s="36">
        <f t="shared" si="5"/>
        <v>306678100</v>
      </c>
      <c r="L70" s="37">
        <f t="shared" si="5"/>
        <v>322886550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11463198</v>
      </c>
      <c r="D72" s="20">
        <v>31485025</v>
      </c>
      <c r="E72" s="21">
        <v>644459</v>
      </c>
      <c r="F72" s="22">
        <v>30000000</v>
      </c>
      <c r="G72" s="20">
        <v>30000000</v>
      </c>
      <c r="H72" s="23">
        <v>30000000</v>
      </c>
      <c r="I72" s="24"/>
      <c r="J72" s="25">
        <v>30000000</v>
      </c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628800</v>
      </c>
      <c r="D73" s="20">
        <v>1984775</v>
      </c>
      <c r="E73" s="21">
        <v>919578</v>
      </c>
      <c r="F73" s="22">
        <v>11568500</v>
      </c>
      <c r="G73" s="20">
        <v>4868501</v>
      </c>
      <c r="H73" s="23">
        <v>4868501</v>
      </c>
      <c r="I73" s="24"/>
      <c r="J73" s="25">
        <v>6121000</v>
      </c>
      <c r="K73" s="20">
        <v>4600000</v>
      </c>
      <c r="L73" s="21">
        <v>4800000</v>
      </c>
    </row>
    <row r="74" spans="1:12" ht="13.5" x14ac:dyDescent="0.25">
      <c r="A74" s="4" t="s">
        <v>53</v>
      </c>
      <c r="B74" s="5" t="s">
        <v>54</v>
      </c>
      <c r="C74" s="66">
        <f>SUM(C70:C73)</f>
        <v>150189907</v>
      </c>
      <c r="D74" s="66">
        <f t="shared" ref="D74:L74" si="6">SUM(D70:D73)</f>
        <v>182825730</v>
      </c>
      <c r="E74" s="67">
        <f t="shared" si="6"/>
        <v>122471267</v>
      </c>
      <c r="F74" s="68">
        <f t="shared" si="6"/>
        <v>287901800</v>
      </c>
      <c r="G74" s="66">
        <f t="shared" si="6"/>
        <v>264332173</v>
      </c>
      <c r="H74" s="69">
        <f t="shared" si="6"/>
        <v>264332173</v>
      </c>
      <c r="I74" s="70">
        <f t="shared" si="6"/>
        <v>201343966</v>
      </c>
      <c r="J74" s="71">
        <f t="shared" si="6"/>
        <v>256270150</v>
      </c>
      <c r="K74" s="66">
        <f t="shared" si="6"/>
        <v>311278100</v>
      </c>
      <c r="L74" s="67">
        <f t="shared" si="6"/>
        <v>327686550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82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11925590</v>
      </c>
      <c r="D43" s="14">
        <f t="shared" ref="D43:L43" si="0">SUM(D44:D46)</f>
        <v>2569643</v>
      </c>
      <c r="E43" s="15">
        <f t="shared" si="0"/>
        <v>-2128310</v>
      </c>
      <c r="F43" s="16">
        <f t="shared" si="0"/>
        <v>13725012</v>
      </c>
      <c r="G43" s="14">
        <f t="shared" si="0"/>
        <v>14754237</v>
      </c>
      <c r="H43" s="17">
        <f>SUM(H44:H46)</f>
        <v>14754237</v>
      </c>
      <c r="I43" s="18">
        <f t="shared" si="0"/>
        <v>4309366</v>
      </c>
      <c r="J43" s="19">
        <f t="shared" si="0"/>
        <v>16174992</v>
      </c>
      <c r="K43" s="14">
        <f t="shared" si="0"/>
        <v>4095500</v>
      </c>
      <c r="L43" s="17">
        <f t="shared" si="0"/>
        <v>4275843</v>
      </c>
    </row>
    <row r="44" spans="1:12" ht="13.5" x14ac:dyDescent="0.25">
      <c r="A44" s="3" t="s">
        <v>21</v>
      </c>
      <c r="B44" s="2" t="s">
        <v>20</v>
      </c>
      <c r="C44" s="20">
        <v>24025</v>
      </c>
      <c r="D44" s="20"/>
      <c r="E44" s="21"/>
      <c r="F44" s="22">
        <v>300000</v>
      </c>
      <c r="G44" s="20">
        <v>300000</v>
      </c>
      <c r="H44" s="23">
        <v>300000</v>
      </c>
      <c r="I44" s="24">
        <v>30000</v>
      </c>
      <c r="J44" s="25">
        <v>300000</v>
      </c>
      <c r="K44" s="20">
        <v>314700</v>
      </c>
      <c r="L44" s="21">
        <v>329176</v>
      </c>
    </row>
    <row r="45" spans="1:12" ht="13.5" x14ac:dyDescent="0.25">
      <c r="A45" s="3" t="s">
        <v>22</v>
      </c>
      <c r="B45" s="2" t="s">
        <v>20</v>
      </c>
      <c r="C45" s="26">
        <v>11901565</v>
      </c>
      <c r="D45" s="26">
        <v>2569643</v>
      </c>
      <c r="E45" s="27">
        <v>-2128310</v>
      </c>
      <c r="F45" s="28">
        <v>13425012</v>
      </c>
      <c r="G45" s="26">
        <v>14454237</v>
      </c>
      <c r="H45" s="29">
        <v>14454237</v>
      </c>
      <c r="I45" s="30">
        <v>4279366</v>
      </c>
      <c r="J45" s="31">
        <v>15874992</v>
      </c>
      <c r="K45" s="26">
        <v>3780800</v>
      </c>
      <c r="L45" s="27">
        <v>3946667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21425029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6851346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>
        <v>8573860</v>
      </c>
      <c r="F48" s="22"/>
      <c r="G48" s="20"/>
      <c r="H48" s="23"/>
      <c r="I48" s="24">
        <v>5935576</v>
      </c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>
        <v>12851169</v>
      </c>
      <c r="F49" s="22"/>
      <c r="G49" s="20"/>
      <c r="H49" s="23"/>
      <c r="I49" s="24">
        <v>915770</v>
      </c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80579835</v>
      </c>
      <c r="D53" s="14">
        <f t="shared" ref="D53:L53" si="2">SUM(D54:D56)</f>
        <v>93437496</v>
      </c>
      <c r="E53" s="18">
        <f t="shared" si="2"/>
        <v>64132933</v>
      </c>
      <c r="F53" s="32">
        <f t="shared" si="2"/>
        <v>107061312</v>
      </c>
      <c r="G53" s="14">
        <f t="shared" si="2"/>
        <v>107940212</v>
      </c>
      <c r="H53" s="17">
        <f>SUM(H54:H56)</f>
        <v>107940212</v>
      </c>
      <c r="I53" s="33">
        <f t="shared" si="2"/>
        <v>64018890</v>
      </c>
      <c r="J53" s="16">
        <f t="shared" si="2"/>
        <v>106781392</v>
      </c>
      <c r="K53" s="14">
        <f t="shared" si="2"/>
        <v>88797596</v>
      </c>
      <c r="L53" s="18">
        <f t="shared" si="2"/>
        <v>95398028</v>
      </c>
    </row>
    <row r="54" spans="1:12" ht="13.5" x14ac:dyDescent="0.25">
      <c r="A54" s="3" t="s">
        <v>31</v>
      </c>
      <c r="B54" s="2" t="s">
        <v>20</v>
      </c>
      <c r="C54" s="20">
        <v>261380</v>
      </c>
      <c r="D54" s="20"/>
      <c r="E54" s="21">
        <v>277274</v>
      </c>
      <c r="F54" s="22">
        <v>500004</v>
      </c>
      <c r="G54" s="20">
        <v>1600004</v>
      </c>
      <c r="H54" s="23">
        <v>1600004</v>
      </c>
      <c r="I54" s="24">
        <v>720129</v>
      </c>
      <c r="J54" s="25">
        <v>159996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80318455</v>
      </c>
      <c r="D55" s="20">
        <v>93437496</v>
      </c>
      <c r="E55" s="21">
        <v>63855659</v>
      </c>
      <c r="F55" s="22">
        <v>106561308</v>
      </c>
      <c r="G55" s="20">
        <v>106340208</v>
      </c>
      <c r="H55" s="23">
        <v>106340208</v>
      </c>
      <c r="I55" s="24">
        <v>63298761</v>
      </c>
      <c r="J55" s="25">
        <v>106621396</v>
      </c>
      <c r="K55" s="20">
        <v>88797596</v>
      </c>
      <c r="L55" s="21">
        <v>95398028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12708439</v>
      </c>
      <c r="D57" s="14">
        <f t="shared" ref="D57:L57" si="3">SUM(D58:D61)</f>
        <v>474372</v>
      </c>
      <c r="E57" s="18">
        <f t="shared" si="3"/>
        <v>17467300</v>
      </c>
      <c r="F57" s="32">
        <f t="shared" si="3"/>
        <v>11898000</v>
      </c>
      <c r="G57" s="14">
        <f t="shared" si="3"/>
        <v>14327500</v>
      </c>
      <c r="H57" s="17">
        <f>SUM(H58:H61)</f>
        <v>14327500</v>
      </c>
      <c r="I57" s="33">
        <f t="shared" si="3"/>
        <v>5740367</v>
      </c>
      <c r="J57" s="16">
        <f t="shared" si="3"/>
        <v>20232993</v>
      </c>
      <c r="K57" s="14">
        <f t="shared" si="3"/>
        <v>8794973</v>
      </c>
      <c r="L57" s="18">
        <f t="shared" si="3"/>
        <v>9199543</v>
      </c>
    </row>
    <row r="58" spans="1:12" ht="13.5" x14ac:dyDescent="0.25">
      <c r="A58" s="3" t="s">
        <v>35</v>
      </c>
      <c r="B58" s="2" t="s">
        <v>20</v>
      </c>
      <c r="C58" s="20">
        <v>11133560</v>
      </c>
      <c r="D58" s="20">
        <v>356575</v>
      </c>
      <c r="E58" s="21">
        <v>15397493</v>
      </c>
      <c r="F58" s="22">
        <v>4118004</v>
      </c>
      <c r="G58" s="20">
        <v>4562504</v>
      </c>
      <c r="H58" s="23">
        <v>4562504</v>
      </c>
      <c r="I58" s="24">
        <v>2325279</v>
      </c>
      <c r="J58" s="25">
        <v>10250004</v>
      </c>
      <c r="K58" s="20">
        <v>4311254</v>
      </c>
      <c r="L58" s="21">
        <v>4509572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1574879</v>
      </c>
      <c r="D61" s="20">
        <v>117797</v>
      </c>
      <c r="E61" s="21">
        <v>2069807</v>
      </c>
      <c r="F61" s="22">
        <v>7779996</v>
      </c>
      <c r="G61" s="20">
        <v>9764996</v>
      </c>
      <c r="H61" s="23">
        <v>9764996</v>
      </c>
      <c r="I61" s="24">
        <v>3415088</v>
      </c>
      <c r="J61" s="25">
        <v>9982989</v>
      </c>
      <c r="K61" s="20">
        <v>4483719</v>
      </c>
      <c r="L61" s="21">
        <v>4689971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105213864</v>
      </c>
      <c r="D63" s="66">
        <f t="shared" ref="D63:L63" si="4">+D43+D47+D53+D57+D62</f>
        <v>96481511</v>
      </c>
      <c r="E63" s="67">
        <f t="shared" si="4"/>
        <v>100896952</v>
      </c>
      <c r="F63" s="68">
        <f t="shared" si="4"/>
        <v>132684324</v>
      </c>
      <c r="G63" s="66">
        <f t="shared" si="4"/>
        <v>137021949</v>
      </c>
      <c r="H63" s="69">
        <f t="shared" si="4"/>
        <v>137021949</v>
      </c>
      <c r="I63" s="70">
        <f t="shared" si="4"/>
        <v>80919969</v>
      </c>
      <c r="J63" s="71">
        <f t="shared" si="4"/>
        <v>143189377</v>
      </c>
      <c r="K63" s="66">
        <f t="shared" si="4"/>
        <v>101688069</v>
      </c>
      <c r="L63" s="67">
        <f t="shared" si="4"/>
        <v>108873414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50873332</v>
      </c>
      <c r="D66" s="20"/>
      <c r="E66" s="34">
        <v>127588248</v>
      </c>
      <c r="F66" s="25">
        <v>64404304</v>
      </c>
      <c r="G66" s="20">
        <v>60512429</v>
      </c>
      <c r="H66" s="23">
        <v>60512429</v>
      </c>
      <c r="I66" s="21">
        <v>48599365</v>
      </c>
      <c r="J66" s="35">
        <v>60796396</v>
      </c>
      <c r="K66" s="20">
        <v>63718600</v>
      </c>
      <c r="L66" s="23">
        <v>69157348</v>
      </c>
    </row>
    <row r="67" spans="1:12" ht="13.5" x14ac:dyDescent="0.25">
      <c r="A67" s="3" t="s">
        <v>45</v>
      </c>
      <c r="B67" s="2" t="s">
        <v>20</v>
      </c>
      <c r="C67" s="20">
        <v>26334269</v>
      </c>
      <c r="D67" s="20"/>
      <c r="E67" s="21">
        <v>1538963</v>
      </c>
      <c r="F67" s="22"/>
      <c r="G67" s="20"/>
      <c r="H67" s="23"/>
      <c r="I67" s="24">
        <v>2058845</v>
      </c>
      <c r="J67" s="25">
        <v>218000</v>
      </c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77207601</v>
      </c>
      <c r="D70" s="36">
        <f t="shared" ref="D70:L70" si="5">SUM(D66:D69)</f>
        <v>0</v>
      </c>
      <c r="E70" s="37">
        <f t="shared" si="5"/>
        <v>129127211</v>
      </c>
      <c r="F70" s="38">
        <f t="shared" si="5"/>
        <v>64404304</v>
      </c>
      <c r="G70" s="36">
        <f t="shared" si="5"/>
        <v>60512429</v>
      </c>
      <c r="H70" s="39">
        <f t="shared" si="5"/>
        <v>60512429</v>
      </c>
      <c r="I70" s="40">
        <f t="shared" si="5"/>
        <v>50658210</v>
      </c>
      <c r="J70" s="41">
        <f t="shared" si="5"/>
        <v>61014396</v>
      </c>
      <c r="K70" s="36">
        <f t="shared" si="5"/>
        <v>63718600</v>
      </c>
      <c r="L70" s="37">
        <f t="shared" si="5"/>
        <v>69157348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27252739</v>
      </c>
      <c r="D73" s="20">
        <v>3105747</v>
      </c>
      <c r="E73" s="21">
        <v>-36870927</v>
      </c>
      <c r="F73" s="22">
        <v>68280020</v>
      </c>
      <c r="G73" s="20">
        <v>76509520</v>
      </c>
      <c r="H73" s="23">
        <v>76509520</v>
      </c>
      <c r="I73" s="24">
        <v>23362988</v>
      </c>
      <c r="J73" s="25">
        <v>82174981</v>
      </c>
      <c r="K73" s="20">
        <v>37969469</v>
      </c>
      <c r="L73" s="21">
        <v>39716066</v>
      </c>
    </row>
    <row r="74" spans="1:12" ht="13.5" x14ac:dyDescent="0.25">
      <c r="A74" s="4" t="s">
        <v>53</v>
      </c>
      <c r="B74" s="5" t="s">
        <v>54</v>
      </c>
      <c r="C74" s="66">
        <f>SUM(C70:C73)</f>
        <v>104460340</v>
      </c>
      <c r="D74" s="66">
        <f t="shared" ref="D74:L74" si="6">SUM(D70:D73)</f>
        <v>3105747</v>
      </c>
      <c r="E74" s="67">
        <f t="shared" si="6"/>
        <v>92256284</v>
      </c>
      <c r="F74" s="68">
        <f t="shared" si="6"/>
        <v>132684324</v>
      </c>
      <c r="G74" s="66">
        <f t="shared" si="6"/>
        <v>137021949</v>
      </c>
      <c r="H74" s="69">
        <f t="shared" si="6"/>
        <v>137021949</v>
      </c>
      <c r="I74" s="70">
        <f t="shared" si="6"/>
        <v>74021198</v>
      </c>
      <c r="J74" s="71">
        <f t="shared" si="6"/>
        <v>143189377</v>
      </c>
      <c r="K74" s="66">
        <f t="shared" si="6"/>
        <v>101688069</v>
      </c>
      <c r="L74" s="67">
        <f t="shared" si="6"/>
        <v>108873414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83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133081037</v>
      </c>
      <c r="D43" s="14">
        <f t="shared" ref="D43:L43" si="0">SUM(D44:D46)</f>
        <v>112590333</v>
      </c>
      <c r="E43" s="15">
        <f t="shared" si="0"/>
        <v>35838956</v>
      </c>
      <c r="F43" s="16">
        <f t="shared" si="0"/>
        <v>5190166</v>
      </c>
      <c r="G43" s="14">
        <f t="shared" si="0"/>
        <v>5053368</v>
      </c>
      <c r="H43" s="17">
        <f>SUM(H44:H46)</f>
        <v>5053368</v>
      </c>
      <c r="I43" s="18">
        <f t="shared" si="0"/>
        <v>48521972</v>
      </c>
      <c r="J43" s="19">
        <f t="shared" si="0"/>
        <v>14950000</v>
      </c>
      <c r="K43" s="14">
        <f t="shared" si="0"/>
        <v>15637700</v>
      </c>
      <c r="L43" s="17">
        <f t="shared" si="0"/>
        <v>16357035</v>
      </c>
    </row>
    <row r="44" spans="1:12" ht="13.5" x14ac:dyDescent="0.25">
      <c r="A44" s="3" t="s">
        <v>21</v>
      </c>
      <c r="B44" s="2" t="s">
        <v>20</v>
      </c>
      <c r="C44" s="20">
        <v>41384</v>
      </c>
      <c r="D44" s="20">
        <v>86863</v>
      </c>
      <c r="E44" s="21">
        <v>-23239</v>
      </c>
      <c r="F44" s="22">
        <v>2673538</v>
      </c>
      <c r="G44" s="20">
        <v>2636740</v>
      </c>
      <c r="H44" s="23">
        <v>2636740</v>
      </c>
      <c r="I44" s="24">
        <v>1422565</v>
      </c>
      <c r="J44" s="25">
        <v>100000</v>
      </c>
      <c r="K44" s="20">
        <v>104600</v>
      </c>
      <c r="L44" s="21">
        <v>109412</v>
      </c>
    </row>
    <row r="45" spans="1:12" ht="13.5" x14ac:dyDescent="0.25">
      <c r="A45" s="3" t="s">
        <v>22</v>
      </c>
      <c r="B45" s="2" t="s">
        <v>20</v>
      </c>
      <c r="C45" s="26">
        <v>133039653</v>
      </c>
      <c r="D45" s="26">
        <v>112503470</v>
      </c>
      <c r="E45" s="27">
        <v>35862195</v>
      </c>
      <c r="F45" s="28">
        <v>2516628</v>
      </c>
      <c r="G45" s="26">
        <v>2416628</v>
      </c>
      <c r="H45" s="29">
        <v>2416628</v>
      </c>
      <c r="I45" s="30">
        <v>47099407</v>
      </c>
      <c r="J45" s="31">
        <v>14850000</v>
      </c>
      <c r="K45" s="26">
        <v>15533100</v>
      </c>
      <c r="L45" s="27">
        <v>16247623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-1</v>
      </c>
      <c r="D47" s="14">
        <f t="shared" ref="D47:L47" si="1">SUM(D48:D52)</f>
        <v>844951</v>
      </c>
      <c r="E47" s="18">
        <f t="shared" si="1"/>
        <v>306782</v>
      </c>
      <c r="F47" s="32">
        <f t="shared" si="1"/>
        <v>13650000</v>
      </c>
      <c r="G47" s="14">
        <f t="shared" si="1"/>
        <v>17299460</v>
      </c>
      <c r="H47" s="17">
        <f>SUM(H48:H52)</f>
        <v>17299460</v>
      </c>
      <c r="I47" s="33">
        <f t="shared" si="1"/>
        <v>4547370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-1</v>
      </c>
      <c r="D48" s="20">
        <v>844951</v>
      </c>
      <c r="E48" s="21">
        <v>306782</v>
      </c>
      <c r="F48" s="22">
        <v>13650000</v>
      </c>
      <c r="G48" s="20">
        <v>17299460</v>
      </c>
      <c r="H48" s="23">
        <v>17299460</v>
      </c>
      <c r="I48" s="24">
        <v>4547370</v>
      </c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1572148</v>
      </c>
      <c r="D53" s="14">
        <f t="shared" ref="D53:L53" si="2">SUM(D54:D56)</f>
        <v>426194</v>
      </c>
      <c r="E53" s="18">
        <f t="shared" si="2"/>
        <v>3801781</v>
      </c>
      <c r="F53" s="32">
        <f t="shared" si="2"/>
        <v>105711050</v>
      </c>
      <c r="G53" s="14">
        <f t="shared" si="2"/>
        <v>142951777</v>
      </c>
      <c r="H53" s="17">
        <f>SUM(H54:H56)</f>
        <v>142951777</v>
      </c>
      <c r="I53" s="33">
        <f t="shared" si="2"/>
        <v>99613229</v>
      </c>
      <c r="J53" s="16">
        <f t="shared" si="2"/>
        <v>133529900</v>
      </c>
      <c r="K53" s="14">
        <f t="shared" si="2"/>
        <v>129107566</v>
      </c>
      <c r="L53" s="18">
        <f t="shared" si="2"/>
        <v>133682674</v>
      </c>
    </row>
    <row r="54" spans="1:12" ht="13.5" x14ac:dyDescent="0.25">
      <c r="A54" s="3" t="s">
        <v>31</v>
      </c>
      <c r="B54" s="2" t="s">
        <v>20</v>
      </c>
      <c r="C54" s="20"/>
      <c r="D54" s="20">
        <v>264</v>
      </c>
      <c r="E54" s="21">
        <v>384540</v>
      </c>
      <c r="F54" s="22">
        <v>2000000</v>
      </c>
      <c r="G54" s="20">
        <v>2096590</v>
      </c>
      <c r="H54" s="23">
        <v>2096590</v>
      </c>
      <c r="I54" s="24">
        <v>525163</v>
      </c>
      <c r="J54" s="25">
        <v>2900000</v>
      </c>
      <c r="K54" s="20">
        <v>3033400</v>
      </c>
      <c r="L54" s="21">
        <v>3172936</v>
      </c>
    </row>
    <row r="55" spans="1:12" ht="13.5" x14ac:dyDescent="0.25">
      <c r="A55" s="3" t="s">
        <v>32</v>
      </c>
      <c r="B55" s="2" t="s">
        <v>20</v>
      </c>
      <c r="C55" s="20">
        <v>1572148</v>
      </c>
      <c r="D55" s="20">
        <v>425930</v>
      </c>
      <c r="E55" s="21">
        <v>3417241</v>
      </c>
      <c r="F55" s="22">
        <v>103711050</v>
      </c>
      <c r="G55" s="20">
        <v>140855187</v>
      </c>
      <c r="H55" s="23">
        <v>140855187</v>
      </c>
      <c r="I55" s="24">
        <v>99088066</v>
      </c>
      <c r="J55" s="25">
        <v>130629900</v>
      </c>
      <c r="K55" s="20">
        <v>126074166</v>
      </c>
      <c r="L55" s="21">
        <v>130509738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0</v>
      </c>
      <c r="G57" s="14">
        <f t="shared" si="3"/>
        <v>3100000</v>
      </c>
      <c r="H57" s="17">
        <f>SUM(H58:H61)</f>
        <v>3100000</v>
      </c>
      <c r="I57" s="33">
        <f t="shared" si="3"/>
        <v>3025741</v>
      </c>
      <c r="J57" s="16">
        <f t="shared" si="3"/>
        <v>3050000</v>
      </c>
      <c r="K57" s="14">
        <f t="shared" si="3"/>
        <v>3190300</v>
      </c>
      <c r="L57" s="18">
        <f t="shared" si="3"/>
        <v>3337054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>
        <v>3100000</v>
      </c>
      <c r="H58" s="23">
        <v>3100000</v>
      </c>
      <c r="I58" s="24">
        <v>3025741</v>
      </c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>
        <v>3050000</v>
      </c>
      <c r="K61" s="20">
        <v>3190300</v>
      </c>
      <c r="L61" s="21">
        <v>3337054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134653184</v>
      </c>
      <c r="D63" s="66">
        <f t="shared" ref="D63:L63" si="4">+D43+D47+D53+D57+D62</f>
        <v>113861478</v>
      </c>
      <c r="E63" s="67">
        <f t="shared" si="4"/>
        <v>39947519</v>
      </c>
      <c r="F63" s="68">
        <f t="shared" si="4"/>
        <v>124551216</v>
      </c>
      <c r="G63" s="66">
        <f t="shared" si="4"/>
        <v>168404605</v>
      </c>
      <c r="H63" s="69">
        <f t="shared" si="4"/>
        <v>168404605</v>
      </c>
      <c r="I63" s="70">
        <f t="shared" si="4"/>
        <v>155708312</v>
      </c>
      <c r="J63" s="71">
        <f t="shared" si="4"/>
        <v>151529900</v>
      </c>
      <c r="K63" s="66">
        <f t="shared" si="4"/>
        <v>147935566</v>
      </c>
      <c r="L63" s="67">
        <f t="shared" si="4"/>
        <v>153376763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153392</v>
      </c>
      <c r="D66" s="20">
        <v>236523</v>
      </c>
      <c r="E66" s="34">
        <v>2054433</v>
      </c>
      <c r="F66" s="25">
        <v>73803573</v>
      </c>
      <c r="G66" s="20">
        <v>122476849</v>
      </c>
      <c r="H66" s="23">
        <v>122476849</v>
      </c>
      <c r="I66" s="21">
        <v>79393259</v>
      </c>
      <c r="J66" s="35">
        <v>94779900</v>
      </c>
      <c r="K66" s="20">
        <v>88575066</v>
      </c>
      <c r="L66" s="23">
        <v>91285679</v>
      </c>
    </row>
    <row r="67" spans="1:12" ht="13.5" x14ac:dyDescent="0.25">
      <c r="A67" s="3" t="s">
        <v>45</v>
      </c>
      <c r="B67" s="2" t="s">
        <v>20</v>
      </c>
      <c r="C67" s="20">
        <v>-1</v>
      </c>
      <c r="D67" s="20"/>
      <c r="E67" s="21">
        <v>567035</v>
      </c>
      <c r="F67" s="22">
        <v>15000000</v>
      </c>
      <c r="G67" s="20">
        <v>15000000</v>
      </c>
      <c r="H67" s="23">
        <v>15000000</v>
      </c>
      <c r="I67" s="24">
        <v>19058284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153391</v>
      </c>
      <c r="D70" s="36">
        <f t="shared" ref="D70:L70" si="5">SUM(D66:D69)</f>
        <v>236523</v>
      </c>
      <c r="E70" s="37">
        <f t="shared" si="5"/>
        <v>2621468</v>
      </c>
      <c r="F70" s="38">
        <f t="shared" si="5"/>
        <v>88803573</v>
      </c>
      <c r="G70" s="36">
        <f t="shared" si="5"/>
        <v>137476849</v>
      </c>
      <c r="H70" s="39">
        <f t="shared" si="5"/>
        <v>137476849</v>
      </c>
      <c r="I70" s="40">
        <f t="shared" si="5"/>
        <v>98451543</v>
      </c>
      <c r="J70" s="41">
        <f t="shared" si="5"/>
        <v>94779900</v>
      </c>
      <c r="K70" s="36">
        <f t="shared" si="5"/>
        <v>88575066</v>
      </c>
      <c r="L70" s="37">
        <f t="shared" si="5"/>
        <v>91285679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-9295763</v>
      </c>
      <c r="D73" s="20">
        <v>1716568</v>
      </c>
      <c r="E73" s="21">
        <v>2337144</v>
      </c>
      <c r="F73" s="22">
        <v>35747643</v>
      </c>
      <c r="G73" s="20">
        <v>27801166</v>
      </c>
      <c r="H73" s="23">
        <v>27801166</v>
      </c>
      <c r="I73" s="24">
        <v>9830628</v>
      </c>
      <c r="J73" s="25">
        <v>56750000</v>
      </c>
      <c r="K73" s="20">
        <v>59360500</v>
      </c>
      <c r="L73" s="21">
        <v>62091084</v>
      </c>
    </row>
    <row r="74" spans="1:12" ht="13.5" x14ac:dyDescent="0.25">
      <c r="A74" s="4" t="s">
        <v>53</v>
      </c>
      <c r="B74" s="5" t="s">
        <v>54</v>
      </c>
      <c r="C74" s="66">
        <f>SUM(C70:C73)</f>
        <v>-9142372</v>
      </c>
      <c r="D74" s="66">
        <f t="shared" ref="D74:L74" si="6">SUM(D70:D73)</f>
        <v>1953091</v>
      </c>
      <c r="E74" s="67">
        <f t="shared" si="6"/>
        <v>4958612</v>
      </c>
      <c r="F74" s="68">
        <f t="shared" si="6"/>
        <v>124551216</v>
      </c>
      <c r="G74" s="66">
        <f t="shared" si="6"/>
        <v>165278015</v>
      </c>
      <c r="H74" s="69">
        <f t="shared" si="6"/>
        <v>165278015</v>
      </c>
      <c r="I74" s="70">
        <f t="shared" si="6"/>
        <v>108282171</v>
      </c>
      <c r="J74" s="71">
        <f t="shared" si="6"/>
        <v>151529900</v>
      </c>
      <c r="K74" s="66">
        <f t="shared" si="6"/>
        <v>147935566</v>
      </c>
      <c r="L74" s="67">
        <f t="shared" si="6"/>
        <v>153376763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84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692133963</v>
      </c>
      <c r="D43" s="14">
        <f t="shared" ref="D43:L43" si="0">SUM(D44:D46)</f>
        <v>2727235</v>
      </c>
      <c r="E43" s="15">
        <f t="shared" si="0"/>
        <v>95163484</v>
      </c>
      <c r="F43" s="16">
        <f t="shared" si="0"/>
        <v>14910000</v>
      </c>
      <c r="G43" s="14">
        <f t="shared" si="0"/>
        <v>22636055</v>
      </c>
      <c r="H43" s="17">
        <f>SUM(H44:H46)</f>
        <v>22636055</v>
      </c>
      <c r="I43" s="18">
        <f t="shared" si="0"/>
        <v>19127008</v>
      </c>
      <c r="J43" s="19">
        <f t="shared" si="0"/>
        <v>13454662</v>
      </c>
      <c r="K43" s="14">
        <f t="shared" si="0"/>
        <v>12903204</v>
      </c>
      <c r="L43" s="17">
        <f t="shared" si="0"/>
        <v>12953281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>
        <v>926987</v>
      </c>
      <c r="F44" s="22">
        <v>2110000</v>
      </c>
      <c r="G44" s="20">
        <v>2864923</v>
      </c>
      <c r="H44" s="23">
        <v>2864923</v>
      </c>
      <c r="I44" s="24">
        <v>688229</v>
      </c>
      <c r="J44" s="25">
        <v>1898761</v>
      </c>
      <c r="K44" s="20">
        <v>1531858</v>
      </c>
      <c r="L44" s="21">
        <v>1532653</v>
      </c>
    </row>
    <row r="45" spans="1:12" ht="13.5" x14ac:dyDescent="0.25">
      <c r="A45" s="3" t="s">
        <v>22</v>
      </c>
      <c r="B45" s="2" t="s">
        <v>20</v>
      </c>
      <c r="C45" s="26">
        <v>692133963</v>
      </c>
      <c r="D45" s="26">
        <v>2727235</v>
      </c>
      <c r="E45" s="27">
        <v>94236497</v>
      </c>
      <c r="F45" s="28">
        <v>12800000</v>
      </c>
      <c r="G45" s="26">
        <v>19771132</v>
      </c>
      <c r="H45" s="29">
        <v>19771132</v>
      </c>
      <c r="I45" s="30">
        <v>18438779</v>
      </c>
      <c r="J45" s="31">
        <v>11555901</v>
      </c>
      <c r="K45" s="26">
        <v>11371346</v>
      </c>
      <c r="L45" s="27">
        <v>11420628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1149261</v>
      </c>
      <c r="E47" s="18">
        <f t="shared" si="1"/>
        <v>309500</v>
      </c>
      <c r="F47" s="32">
        <f t="shared" si="1"/>
        <v>89271930</v>
      </c>
      <c r="G47" s="14">
        <f t="shared" si="1"/>
        <v>91786485</v>
      </c>
      <c r="H47" s="17">
        <f>SUM(H48:H52)</f>
        <v>91786485</v>
      </c>
      <c r="I47" s="33">
        <f t="shared" si="1"/>
        <v>13124574</v>
      </c>
      <c r="J47" s="16">
        <f t="shared" si="1"/>
        <v>5075392</v>
      </c>
      <c r="K47" s="14">
        <f t="shared" si="1"/>
        <v>175087</v>
      </c>
      <c r="L47" s="18">
        <f t="shared" si="1"/>
        <v>11005838</v>
      </c>
    </row>
    <row r="48" spans="1:12" ht="13.5" x14ac:dyDescent="0.25">
      <c r="A48" s="3" t="s">
        <v>25</v>
      </c>
      <c r="B48" s="2" t="s">
        <v>20</v>
      </c>
      <c r="C48" s="20"/>
      <c r="D48" s="20">
        <v>1149261</v>
      </c>
      <c r="E48" s="21">
        <v>17250</v>
      </c>
      <c r="F48" s="22">
        <v>9703373</v>
      </c>
      <c r="G48" s="20">
        <v>13248394</v>
      </c>
      <c r="H48" s="23">
        <v>13248394</v>
      </c>
      <c r="I48" s="24">
        <v>2650624</v>
      </c>
      <c r="J48" s="25">
        <v>5075392</v>
      </c>
      <c r="K48" s="20">
        <v>175087</v>
      </c>
      <c r="L48" s="21">
        <v>11005838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>
        <v>79568557</v>
      </c>
      <c r="G51" s="20">
        <v>78538091</v>
      </c>
      <c r="H51" s="23">
        <v>78538091</v>
      </c>
      <c r="I51" s="24">
        <v>10181700</v>
      </c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>
        <v>292250</v>
      </c>
      <c r="F52" s="28"/>
      <c r="G52" s="26"/>
      <c r="H52" s="29"/>
      <c r="I52" s="30">
        <v>292250</v>
      </c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-201249</v>
      </c>
      <c r="D53" s="14">
        <f t="shared" ref="D53:L53" si="2">SUM(D54:D56)</f>
        <v>77933468</v>
      </c>
      <c r="E53" s="18">
        <f t="shared" si="2"/>
        <v>6780755</v>
      </c>
      <c r="F53" s="32">
        <f t="shared" si="2"/>
        <v>101074720</v>
      </c>
      <c r="G53" s="14">
        <f t="shared" si="2"/>
        <v>171801453</v>
      </c>
      <c r="H53" s="17">
        <f>SUM(H54:H56)</f>
        <v>171801453</v>
      </c>
      <c r="I53" s="33">
        <f t="shared" si="2"/>
        <v>174184141</v>
      </c>
      <c r="J53" s="16">
        <f t="shared" si="2"/>
        <v>123462093</v>
      </c>
      <c r="K53" s="14">
        <f t="shared" si="2"/>
        <v>141292924</v>
      </c>
      <c r="L53" s="18">
        <f t="shared" si="2"/>
        <v>97831935</v>
      </c>
    </row>
    <row r="54" spans="1:12" ht="13.5" x14ac:dyDescent="0.25">
      <c r="A54" s="3" t="s">
        <v>31</v>
      </c>
      <c r="B54" s="2" t="s">
        <v>20</v>
      </c>
      <c r="C54" s="20"/>
      <c r="D54" s="20">
        <v>10710447</v>
      </c>
      <c r="E54" s="21">
        <v>1352639</v>
      </c>
      <c r="F54" s="22">
        <v>9371000</v>
      </c>
      <c r="G54" s="20">
        <v>28200422</v>
      </c>
      <c r="H54" s="23">
        <v>28200422</v>
      </c>
      <c r="I54" s="24">
        <v>8768537</v>
      </c>
      <c r="J54" s="25">
        <v>1000000</v>
      </c>
      <c r="K54" s="20">
        <v>5000000</v>
      </c>
      <c r="L54" s="21">
        <v>1000000</v>
      </c>
    </row>
    <row r="55" spans="1:12" ht="13.5" x14ac:dyDescent="0.25">
      <c r="A55" s="3" t="s">
        <v>32</v>
      </c>
      <c r="B55" s="2" t="s">
        <v>20</v>
      </c>
      <c r="C55" s="20">
        <v>-201249</v>
      </c>
      <c r="D55" s="20">
        <v>67223021</v>
      </c>
      <c r="E55" s="21">
        <v>5428116</v>
      </c>
      <c r="F55" s="22">
        <v>91703720</v>
      </c>
      <c r="G55" s="20">
        <v>143601031</v>
      </c>
      <c r="H55" s="23">
        <v>143601031</v>
      </c>
      <c r="I55" s="24">
        <v>165415604</v>
      </c>
      <c r="J55" s="25">
        <v>122462093</v>
      </c>
      <c r="K55" s="20">
        <v>136292924</v>
      </c>
      <c r="L55" s="21">
        <v>96831935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164600</v>
      </c>
      <c r="E57" s="18">
        <f t="shared" si="3"/>
        <v>350689</v>
      </c>
      <c r="F57" s="32">
        <f t="shared" si="3"/>
        <v>38702235</v>
      </c>
      <c r="G57" s="14">
        <f t="shared" si="3"/>
        <v>18811259</v>
      </c>
      <c r="H57" s="17">
        <f>SUM(H58:H61)</f>
        <v>18811259</v>
      </c>
      <c r="I57" s="33">
        <f t="shared" si="3"/>
        <v>19063969</v>
      </c>
      <c r="J57" s="16">
        <f t="shared" si="3"/>
        <v>17646411</v>
      </c>
      <c r="K57" s="14">
        <f t="shared" si="3"/>
        <v>10523682</v>
      </c>
      <c r="L57" s="18">
        <f t="shared" si="3"/>
        <v>10998607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>
        <v>28813000</v>
      </c>
      <c r="G58" s="20">
        <v>1700000</v>
      </c>
      <c r="H58" s="23">
        <v>1700000</v>
      </c>
      <c r="I58" s="24">
        <v>12691499</v>
      </c>
      <c r="J58" s="25">
        <v>4720500</v>
      </c>
      <c r="K58" s="20">
        <v>4891924</v>
      </c>
      <c r="L58" s="21">
        <v>5116953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>
        <v>164600</v>
      </c>
      <c r="E61" s="21">
        <v>350689</v>
      </c>
      <c r="F61" s="22">
        <v>9889235</v>
      </c>
      <c r="G61" s="20">
        <v>17111259</v>
      </c>
      <c r="H61" s="23">
        <v>17111259</v>
      </c>
      <c r="I61" s="24">
        <v>6372470</v>
      </c>
      <c r="J61" s="25">
        <v>12925911</v>
      </c>
      <c r="K61" s="20">
        <v>5631758</v>
      </c>
      <c r="L61" s="21">
        <v>5881654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691932714</v>
      </c>
      <c r="D63" s="66">
        <f t="shared" ref="D63:L63" si="4">+D43+D47+D53+D57+D62</f>
        <v>81974564</v>
      </c>
      <c r="E63" s="67">
        <f t="shared" si="4"/>
        <v>102604428</v>
      </c>
      <c r="F63" s="68">
        <f t="shared" si="4"/>
        <v>243958885</v>
      </c>
      <c r="G63" s="66">
        <f t="shared" si="4"/>
        <v>305035252</v>
      </c>
      <c r="H63" s="69">
        <f t="shared" si="4"/>
        <v>305035252</v>
      </c>
      <c r="I63" s="70">
        <f t="shared" si="4"/>
        <v>225499692</v>
      </c>
      <c r="J63" s="71">
        <f t="shared" si="4"/>
        <v>159638558</v>
      </c>
      <c r="K63" s="66">
        <f t="shared" si="4"/>
        <v>164894897</v>
      </c>
      <c r="L63" s="67">
        <f t="shared" si="4"/>
        <v>132789661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118835</v>
      </c>
      <c r="D66" s="20">
        <v>61858843</v>
      </c>
      <c r="E66" s="34">
        <v>-198903</v>
      </c>
      <c r="F66" s="25">
        <v>94204150</v>
      </c>
      <c r="G66" s="20">
        <v>131656943</v>
      </c>
      <c r="H66" s="23">
        <v>131656943</v>
      </c>
      <c r="I66" s="21">
        <v>140144956</v>
      </c>
      <c r="J66" s="35">
        <v>104031050</v>
      </c>
      <c r="K66" s="20">
        <v>111328551</v>
      </c>
      <c r="L66" s="23">
        <v>78203649</v>
      </c>
    </row>
    <row r="67" spans="1:12" ht="13.5" x14ac:dyDescent="0.25">
      <c r="A67" s="3" t="s">
        <v>45</v>
      </c>
      <c r="B67" s="2" t="s">
        <v>20</v>
      </c>
      <c r="C67" s="20">
        <v>-140054</v>
      </c>
      <c r="D67" s="20"/>
      <c r="E67" s="21">
        <v>-48000</v>
      </c>
      <c r="F67" s="22"/>
      <c r="G67" s="20">
        <v>584165</v>
      </c>
      <c r="H67" s="23">
        <v>584165</v>
      </c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>
        <v>79568557</v>
      </c>
      <c r="G69" s="20">
        <v>78538091</v>
      </c>
      <c r="H69" s="23">
        <v>78538091</v>
      </c>
      <c r="I69" s="24">
        <v>10181700</v>
      </c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-21219</v>
      </c>
      <c r="D70" s="36">
        <f t="shared" ref="D70:L70" si="5">SUM(D66:D69)</f>
        <v>61858843</v>
      </c>
      <c r="E70" s="37">
        <f t="shared" si="5"/>
        <v>-246903</v>
      </c>
      <c r="F70" s="38">
        <f t="shared" si="5"/>
        <v>173772707</v>
      </c>
      <c r="G70" s="36">
        <f t="shared" si="5"/>
        <v>210779199</v>
      </c>
      <c r="H70" s="39">
        <f t="shared" si="5"/>
        <v>210779199</v>
      </c>
      <c r="I70" s="40">
        <f t="shared" si="5"/>
        <v>150326656</v>
      </c>
      <c r="J70" s="41">
        <f t="shared" si="5"/>
        <v>104031050</v>
      </c>
      <c r="K70" s="36">
        <f t="shared" si="5"/>
        <v>111328551</v>
      </c>
      <c r="L70" s="37">
        <f t="shared" si="5"/>
        <v>78203649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-180030</v>
      </c>
      <c r="D73" s="20">
        <v>19597371</v>
      </c>
      <c r="E73" s="21">
        <v>17099088</v>
      </c>
      <c r="F73" s="22">
        <v>70186178</v>
      </c>
      <c r="G73" s="20">
        <v>94256053</v>
      </c>
      <c r="H73" s="23">
        <v>94256053</v>
      </c>
      <c r="I73" s="24">
        <v>75173036</v>
      </c>
      <c r="J73" s="25">
        <v>55607508</v>
      </c>
      <c r="K73" s="20">
        <v>53566346</v>
      </c>
      <c r="L73" s="21">
        <v>54586012</v>
      </c>
    </row>
    <row r="74" spans="1:12" ht="13.5" x14ac:dyDescent="0.25">
      <c r="A74" s="4" t="s">
        <v>53</v>
      </c>
      <c r="B74" s="5" t="s">
        <v>54</v>
      </c>
      <c r="C74" s="66">
        <f>SUM(C70:C73)</f>
        <v>-201249</v>
      </c>
      <c r="D74" s="66">
        <f t="shared" ref="D74:L74" si="6">SUM(D70:D73)</f>
        <v>81456214</v>
      </c>
      <c r="E74" s="67">
        <f t="shared" si="6"/>
        <v>16852185</v>
      </c>
      <c r="F74" s="68">
        <f t="shared" si="6"/>
        <v>243958885</v>
      </c>
      <c r="G74" s="66">
        <f t="shared" si="6"/>
        <v>305035252</v>
      </c>
      <c r="H74" s="69">
        <f t="shared" si="6"/>
        <v>305035252</v>
      </c>
      <c r="I74" s="70">
        <f t="shared" si="6"/>
        <v>225499692</v>
      </c>
      <c r="J74" s="71">
        <f t="shared" si="6"/>
        <v>159638558</v>
      </c>
      <c r="K74" s="66">
        <f t="shared" si="6"/>
        <v>164894897</v>
      </c>
      <c r="L74" s="67">
        <f t="shared" si="6"/>
        <v>132789661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85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672205</v>
      </c>
      <c r="D43" s="14">
        <f t="shared" ref="D43:L43" si="0">SUM(D44:D46)</f>
        <v>450</v>
      </c>
      <c r="E43" s="15">
        <f t="shared" si="0"/>
        <v>0</v>
      </c>
      <c r="F43" s="16">
        <f t="shared" si="0"/>
        <v>22250000</v>
      </c>
      <c r="G43" s="14">
        <f t="shared" si="0"/>
        <v>13450000</v>
      </c>
      <c r="H43" s="17">
        <f>SUM(H44:H46)</f>
        <v>13450000</v>
      </c>
      <c r="I43" s="18">
        <f t="shared" si="0"/>
        <v>6779875</v>
      </c>
      <c r="J43" s="19">
        <f t="shared" si="0"/>
        <v>10378261</v>
      </c>
      <c r="K43" s="14">
        <f t="shared" si="0"/>
        <v>5791130</v>
      </c>
      <c r="L43" s="17">
        <f t="shared" si="0"/>
        <v>5845522</v>
      </c>
    </row>
    <row r="44" spans="1:12" ht="13.5" x14ac:dyDescent="0.25">
      <c r="A44" s="3" t="s">
        <v>21</v>
      </c>
      <c r="B44" s="2" t="s">
        <v>20</v>
      </c>
      <c r="C44" s="20"/>
      <c r="D44" s="20">
        <v>450</v>
      </c>
      <c r="E44" s="21"/>
      <c r="F44" s="22"/>
      <c r="G44" s="20">
        <v>300000</v>
      </c>
      <c r="H44" s="23">
        <v>300000</v>
      </c>
      <c r="I44" s="24">
        <v>1242042</v>
      </c>
      <c r="J44" s="25">
        <v>1130435</v>
      </c>
      <c r="K44" s="20">
        <v>1182435</v>
      </c>
      <c r="L44" s="21">
        <v>1236827</v>
      </c>
    </row>
    <row r="45" spans="1:12" ht="13.5" x14ac:dyDescent="0.25">
      <c r="A45" s="3" t="s">
        <v>22</v>
      </c>
      <c r="B45" s="2" t="s">
        <v>20</v>
      </c>
      <c r="C45" s="26">
        <v>672205</v>
      </c>
      <c r="D45" s="26"/>
      <c r="E45" s="27"/>
      <c r="F45" s="28">
        <v>22250000</v>
      </c>
      <c r="G45" s="26">
        <v>13150000</v>
      </c>
      <c r="H45" s="29">
        <v>13150000</v>
      </c>
      <c r="I45" s="30">
        <v>5537833</v>
      </c>
      <c r="J45" s="31">
        <v>9247826</v>
      </c>
      <c r="K45" s="26">
        <v>4608695</v>
      </c>
      <c r="L45" s="27">
        <v>4608695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4724387</v>
      </c>
      <c r="D47" s="14">
        <f t="shared" ref="D47:L47" si="1">SUM(D48:D52)</f>
        <v>27251</v>
      </c>
      <c r="E47" s="18">
        <f t="shared" si="1"/>
        <v>1</v>
      </c>
      <c r="F47" s="32">
        <f t="shared" si="1"/>
        <v>3050064</v>
      </c>
      <c r="G47" s="14">
        <f t="shared" si="1"/>
        <v>2748415</v>
      </c>
      <c r="H47" s="17">
        <f>SUM(H48:H52)</f>
        <v>2748415</v>
      </c>
      <c r="I47" s="33">
        <f t="shared" si="1"/>
        <v>10680817</v>
      </c>
      <c r="J47" s="16">
        <f t="shared" si="1"/>
        <v>11171135</v>
      </c>
      <c r="K47" s="14">
        <f t="shared" si="1"/>
        <v>10441812</v>
      </c>
      <c r="L47" s="18">
        <f t="shared" si="1"/>
        <v>10876135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>
        <v>5736351</v>
      </c>
      <c r="K48" s="20">
        <v>8987029</v>
      </c>
      <c r="L48" s="21">
        <v>9400432</v>
      </c>
    </row>
    <row r="49" spans="1:12" ht="13.5" x14ac:dyDescent="0.25">
      <c r="A49" s="3" t="s">
        <v>26</v>
      </c>
      <c r="B49" s="2" t="s">
        <v>20</v>
      </c>
      <c r="C49" s="20">
        <v>4695043</v>
      </c>
      <c r="D49" s="20">
        <v>1</v>
      </c>
      <c r="E49" s="21">
        <v>1</v>
      </c>
      <c r="F49" s="22">
        <v>2120064</v>
      </c>
      <c r="G49" s="20">
        <v>543712</v>
      </c>
      <c r="H49" s="23">
        <v>543712</v>
      </c>
      <c r="I49" s="24">
        <v>7110653</v>
      </c>
      <c r="J49" s="25">
        <v>1</v>
      </c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29344</v>
      </c>
      <c r="D50" s="20">
        <v>27250</v>
      </c>
      <c r="E50" s="21"/>
      <c r="F50" s="22">
        <v>930000</v>
      </c>
      <c r="G50" s="20">
        <v>2204703</v>
      </c>
      <c r="H50" s="23">
        <v>2204703</v>
      </c>
      <c r="I50" s="24">
        <v>3570164</v>
      </c>
      <c r="J50" s="25">
        <v>5434783</v>
      </c>
      <c r="K50" s="20">
        <v>1454783</v>
      </c>
      <c r="L50" s="21">
        <v>1475703</v>
      </c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44281423</v>
      </c>
      <c r="D53" s="14">
        <f t="shared" ref="D53:L53" si="2">SUM(D54:D56)</f>
        <v>0</v>
      </c>
      <c r="E53" s="18">
        <f t="shared" si="2"/>
        <v>0</v>
      </c>
      <c r="F53" s="32">
        <f t="shared" si="2"/>
        <v>58652872</v>
      </c>
      <c r="G53" s="14">
        <f t="shared" si="2"/>
        <v>100562079</v>
      </c>
      <c r="H53" s="17">
        <f>SUM(H54:H56)</f>
        <v>100562079</v>
      </c>
      <c r="I53" s="33">
        <f t="shared" si="2"/>
        <v>99219644</v>
      </c>
      <c r="J53" s="16">
        <f t="shared" si="2"/>
        <v>71902976</v>
      </c>
      <c r="K53" s="14">
        <f t="shared" si="2"/>
        <v>64371016</v>
      </c>
      <c r="L53" s="18">
        <f t="shared" si="2"/>
        <v>42697046</v>
      </c>
    </row>
    <row r="54" spans="1:12" ht="13.5" x14ac:dyDescent="0.25">
      <c r="A54" s="3" t="s">
        <v>31</v>
      </c>
      <c r="B54" s="2" t="s">
        <v>20</v>
      </c>
      <c r="C54" s="20">
        <v>26756291</v>
      </c>
      <c r="D54" s="20"/>
      <c r="E54" s="21"/>
      <c r="F54" s="22">
        <v>36772238</v>
      </c>
      <c r="G54" s="20">
        <v>42745545</v>
      </c>
      <c r="H54" s="23">
        <v>42745545</v>
      </c>
      <c r="I54" s="24">
        <v>36717575</v>
      </c>
      <c r="J54" s="25">
        <v>30688560</v>
      </c>
      <c r="K54" s="20">
        <v>19100973</v>
      </c>
      <c r="L54" s="21">
        <v>13826936</v>
      </c>
    </row>
    <row r="55" spans="1:12" ht="13.5" x14ac:dyDescent="0.25">
      <c r="A55" s="3" t="s">
        <v>32</v>
      </c>
      <c r="B55" s="2" t="s">
        <v>20</v>
      </c>
      <c r="C55" s="20">
        <v>17525132</v>
      </c>
      <c r="D55" s="20"/>
      <c r="E55" s="21"/>
      <c r="F55" s="22">
        <v>21880634</v>
      </c>
      <c r="G55" s="20">
        <v>57816534</v>
      </c>
      <c r="H55" s="23">
        <v>57816534</v>
      </c>
      <c r="I55" s="24">
        <v>62502069</v>
      </c>
      <c r="J55" s="25">
        <v>41214416</v>
      </c>
      <c r="K55" s="20">
        <v>45270043</v>
      </c>
      <c r="L55" s="21">
        <v>28870110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11387620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17761000</v>
      </c>
      <c r="G57" s="14">
        <f t="shared" si="3"/>
        <v>17001000</v>
      </c>
      <c r="H57" s="17">
        <f>SUM(H58:H61)</f>
        <v>17001000</v>
      </c>
      <c r="I57" s="33">
        <f t="shared" si="3"/>
        <v>34351042</v>
      </c>
      <c r="J57" s="16">
        <f t="shared" si="3"/>
        <v>18096870</v>
      </c>
      <c r="K57" s="14">
        <f t="shared" si="3"/>
        <v>19456870</v>
      </c>
      <c r="L57" s="18">
        <f t="shared" si="3"/>
        <v>15095886</v>
      </c>
    </row>
    <row r="58" spans="1:12" ht="13.5" x14ac:dyDescent="0.25">
      <c r="A58" s="3" t="s">
        <v>35</v>
      </c>
      <c r="B58" s="2" t="s">
        <v>20</v>
      </c>
      <c r="C58" s="20">
        <v>10781533</v>
      </c>
      <c r="D58" s="20"/>
      <c r="E58" s="21"/>
      <c r="F58" s="22">
        <v>13361000</v>
      </c>
      <c r="G58" s="20">
        <v>13361000</v>
      </c>
      <c r="H58" s="23">
        <v>13361000</v>
      </c>
      <c r="I58" s="24">
        <v>33178115</v>
      </c>
      <c r="J58" s="25">
        <v>13836000</v>
      </c>
      <c r="K58" s="20">
        <v>15000000</v>
      </c>
      <c r="L58" s="21">
        <v>10434000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606087</v>
      </c>
      <c r="D61" s="20"/>
      <c r="E61" s="21"/>
      <c r="F61" s="22">
        <v>4400000</v>
      </c>
      <c r="G61" s="20">
        <v>3640000</v>
      </c>
      <c r="H61" s="23">
        <v>3640000</v>
      </c>
      <c r="I61" s="24">
        <v>1172927</v>
      </c>
      <c r="J61" s="25">
        <v>4260870</v>
      </c>
      <c r="K61" s="20">
        <v>4456870</v>
      </c>
      <c r="L61" s="21">
        <v>4661886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61065635</v>
      </c>
      <c r="D63" s="66">
        <f t="shared" ref="D63:L63" si="4">+D43+D47+D53+D57+D62</f>
        <v>27701</v>
      </c>
      <c r="E63" s="67">
        <f t="shared" si="4"/>
        <v>1</v>
      </c>
      <c r="F63" s="68">
        <f t="shared" si="4"/>
        <v>101713936</v>
      </c>
      <c r="G63" s="66">
        <f t="shared" si="4"/>
        <v>133761494</v>
      </c>
      <c r="H63" s="69">
        <f t="shared" si="4"/>
        <v>133761494</v>
      </c>
      <c r="I63" s="70">
        <f t="shared" si="4"/>
        <v>151031378</v>
      </c>
      <c r="J63" s="71">
        <f t="shared" si="4"/>
        <v>111549242</v>
      </c>
      <c r="K63" s="66">
        <f t="shared" si="4"/>
        <v>100060828</v>
      </c>
      <c r="L63" s="67">
        <f t="shared" si="4"/>
        <v>74514589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49819764</v>
      </c>
      <c r="D66" s="20">
        <v>50969059</v>
      </c>
      <c r="E66" s="34">
        <v>50969058</v>
      </c>
      <c r="F66" s="25">
        <v>65122431</v>
      </c>
      <c r="G66" s="20">
        <v>109331638</v>
      </c>
      <c r="H66" s="23">
        <v>109331638</v>
      </c>
      <c r="I66" s="21">
        <v>127864864</v>
      </c>
      <c r="J66" s="35">
        <v>71898555</v>
      </c>
      <c r="K66" s="20">
        <v>74476876</v>
      </c>
      <c r="L66" s="23">
        <v>53995324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49819764</v>
      </c>
      <c r="D70" s="36">
        <f t="shared" ref="D70:L70" si="5">SUM(D66:D69)</f>
        <v>50969059</v>
      </c>
      <c r="E70" s="37">
        <f t="shared" si="5"/>
        <v>50969058</v>
      </c>
      <c r="F70" s="38">
        <f t="shared" si="5"/>
        <v>65122431</v>
      </c>
      <c r="G70" s="36">
        <f t="shared" si="5"/>
        <v>109331638</v>
      </c>
      <c r="H70" s="39">
        <f t="shared" si="5"/>
        <v>109331638</v>
      </c>
      <c r="I70" s="40">
        <f t="shared" si="5"/>
        <v>127864864</v>
      </c>
      <c r="J70" s="41">
        <f t="shared" si="5"/>
        <v>71898555</v>
      </c>
      <c r="K70" s="36">
        <f t="shared" si="5"/>
        <v>74476876</v>
      </c>
      <c r="L70" s="37">
        <f t="shared" si="5"/>
        <v>53995324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11053723</v>
      </c>
      <c r="D73" s="20"/>
      <c r="E73" s="21">
        <v>1</v>
      </c>
      <c r="F73" s="22">
        <v>36591505</v>
      </c>
      <c r="G73" s="20">
        <v>24429856</v>
      </c>
      <c r="H73" s="23">
        <v>24429856</v>
      </c>
      <c r="I73" s="24">
        <v>21601558</v>
      </c>
      <c r="J73" s="25">
        <v>39650687</v>
      </c>
      <c r="K73" s="20">
        <v>25583952</v>
      </c>
      <c r="L73" s="21">
        <v>20519265</v>
      </c>
    </row>
    <row r="74" spans="1:12" ht="13.5" x14ac:dyDescent="0.25">
      <c r="A74" s="4" t="s">
        <v>53</v>
      </c>
      <c r="B74" s="5" t="s">
        <v>54</v>
      </c>
      <c r="C74" s="66">
        <f>SUM(C70:C73)</f>
        <v>60873487</v>
      </c>
      <c r="D74" s="66">
        <f t="shared" ref="D74:L74" si="6">SUM(D70:D73)</f>
        <v>50969059</v>
      </c>
      <c r="E74" s="67">
        <f t="shared" si="6"/>
        <v>50969059</v>
      </c>
      <c r="F74" s="68">
        <f t="shared" si="6"/>
        <v>101713936</v>
      </c>
      <c r="G74" s="66">
        <f t="shared" si="6"/>
        <v>133761494</v>
      </c>
      <c r="H74" s="69">
        <f t="shared" si="6"/>
        <v>133761494</v>
      </c>
      <c r="I74" s="70">
        <f t="shared" si="6"/>
        <v>149466422</v>
      </c>
      <c r="J74" s="71">
        <f t="shared" si="6"/>
        <v>111549242</v>
      </c>
      <c r="K74" s="66">
        <f t="shared" si="6"/>
        <v>100060828</v>
      </c>
      <c r="L74" s="67">
        <f t="shared" si="6"/>
        <v>74514589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86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15767806</v>
      </c>
      <c r="D43" s="14">
        <f t="shared" ref="D43:L43" si="0">SUM(D44:D46)</f>
        <v>2772231</v>
      </c>
      <c r="E43" s="15">
        <f t="shared" si="0"/>
        <v>2149000</v>
      </c>
      <c r="F43" s="16">
        <f t="shared" si="0"/>
        <v>7970800</v>
      </c>
      <c r="G43" s="14">
        <f t="shared" si="0"/>
        <v>6740782</v>
      </c>
      <c r="H43" s="17">
        <f>SUM(H44:H46)</f>
        <v>6740782</v>
      </c>
      <c r="I43" s="18">
        <f t="shared" si="0"/>
        <v>9128838</v>
      </c>
      <c r="J43" s="19">
        <f t="shared" si="0"/>
        <v>12430000</v>
      </c>
      <c r="K43" s="14">
        <f t="shared" si="0"/>
        <v>200000</v>
      </c>
      <c r="L43" s="17">
        <f t="shared" si="0"/>
        <v>400000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>
        <v>1200000</v>
      </c>
      <c r="G44" s="20"/>
      <c r="H44" s="23"/>
      <c r="I44" s="24"/>
      <c r="J44" s="25">
        <v>505000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15767806</v>
      </c>
      <c r="D45" s="26">
        <v>2772231</v>
      </c>
      <c r="E45" s="27">
        <v>2149000</v>
      </c>
      <c r="F45" s="28">
        <v>6740800</v>
      </c>
      <c r="G45" s="26">
        <v>6740782</v>
      </c>
      <c r="H45" s="29">
        <v>6740782</v>
      </c>
      <c r="I45" s="30">
        <v>9098938</v>
      </c>
      <c r="J45" s="31">
        <v>11775000</v>
      </c>
      <c r="K45" s="26">
        <v>200000</v>
      </c>
      <c r="L45" s="27">
        <v>400000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>
        <v>30000</v>
      </c>
      <c r="G46" s="20"/>
      <c r="H46" s="23"/>
      <c r="I46" s="24">
        <v>29900</v>
      </c>
      <c r="J46" s="25">
        <v>150000</v>
      </c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58220085</v>
      </c>
      <c r="D47" s="14">
        <f t="shared" ref="D47:L47" si="1">SUM(D48:D52)</f>
        <v>3246141</v>
      </c>
      <c r="E47" s="18">
        <f t="shared" si="1"/>
        <v>37909530</v>
      </c>
      <c r="F47" s="32">
        <f t="shared" si="1"/>
        <v>75761285</v>
      </c>
      <c r="G47" s="14">
        <f t="shared" si="1"/>
        <v>68742568</v>
      </c>
      <c r="H47" s="17">
        <f>SUM(H48:H52)</f>
        <v>68742568</v>
      </c>
      <c r="I47" s="33">
        <f t="shared" si="1"/>
        <v>125449014</v>
      </c>
      <c r="J47" s="16">
        <f t="shared" si="1"/>
        <v>124934181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>
        <v>1895834</v>
      </c>
      <c r="E48" s="21">
        <v>1895834</v>
      </c>
      <c r="F48" s="22">
        <v>311285</v>
      </c>
      <c r="G48" s="20">
        <v>87660</v>
      </c>
      <c r="H48" s="23">
        <v>87660</v>
      </c>
      <c r="I48" s="24">
        <v>1972060</v>
      </c>
      <c r="J48" s="25">
        <v>600000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>
        <v>1000000</v>
      </c>
      <c r="G49" s="20">
        <v>355252</v>
      </c>
      <c r="H49" s="23">
        <v>355252</v>
      </c>
      <c r="I49" s="24">
        <v>262284</v>
      </c>
      <c r="J49" s="25">
        <v>2700000</v>
      </c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>
        <v>6450000</v>
      </c>
      <c r="G50" s="20">
        <v>299656</v>
      </c>
      <c r="H50" s="23">
        <v>299656</v>
      </c>
      <c r="I50" s="24">
        <v>259900</v>
      </c>
      <c r="J50" s="25">
        <v>1650000</v>
      </c>
      <c r="K50" s="20"/>
      <c r="L50" s="21"/>
    </row>
    <row r="51" spans="1:12" ht="13.5" x14ac:dyDescent="0.25">
      <c r="A51" s="3" t="s">
        <v>28</v>
      </c>
      <c r="B51" s="2" t="s">
        <v>20</v>
      </c>
      <c r="C51" s="20">
        <v>58220085</v>
      </c>
      <c r="D51" s="20">
        <v>1350307</v>
      </c>
      <c r="E51" s="21">
        <v>36013696</v>
      </c>
      <c r="F51" s="22">
        <v>68000000</v>
      </c>
      <c r="G51" s="20">
        <v>68000000</v>
      </c>
      <c r="H51" s="23">
        <v>68000000</v>
      </c>
      <c r="I51" s="24">
        <v>122954770</v>
      </c>
      <c r="J51" s="25">
        <v>119984181</v>
      </c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14947544</v>
      </c>
      <c r="D53" s="14">
        <f t="shared" ref="D53:L53" si="2">SUM(D54:D56)</f>
        <v>21771410</v>
      </c>
      <c r="E53" s="18">
        <f t="shared" si="2"/>
        <v>87489555</v>
      </c>
      <c r="F53" s="32">
        <f t="shared" si="2"/>
        <v>129694266</v>
      </c>
      <c r="G53" s="14">
        <f t="shared" si="2"/>
        <v>179257499</v>
      </c>
      <c r="H53" s="17">
        <f>SUM(H54:H56)</f>
        <v>179257499</v>
      </c>
      <c r="I53" s="33">
        <f t="shared" si="2"/>
        <v>205467013</v>
      </c>
      <c r="J53" s="16">
        <f t="shared" si="2"/>
        <v>136703700</v>
      </c>
      <c r="K53" s="14">
        <f t="shared" si="2"/>
        <v>140514050</v>
      </c>
      <c r="L53" s="18">
        <f t="shared" si="2"/>
        <v>110259850</v>
      </c>
    </row>
    <row r="54" spans="1:12" ht="13.5" x14ac:dyDescent="0.25">
      <c r="A54" s="3" t="s">
        <v>31</v>
      </c>
      <c r="B54" s="2" t="s">
        <v>20</v>
      </c>
      <c r="C54" s="20">
        <v>1200000</v>
      </c>
      <c r="D54" s="20"/>
      <c r="E54" s="21">
        <v>7511930</v>
      </c>
      <c r="F54" s="22">
        <v>5216620</v>
      </c>
      <c r="G54" s="20">
        <v>13065646</v>
      </c>
      <c r="H54" s="23">
        <v>13065646</v>
      </c>
      <c r="I54" s="24">
        <v>19135466</v>
      </c>
      <c r="J54" s="25">
        <v>10250173</v>
      </c>
      <c r="K54" s="20">
        <v>101326050</v>
      </c>
      <c r="L54" s="21">
        <v>110259850</v>
      </c>
    </row>
    <row r="55" spans="1:12" ht="13.5" x14ac:dyDescent="0.25">
      <c r="A55" s="3" t="s">
        <v>32</v>
      </c>
      <c r="B55" s="2" t="s">
        <v>20</v>
      </c>
      <c r="C55" s="20">
        <v>13747544</v>
      </c>
      <c r="D55" s="20">
        <v>21771410</v>
      </c>
      <c r="E55" s="21">
        <v>79977625</v>
      </c>
      <c r="F55" s="22">
        <v>124477646</v>
      </c>
      <c r="G55" s="20">
        <v>166191853</v>
      </c>
      <c r="H55" s="23">
        <v>166191853</v>
      </c>
      <c r="I55" s="24">
        <v>186331547</v>
      </c>
      <c r="J55" s="25">
        <v>126453527</v>
      </c>
      <c r="K55" s="20">
        <v>39188000</v>
      </c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4297482</v>
      </c>
      <c r="D57" s="14">
        <f t="shared" ref="D57:L57" si="3">SUM(D58:D61)</f>
        <v>-761052</v>
      </c>
      <c r="E57" s="18">
        <f t="shared" si="3"/>
        <v>-24088010</v>
      </c>
      <c r="F57" s="32">
        <f t="shared" si="3"/>
        <v>9000000</v>
      </c>
      <c r="G57" s="14">
        <f t="shared" si="3"/>
        <v>11689789</v>
      </c>
      <c r="H57" s="17">
        <f>SUM(H58:H61)</f>
        <v>11689789</v>
      </c>
      <c r="I57" s="33">
        <f t="shared" si="3"/>
        <v>11569264</v>
      </c>
      <c r="J57" s="16">
        <f t="shared" si="3"/>
        <v>13431000</v>
      </c>
      <c r="K57" s="14">
        <f t="shared" si="3"/>
        <v>16500000</v>
      </c>
      <c r="L57" s="18">
        <f t="shared" si="3"/>
        <v>14906000</v>
      </c>
    </row>
    <row r="58" spans="1:12" ht="13.5" x14ac:dyDescent="0.25">
      <c r="A58" s="3" t="s">
        <v>35</v>
      </c>
      <c r="B58" s="2" t="s">
        <v>20</v>
      </c>
      <c r="C58" s="20">
        <v>4175003</v>
      </c>
      <c r="D58" s="20">
        <v>-761052</v>
      </c>
      <c r="E58" s="21">
        <v>-24088010</v>
      </c>
      <c r="F58" s="22">
        <v>5000000</v>
      </c>
      <c r="G58" s="20">
        <v>8032454</v>
      </c>
      <c r="H58" s="23">
        <v>8032454</v>
      </c>
      <c r="I58" s="24">
        <v>9059619</v>
      </c>
      <c r="J58" s="25">
        <v>12431000</v>
      </c>
      <c r="K58" s="20">
        <v>16500000</v>
      </c>
      <c r="L58" s="21">
        <v>14906000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122479</v>
      </c>
      <c r="D61" s="20"/>
      <c r="E61" s="21"/>
      <c r="F61" s="22">
        <v>4000000</v>
      </c>
      <c r="G61" s="20">
        <v>3657335</v>
      </c>
      <c r="H61" s="23">
        <v>3657335</v>
      </c>
      <c r="I61" s="24">
        <v>2509645</v>
      </c>
      <c r="J61" s="25">
        <v>1000000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93232917</v>
      </c>
      <c r="D63" s="66">
        <f t="shared" ref="D63:L63" si="4">+D43+D47+D53+D57+D62</f>
        <v>27028730</v>
      </c>
      <c r="E63" s="67">
        <f t="shared" si="4"/>
        <v>103460075</v>
      </c>
      <c r="F63" s="68">
        <f t="shared" si="4"/>
        <v>222426351</v>
      </c>
      <c r="G63" s="66">
        <f t="shared" si="4"/>
        <v>266430638</v>
      </c>
      <c r="H63" s="69">
        <f t="shared" si="4"/>
        <v>266430638</v>
      </c>
      <c r="I63" s="70">
        <f t="shared" si="4"/>
        <v>351614129</v>
      </c>
      <c r="J63" s="71">
        <f t="shared" si="4"/>
        <v>287498881</v>
      </c>
      <c r="K63" s="66">
        <f t="shared" si="4"/>
        <v>157214050</v>
      </c>
      <c r="L63" s="67">
        <f t="shared" si="4"/>
        <v>125565850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20866227</v>
      </c>
      <c r="D66" s="20">
        <v>421358</v>
      </c>
      <c r="E66" s="34">
        <v>59841502</v>
      </c>
      <c r="F66" s="25">
        <v>98105551</v>
      </c>
      <c r="G66" s="20">
        <v>137118898</v>
      </c>
      <c r="H66" s="23">
        <v>137118898</v>
      </c>
      <c r="I66" s="21">
        <v>141031809</v>
      </c>
      <c r="J66" s="35">
        <v>134834700</v>
      </c>
      <c r="K66" s="20">
        <v>157214050</v>
      </c>
      <c r="L66" s="23">
        <v>125565850</v>
      </c>
    </row>
    <row r="67" spans="1:12" ht="13.5" x14ac:dyDescent="0.25">
      <c r="A67" s="3" t="s">
        <v>45</v>
      </c>
      <c r="B67" s="2" t="s">
        <v>20</v>
      </c>
      <c r="C67" s="20">
        <v>59628895</v>
      </c>
      <c r="D67" s="20">
        <v>13504724</v>
      </c>
      <c r="E67" s="21">
        <v>43860289</v>
      </c>
      <c r="F67" s="22">
        <v>98000000</v>
      </c>
      <c r="G67" s="20">
        <v>98000000</v>
      </c>
      <c r="H67" s="23">
        <v>98000000</v>
      </c>
      <c r="I67" s="24">
        <v>180743534</v>
      </c>
      <c r="J67" s="25">
        <v>129984181</v>
      </c>
      <c r="K67" s="20"/>
      <c r="L67" s="21"/>
    </row>
    <row r="68" spans="1:12" ht="13.5" x14ac:dyDescent="0.25">
      <c r="A68" s="3" t="s">
        <v>46</v>
      </c>
      <c r="B68" s="2" t="s">
        <v>20</v>
      </c>
      <c r="C68" s="26">
        <v>-4029142</v>
      </c>
      <c r="D68" s="26">
        <v>10330417</v>
      </c>
      <c r="E68" s="27">
        <v>-4141042</v>
      </c>
      <c r="F68" s="28"/>
      <c r="G68" s="26">
        <v>8032454</v>
      </c>
      <c r="H68" s="29">
        <v>8032454</v>
      </c>
      <c r="I68" s="30">
        <v>3674669</v>
      </c>
      <c r="J68" s="31">
        <v>4500000</v>
      </c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>
        <v>1489870</v>
      </c>
      <c r="F69" s="22"/>
      <c r="G69" s="20">
        <v>10210130</v>
      </c>
      <c r="H69" s="23">
        <v>10210130</v>
      </c>
      <c r="I69" s="24">
        <v>9909288</v>
      </c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76465980</v>
      </c>
      <c r="D70" s="36">
        <f t="shared" ref="D70:L70" si="5">SUM(D66:D69)</f>
        <v>24256499</v>
      </c>
      <c r="E70" s="37">
        <f t="shared" si="5"/>
        <v>101050619</v>
      </c>
      <c r="F70" s="38">
        <f t="shared" si="5"/>
        <v>196105551</v>
      </c>
      <c r="G70" s="36">
        <f t="shared" si="5"/>
        <v>253361482</v>
      </c>
      <c r="H70" s="39">
        <f t="shared" si="5"/>
        <v>253361482</v>
      </c>
      <c r="I70" s="40">
        <f t="shared" si="5"/>
        <v>335359300</v>
      </c>
      <c r="J70" s="41">
        <f t="shared" si="5"/>
        <v>269318881</v>
      </c>
      <c r="K70" s="36">
        <f t="shared" si="5"/>
        <v>157214050</v>
      </c>
      <c r="L70" s="37">
        <f t="shared" si="5"/>
        <v>125565850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-1049001</v>
      </c>
      <c r="D73" s="20">
        <v>2660000</v>
      </c>
      <c r="E73" s="21">
        <v>2149000</v>
      </c>
      <c r="F73" s="22">
        <v>26070800</v>
      </c>
      <c r="G73" s="20">
        <v>12548333</v>
      </c>
      <c r="H73" s="23">
        <v>12548333</v>
      </c>
      <c r="I73" s="24">
        <v>13153727</v>
      </c>
      <c r="J73" s="25">
        <v>18180000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75416979</v>
      </c>
      <c r="D74" s="66">
        <f t="shared" ref="D74:L74" si="6">SUM(D70:D73)</f>
        <v>26916499</v>
      </c>
      <c r="E74" s="67">
        <f t="shared" si="6"/>
        <v>103199619</v>
      </c>
      <c r="F74" s="68">
        <f t="shared" si="6"/>
        <v>222176351</v>
      </c>
      <c r="G74" s="66">
        <f t="shared" si="6"/>
        <v>265909815</v>
      </c>
      <c r="H74" s="69">
        <f t="shared" si="6"/>
        <v>265909815</v>
      </c>
      <c r="I74" s="70">
        <f t="shared" si="6"/>
        <v>348513027</v>
      </c>
      <c r="J74" s="71">
        <f t="shared" si="6"/>
        <v>287498881</v>
      </c>
      <c r="K74" s="66">
        <f t="shared" si="6"/>
        <v>157214050</v>
      </c>
      <c r="L74" s="67">
        <f t="shared" si="6"/>
        <v>125565850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87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5209864</v>
      </c>
      <c r="D43" s="14">
        <f t="shared" ref="D43:L43" si="0">SUM(D44:D46)</f>
        <v>747099</v>
      </c>
      <c r="E43" s="15">
        <f t="shared" si="0"/>
        <v>1047668</v>
      </c>
      <c r="F43" s="16">
        <f t="shared" si="0"/>
        <v>27250000</v>
      </c>
      <c r="G43" s="14">
        <f t="shared" si="0"/>
        <v>21250000</v>
      </c>
      <c r="H43" s="17">
        <f>SUM(H44:H46)</f>
        <v>21250000</v>
      </c>
      <c r="I43" s="18">
        <f t="shared" si="0"/>
        <v>13902234</v>
      </c>
      <c r="J43" s="19">
        <f t="shared" si="0"/>
        <v>24750000</v>
      </c>
      <c r="K43" s="14">
        <f t="shared" si="0"/>
        <v>25888500</v>
      </c>
      <c r="L43" s="17">
        <f t="shared" si="0"/>
        <v>27053484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5209864</v>
      </c>
      <c r="D45" s="26">
        <v>747099</v>
      </c>
      <c r="E45" s="27">
        <v>1047668</v>
      </c>
      <c r="F45" s="28">
        <v>27250000</v>
      </c>
      <c r="G45" s="26">
        <v>21250000</v>
      </c>
      <c r="H45" s="29">
        <v>21250000</v>
      </c>
      <c r="I45" s="30">
        <v>13902234</v>
      </c>
      <c r="J45" s="31">
        <v>24750000</v>
      </c>
      <c r="K45" s="26">
        <v>25888500</v>
      </c>
      <c r="L45" s="27">
        <v>27053484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248929</v>
      </c>
      <c r="D47" s="14">
        <f t="shared" ref="D47:L47" si="1">SUM(D48:D52)</f>
        <v>906225</v>
      </c>
      <c r="E47" s="18">
        <f t="shared" si="1"/>
        <v>0</v>
      </c>
      <c r="F47" s="32">
        <f t="shared" si="1"/>
        <v>199502557</v>
      </c>
      <c r="G47" s="14">
        <f t="shared" si="1"/>
        <v>196952557</v>
      </c>
      <c r="H47" s="17">
        <f>SUM(H48:H52)</f>
        <v>196952557</v>
      </c>
      <c r="I47" s="33">
        <f t="shared" si="1"/>
        <v>105356777</v>
      </c>
      <c r="J47" s="16">
        <f t="shared" si="1"/>
        <v>210000000</v>
      </c>
      <c r="K47" s="14">
        <f t="shared" si="1"/>
        <v>210230000</v>
      </c>
      <c r="L47" s="18">
        <f t="shared" si="1"/>
        <v>190465350</v>
      </c>
    </row>
    <row r="48" spans="1:12" ht="13.5" x14ac:dyDescent="0.25">
      <c r="A48" s="3" t="s">
        <v>25</v>
      </c>
      <c r="B48" s="2" t="s">
        <v>20</v>
      </c>
      <c r="C48" s="20">
        <v>248929</v>
      </c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>
        <v>17000000</v>
      </c>
      <c r="G50" s="20">
        <v>14800000</v>
      </c>
      <c r="H50" s="23">
        <v>14800000</v>
      </c>
      <c r="I50" s="24">
        <v>12406642</v>
      </c>
      <c r="J50" s="25">
        <v>5000000</v>
      </c>
      <c r="K50" s="20">
        <v>5230000</v>
      </c>
      <c r="L50" s="21">
        <v>5465350</v>
      </c>
    </row>
    <row r="51" spans="1:12" ht="13.5" x14ac:dyDescent="0.25">
      <c r="A51" s="3" t="s">
        <v>28</v>
      </c>
      <c r="B51" s="2" t="s">
        <v>20</v>
      </c>
      <c r="C51" s="20"/>
      <c r="D51" s="20">
        <v>906225</v>
      </c>
      <c r="E51" s="21"/>
      <c r="F51" s="22">
        <v>182502557</v>
      </c>
      <c r="G51" s="20">
        <v>182152557</v>
      </c>
      <c r="H51" s="23">
        <v>182152557</v>
      </c>
      <c r="I51" s="24">
        <v>92950135</v>
      </c>
      <c r="J51" s="25">
        <v>205000000</v>
      </c>
      <c r="K51" s="20">
        <v>205000000</v>
      </c>
      <c r="L51" s="21">
        <v>185000000</v>
      </c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25255524</v>
      </c>
      <c r="D53" s="14">
        <f t="shared" ref="D53:L53" si="2">SUM(D54:D56)</f>
        <v>890045</v>
      </c>
      <c r="E53" s="18">
        <f t="shared" si="2"/>
        <v>3312456</v>
      </c>
      <c r="F53" s="32">
        <f t="shared" si="2"/>
        <v>14649816</v>
      </c>
      <c r="G53" s="14">
        <f t="shared" si="2"/>
        <v>14649816</v>
      </c>
      <c r="H53" s="17">
        <f>SUM(H54:H56)</f>
        <v>14649816</v>
      </c>
      <c r="I53" s="33">
        <f t="shared" si="2"/>
        <v>13870781</v>
      </c>
      <c r="J53" s="16">
        <f t="shared" si="2"/>
        <v>71422982</v>
      </c>
      <c r="K53" s="14">
        <f t="shared" si="2"/>
        <v>71096678</v>
      </c>
      <c r="L53" s="18">
        <f t="shared" si="2"/>
        <v>71743305</v>
      </c>
    </row>
    <row r="54" spans="1:12" ht="13.5" x14ac:dyDescent="0.25">
      <c r="A54" s="3" t="s">
        <v>31</v>
      </c>
      <c r="B54" s="2" t="s">
        <v>20</v>
      </c>
      <c r="C54" s="20">
        <v>2360677</v>
      </c>
      <c r="D54" s="20"/>
      <c r="E54" s="21"/>
      <c r="F54" s="22"/>
      <c r="G54" s="20"/>
      <c r="H54" s="23"/>
      <c r="I54" s="24"/>
      <c r="J54" s="25">
        <v>56632166</v>
      </c>
      <c r="K54" s="20">
        <v>55629100</v>
      </c>
      <c r="L54" s="21">
        <v>55576666</v>
      </c>
    </row>
    <row r="55" spans="1:12" ht="13.5" x14ac:dyDescent="0.25">
      <c r="A55" s="3" t="s">
        <v>32</v>
      </c>
      <c r="B55" s="2" t="s">
        <v>20</v>
      </c>
      <c r="C55" s="20">
        <v>22894847</v>
      </c>
      <c r="D55" s="20">
        <v>890045</v>
      </c>
      <c r="E55" s="21">
        <v>3312456</v>
      </c>
      <c r="F55" s="22">
        <v>14649816</v>
      </c>
      <c r="G55" s="20">
        <v>14649816</v>
      </c>
      <c r="H55" s="23">
        <v>14649816</v>
      </c>
      <c r="I55" s="24">
        <v>13870781</v>
      </c>
      <c r="J55" s="25">
        <v>14790816</v>
      </c>
      <c r="K55" s="20">
        <v>15467578</v>
      </c>
      <c r="L55" s="21">
        <v>16166639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40559402</v>
      </c>
      <c r="D57" s="14">
        <f t="shared" ref="D57:L57" si="3">SUM(D58:D61)</f>
        <v>845431</v>
      </c>
      <c r="E57" s="18">
        <f t="shared" si="3"/>
        <v>9315605</v>
      </c>
      <c r="F57" s="32">
        <f t="shared" si="3"/>
        <v>1024703645</v>
      </c>
      <c r="G57" s="14">
        <f t="shared" si="3"/>
        <v>952905645</v>
      </c>
      <c r="H57" s="17">
        <f>SUM(H58:H61)</f>
        <v>952905645</v>
      </c>
      <c r="I57" s="33">
        <f t="shared" si="3"/>
        <v>782990557</v>
      </c>
      <c r="J57" s="16">
        <f t="shared" si="3"/>
        <v>1135770645</v>
      </c>
      <c r="K57" s="14">
        <f t="shared" si="3"/>
        <v>1171820367</v>
      </c>
      <c r="L57" s="18">
        <f t="shared" si="3"/>
        <v>1329583738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>
        <v>40559402</v>
      </c>
      <c r="D59" s="20">
        <v>845431</v>
      </c>
      <c r="E59" s="21">
        <v>9315605</v>
      </c>
      <c r="F59" s="22">
        <v>1024703645</v>
      </c>
      <c r="G59" s="20">
        <v>952905645</v>
      </c>
      <c r="H59" s="23">
        <v>952905645</v>
      </c>
      <c r="I59" s="24">
        <v>782990557</v>
      </c>
      <c r="J59" s="25">
        <v>1135770645</v>
      </c>
      <c r="K59" s="20">
        <v>1171820367</v>
      </c>
      <c r="L59" s="21">
        <v>1329583738</v>
      </c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71273719</v>
      </c>
      <c r="D63" s="66">
        <f t="shared" ref="D63:L63" si="4">+D43+D47+D53+D57+D62</f>
        <v>3388800</v>
      </c>
      <c r="E63" s="67">
        <f t="shared" si="4"/>
        <v>13675729</v>
      </c>
      <c r="F63" s="68">
        <f t="shared" si="4"/>
        <v>1266106018</v>
      </c>
      <c r="G63" s="66">
        <f t="shared" si="4"/>
        <v>1185758018</v>
      </c>
      <c r="H63" s="69">
        <f t="shared" si="4"/>
        <v>1185758018</v>
      </c>
      <c r="I63" s="70">
        <f t="shared" si="4"/>
        <v>916120349</v>
      </c>
      <c r="J63" s="71">
        <f t="shared" si="4"/>
        <v>1441943627</v>
      </c>
      <c r="K63" s="66">
        <f t="shared" si="4"/>
        <v>1479035545</v>
      </c>
      <c r="L63" s="67">
        <f t="shared" si="4"/>
        <v>1618845877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1272760</v>
      </c>
      <c r="D66" s="20">
        <v>503884</v>
      </c>
      <c r="E66" s="34">
        <v>3283856</v>
      </c>
      <c r="F66" s="25">
        <v>1190908557</v>
      </c>
      <c r="G66" s="20">
        <v>1111610557</v>
      </c>
      <c r="H66" s="23">
        <v>1111610557</v>
      </c>
      <c r="I66" s="21">
        <v>866359859</v>
      </c>
      <c r="J66" s="35">
        <v>1326964000</v>
      </c>
      <c r="K66" s="20">
        <v>1357145000</v>
      </c>
      <c r="L66" s="23">
        <v>1494026000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>
        <v>56632166</v>
      </c>
      <c r="K68" s="26">
        <v>55629100</v>
      </c>
      <c r="L68" s="27">
        <v>55576666</v>
      </c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1272760</v>
      </c>
      <c r="D70" s="36">
        <f t="shared" ref="D70:L70" si="5">SUM(D66:D69)</f>
        <v>503884</v>
      </c>
      <c r="E70" s="37">
        <f t="shared" si="5"/>
        <v>3283856</v>
      </c>
      <c r="F70" s="38">
        <f t="shared" si="5"/>
        <v>1190908557</v>
      </c>
      <c r="G70" s="36">
        <f t="shared" si="5"/>
        <v>1111610557</v>
      </c>
      <c r="H70" s="39">
        <f t="shared" si="5"/>
        <v>1111610557</v>
      </c>
      <c r="I70" s="40">
        <f t="shared" si="5"/>
        <v>866359859</v>
      </c>
      <c r="J70" s="41">
        <f t="shared" si="5"/>
        <v>1383596166</v>
      </c>
      <c r="K70" s="36">
        <f t="shared" si="5"/>
        <v>1412774100</v>
      </c>
      <c r="L70" s="37">
        <f t="shared" si="5"/>
        <v>1549602666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70000959</v>
      </c>
      <c r="D73" s="20">
        <v>2884916</v>
      </c>
      <c r="E73" s="21">
        <v>10391873</v>
      </c>
      <c r="F73" s="22">
        <v>75197461</v>
      </c>
      <c r="G73" s="20">
        <v>74147461</v>
      </c>
      <c r="H73" s="23">
        <v>74147461</v>
      </c>
      <c r="I73" s="24">
        <v>49760490</v>
      </c>
      <c r="J73" s="25">
        <v>58347461</v>
      </c>
      <c r="K73" s="20">
        <v>66261445</v>
      </c>
      <c r="L73" s="21">
        <v>69243211</v>
      </c>
    </row>
    <row r="74" spans="1:12" ht="13.5" x14ac:dyDescent="0.25">
      <c r="A74" s="4" t="s">
        <v>53</v>
      </c>
      <c r="B74" s="5" t="s">
        <v>54</v>
      </c>
      <c r="C74" s="66">
        <f>SUM(C70:C73)</f>
        <v>71273719</v>
      </c>
      <c r="D74" s="66">
        <f t="shared" ref="D74:L74" si="6">SUM(D70:D73)</f>
        <v>3388800</v>
      </c>
      <c r="E74" s="67">
        <f t="shared" si="6"/>
        <v>13675729</v>
      </c>
      <c r="F74" s="68">
        <f t="shared" si="6"/>
        <v>1266106018</v>
      </c>
      <c r="G74" s="66">
        <f t="shared" si="6"/>
        <v>1185758018</v>
      </c>
      <c r="H74" s="69">
        <f t="shared" si="6"/>
        <v>1185758018</v>
      </c>
      <c r="I74" s="70">
        <f t="shared" si="6"/>
        <v>916120349</v>
      </c>
      <c r="J74" s="71">
        <f t="shared" si="6"/>
        <v>1441943627</v>
      </c>
      <c r="K74" s="66">
        <f t="shared" si="6"/>
        <v>1479035545</v>
      </c>
      <c r="L74" s="67">
        <f t="shared" si="6"/>
        <v>1618845877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88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10150437</v>
      </c>
      <c r="D43" s="14">
        <f t="shared" ref="D43:L43" si="0">SUM(D44:D46)</f>
        <v>5333961</v>
      </c>
      <c r="E43" s="15">
        <f t="shared" si="0"/>
        <v>5570847</v>
      </c>
      <c r="F43" s="16">
        <f t="shared" si="0"/>
        <v>8440008</v>
      </c>
      <c r="G43" s="14">
        <f t="shared" si="0"/>
        <v>8290008</v>
      </c>
      <c r="H43" s="17">
        <f>SUM(H44:H46)</f>
        <v>8290008</v>
      </c>
      <c r="I43" s="18">
        <f t="shared" si="0"/>
        <v>4807238</v>
      </c>
      <c r="J43" s="19">
        <f t="shared" si="0"/>
        <v>7234992</v>
      </c>
      <c r="K43" s="14">
        <f t="shared" si="0"/>
        <v>732204</v>
      </c>
      <c r="L43" s="17">
        <f t="shared" si="0"/>
        <v>1820028</v>
      </c>
    </row>
    <row r="44" spans="1:12" ht="13.5" x14ac:dyDescent="0.25">
      <c r="A44" s="3" t="s">
        <v>21</v>
      </c>
      <c r="B44" s="2" t="s">
        <v>20</v>
      </c>
      <c r="C44" s="20">
        <v>3573973</v>
      </c>
      <c r="D44" s="20">
        <v>73573</v>
      </c>
      <c r="E44" s="21"/>
      <c r="F44" s="22">
        <v>69996</v>
      </c>
      <c r="G44" s="20">
        <v>69996</v>
      </c>
      <c r="H44" s="23">
        <v>69996</v>
      </c>
      <c r="I44" s="24">
        <v>63993</v>
      </c>
      <c r="J44" s="25">
        <v>90000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6576464</v>
      </c>
      <c r="D45" s="26">
        <v>5260388</v>
      </c>
      <c r="E45" s="27">
        <v>5570847</v>
      </c>
      <c r="F45" s="28">
        <v>6510012</v>
      </c>
      <c r="G45" s="26">
        <v>6660012</v>
      </c>
      <c r="H45" s="29">
        <v>6660012</v>
      </c>
      <c r="I45" s="30">
        <v>4697706</v>
      </c>
      <c r="J45" s="31">
        <v>7144992</v>
      </c>
      <c r="K45" s="26">
        <v>732204</v>
      </c>
      <c r="L45" s="27">
        <v>1820028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>
        <v>1860000</v>
      </c>
      <c r="G46" s="20">
        <v>1560000</v>
      </c>
      <c r="H46" s="23">
        <v>1560000</v>
      </c>
      <c r="I46" s="24">
        <v>45539</v>
      </c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829999</v>
      </c>
      <c r="D47" s="14">
        <f t="shared" ref="D47:L47" si="1">SUM(D48:D52)</f>
        <v>1365782</v>
      </c>
      <c r="E47" s="18">
        <f t="shared" si="1"/>
        <v>2086227</v>
      </c>
      <c r="F47" s="32">
        <f t="shared" si="1"/>
        <v>4599996</v>
      </c>
      <c r="G47" s="14">
        <f t="shared" si="1"/>
        <v>5049996</v>
      </c>
      <c r="H47" s="17">
        <f>SUM(H48:H52)</f>
        <v>5049996</v>
      </c>
      <c r="I47" s="33">
        <f t="shared" si="1"/>
        <v>3700220</v>
      </c>
      <c r="J47" s="16">
        <f t="shared" si="1"/>
        <v>10410012</v>
      </c>
      <c r="K47" s="14">
        <f t="shared" si="1"/>
        <v>73224</v>
      </c>
      <c r="L47" s="18">
        <f t="shared" si="1"/>
        <v>426588</v>
      </c>
    </row>
    <row r="48" spans="1:12" ht="13.5" x14ac:dyDescent="0.25">
      <c r="A48" s="3" t="s">
        <v>25</v>
      </c>
      <c r="B48" s="2" t="s">
        <v>20</v>
      </c>
      <c r="C48" s="20">
        <v>674899</v>
      </c>
      <c r="D48" s="20">
        <v>166481</v>
      </c>
      <c r="E48" s="21">
        <v>372769</v>
      </c>
      <c r="F48" s="22">
        <v>909996</v>
      </c>
      <c r="G48" s="20">
        <v>1359996</v>
      </c>
      <c r="H48" s="23">
        <v>1359996</v>
      </c>
      <c r="I48" s="24">
        <v>596117</v>
      </c>
      <c r="J48" s="25">
        <v>2510004</v>
      </c>
      <c r="K48" s="20">
        <v>73224</v>
      </c>
      <c r="L48" s="21">
        <v>126588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155100</v>
      </c>
      <c r="D50" s="20">
        <v>1199301</v>
      </c>
      <c r="E50" s="21">
        <v>1713458</v>
      </c>
      <c r="F50" s="22">
        <v>3690000</v>
      </c>
      <c r="G50" s="20">
        <v>3690000</v>
      </c>
      <c r="H50" s="23">
        <v>3690000</v>
      </c>
      <c r="I50" s="24">
        <v>3104103</v>
      </c>
      <c r="J50" s="25">
        <v>7900008</v>
      </c>
      <c r="K50" s="20"/>
      <c r="L50" s="21">
        <v>300000</v>
      </c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92462030</v>
      </c>
      <c r="D53" s="14">
        <f t="shared" ref="D53:L53" si="2">SUM(D54:D56)</f>
        <v>84209394</v>
      </c>
      <c r="E53" s="18">
        <f t="shared" si="2"/>
        <v>87928679</v>
      </c>
      <c r="F53" s="32">
        <f t="shared" si="2"/>
        <v>99790668</v>
      </c>
      <c r="G53" s="14">
        <f t="shared" si="2"/>
        <v>132887626</v>
      </c>
      <c r="H53" s="17">
        <f>SUM(H54:H56)</f>
        <v>132887626</v>
      </c>
      <c r="I53" s="33">
        <f t="shared" si="2"/>
        <v>99066290</v>
      </c>
      <c r="J53" s="16">
        <f t="shared" si="2"/>
        <v>149737980</v>
      </c>
      <c r="K53" s="14">
        <f t="shared" si="2"/>
        <v>127090752</v>
      </c>
      <c r="L53" s="18">
        <f t="shared" si="2"/>
        <v>97308088</v>
      </c>
    </row>
    <row r="54" spans="1:12" ht="13.5" x14ac:dyDescent="0.25">
      <c r="A54" s="3" t="s">
        <v>31</v>
      </c>
      <c r="B54" s="2" t="s">
        <v>20</v>
      </c>
      <c r="C54" s="20">
        <v>488143</v>
      </c>
      <c r="D54" s="20">
        <v>162585</v>
      </c>
      <c r="E54" s="21"/>
      <c r="F54" s="22">
        <v>129996</v>
      </c>
      <c r="G54" s="20">
        <v>129996</v>
      </c>
      <c r="H54" s="23">
        <v>129996</v>
      </c>
      <c r="I54" s="24">
        <v>116369</v>
      </c>
      <c r="J54" s="25">
        <v>8704980</v>
      </c>
      <c r="K54" s="20">
        <v>1046004</v>
      </c>
      <c r="L54" s="21">
        <v>6910740</v>
      </c>
    </row>
    <row r="55" spans="1:12" ht="13.5" x14ac:dyDescent="0.25">
      <c r="A55" s="3" t="s">
        <v>32</v>
      </c>
      <c r="B55" s="2" t="s">
        <v>20</v>
      </c>
      <c r="C55" s="20">
        <v>91973887</v>
      </c>
      <c r="D55" s="20">
        <v>84046809</v>
      </c>
      <c r="E55" s="21">
        <v>87928679</v>
      </c>
      <c r="F55" s="22">
        <v>99660672</v>
      </c>
      <c r="G55" s="20">
        <v>132757630</v>
      </c>
      <c r="H55" s="23">
        <v>132757630</v>
      </c>
      <c r="I55" s="24">
        <v>98949921</v>
      </c>
      <c r="J55" s="25">
        <v>141033000</v>
      </c>
      <c r="K55" s="20">
        <v>126044748</v>
      </c>
      <c r="L55" s="21">
        <v>90397348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47718012</v>
      </c>
      <c r="D57" s="14">
        <f t="shared" ref="D57:L57" si="3">SUM(D58:D61)</f>
        <v>99051128</v>
      </c>
      <c r="E57" s="18">
        <f t="shared" si="3"/>
        <v>43568108</v>
      </c>
      <c r="F57" s="32">
        <f t="shared" si="3"/>
        <v>68885880</v>
      </c>
      <c r="G57" s="14">
        <f t="shared" si="3"/>
        <v>26828564</v>
      </c>
      <c r="H57" s="17">
        <f>SUM(H58:H61)</f>
        <v>26828564</v>
      </c>
      <c r="I57" s="33">
        <f t="shared" si="3"/>
        <v>19210913</v>
      </c>
      <c r="J57" s="16">
        <f t="shared" si="3"/>
        <v>15600024</v>
      </c>
      <c r="K57" s="14">
        <f t="shared" si="3"/>
        <v>2876496</v>
      </c>
      <c r="L57" s="18">
        <f t="shared" si="3"/>
        <v>3008832</v>
      </c>
    </row>
    <row r="58" spans="1:12" ht="13.5" x14ac:dyDescent="0.25">
      <c r="A58" s="3" t="s">
        <v>35</v>
      </c>
      <c r="B58" s="2" t="s">
        <v>20</v>
      </c>
      <c r="C58" s="20">
        <v>47563591</v>
      </c>
      <c r="D58" s="20">
        <v>97932519</v>
      </c>
      <c r="E58" s="21">
        <v>43237660</v>
      </c>
      <c r="F58" s="22">
        <v>64355868</v>
      </c>
      <c r="G58" s="20">
        <v>22598552</v>
      </c>
      <c r="H58" s="23">
        <v>22598552</v>
      </c>
      <c r="I58" s="24">
        <v>17841545</v>
      </c>
      <c r="J58" s="25">
        <v>9650016</v>
      </c>
      <c r="K58" s="20">
        <v>679896</v>
      </c>
      <c r="L58" s="21">
        <v>711180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154421</v>
      </c>
      <c r="D61" s="20">
        <v>1118609</v>
      </c>
      <c r="E61" s="21">
        <v>330448</v>
      </c>
      <c r="F61" s="22">
        <v>4530012</v>
      </c>
      <c r="G61" s="20">
        <v>4230012</v>
      </c>
      <c r="H61" s="23">
        <v>4230012</v>
      </c>
      <c r="I61" s="24">
        <v>1369368</v>
      </c>
      <c r="J61" s="25">
        <v>5950008</v>
      </c>
      <c r="K61" s="20">
        <v>2196600</v>
      </c>
      <c r="L61" s="21">
        <v>2297652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151160478</v>
      </c>
      <c r="D63" s="66">
        <f t="shared" ref="D63:L63" si="4">+D43+D47+D53+D57+D62</f>
        <v>189960265</v>
      </c>
      <c r="E63" s="67">
        <f t="shared" si="4"/>
        <v>139153861</v>
      </c>
      <c r="F63" s="68">
        <f t="shared" si="4"/>
        <v>181716552</v>
      </c>
      <c r="G63" s="66">
        <f t="shared" si="4"/>
        <v>173056194</v>
      </c>
      <c r="H63" s="69">
        <f t="shared" si="4"/>
        <v>173056194</v>
      </c>
      <c r="I63" s="70">
        <f t="shared" si="4"/>
        <v>126784661</v>
      </c>
      <c r="J63" s="71">
        <f t="shared" si="4"/>
        <v>182983008</v>
      </c>
      <c r="K63" s="66">
        <f t="shared" si="4"/>
        <v>130772676</v>
      </c>
      <c r="L63" s="67">
        <f t="shared" si="4"/>
        <v>102563536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78785691</v>
      </c>
      <c r="D66" s="20">
        <v>141844834</v>
      </c>
      <c r="E66" s="34">
        <v>91019824</v>
      </c>
      <c r="F66" s="25">
        <v>95480736</v>
      </c>
      <c r="G66" s="20">
        <v>86820378</v>
      </c>
      <c r="H66" s="23">
        <v>86820378</v>
      </c>
      <c r="I66" s="21">
        <v>59928926</v>
      </c>
      <c r="J66" s="35">
        <v>95797200</v>
      </c>
      <c r="K66" s="20">
        <v>81860316</v>
      </c>
      <c r="L66" s="23">
        <v>62180352</v>
      </c>
    </row>
    <row r="67" spans="1:12" ht="13.5" x14ac:dyDescent="0.25">
      <c r="A67" s="3" t="s">
        <v>45</v>
      </c>
      <c r="B67" s="2" t="s">
        <v>20</v>
      </c>
      <c r="C67" s="20">
        <v>121470</v>
      </c>
      <c r="D67" s="20"/>
      <c r="E67" s="21"/>
      <c r="F67" s="22"/>
      <c r="G67" s="20"/>
      <c r="H67" s="23"/>
      <c r="I67" s="24"/>
      <c r="J67" s="25">
        <v>950004</v>
      </c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78907161</v>
      </c>
      <c r="D70" s="36">
        <f t="shared" ref="D70:L70" si="5">SUM(D66:D69)</f>
        <v>141844834</v>
      </c>
      <c r="E70" s="37">
        <f t="shared" si="5"/>
        <v>91019824</v>
      </c>
      <c r="F70" s="38">
        <f t="shared" si="5"/>
        <v>95480736</v>
      </c>
      <c r="G70" s="36">
        <f t="shared" si="5"/>
        <v>86820378</v>
      </c>
      <c r="H70" s="39">
        <f t="shared" si="5"/>
        <v>86820378</v>
      </c>
      <c r="I70" s="40">
        <f t="shared" si="5"/>
        <v>59928926</v>
      </c>
      <c r="J70" s="41">
        <f t="shared" si="5"/>
        <v>96747204</v>
      </c>
      <c r="K70" s="36">
        <f t="shared" si="5"/>
        <v>81860316</v>
      </c>
      <c r="L70" s="37">
        <f t="shared" si="5"/>
        <v>62180352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72253317</v>
      </c>
      <c r="D73" s="20">
        <v>47709446</v>
      </c>
      <c r="E73" s="21">
        <v>48134037</v>
      </c>
      <c r="F73" s="22">
        <v>86235816</v>
      </c>
      <c r="G73" s="20">
        <v>86235816</v>
      </c>
      <c r="H73" s="23">
        <v>86235816</v>
      </c>
      <c r="I73" s="24">
        <v>66855735</v>
      </c>
      <c r="J73" s="25">
        <v>86235804</v>
      </c>
      <c r="K73" s="20">
        <v>48912360</v>
      </c>
      <c r="L73" s="21">
        <v>40383184</v>
      </c>
    </row>
    <row r="74" spans="1:12" ht="13.5" x14ac:dyDescent="0.25">
      <c r="A74" s="4" t="s">
        <v>53</v>
      </c>
      <c r="B74" s="5" t="s">
        <v>54</v>
      </c>
      <c r="C74" s="66">
        <f>SUM(C70:C73)</f>
        <v>151160478</v>
      </c>
      <c r="D74" s="66">
        <f t="shared" ref="D74:L74" si="6">SUM(D70:D73)</f>
        <v>189554280</v>
      </c>
      <c r="E74" s="67">
        <f t="shared" si="6"/>
        <v>139153861</v>
      </c>
      <c r="F74" s="68">
        <f t="shared" si="6"/>
        <v>181716552</v>
      </c>
      <c r="G74" s="66">
        <f t="shared" si="6"/>
        <v>173056194</v>
      </c>
      <c r="H74" s="69">
        <f t="shared" si="6"/>
        <v>173056194</v>
      </c>
      <c r="I74" s="70">
        <f t="shared" si="6"/>
        <v>126784661</v>
      </c>
      <c r="J74" s="71">
        <f t="shared" si="6"/>
        <v>182983008</v>
      </c>
      <c r="K74" s="66">
        <f t="shared" si="6"/>
        <v>130772676</v>
      </c>
      <c r="L74" s="67">
        <f t="shared" si="6"/>
        <v>102563536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89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3835080</v>
      </c>
      <c r="D43" s="14">
        <f t="shared" ref="D43:L43" si="0">SUM(D44:D46)</f>
        <v>12530892</v>
      </c>
      <c r="E43" s="15">
        <f t="shared" si="0"/>
        <v>10271072</v>
      </c>
      <c r="F43" s="16">
        <f t="shared" si="0"/>
        <v>8720004</v>
      </c>
      <c r="G43" s="14">
        <f t="shared" si="0"/>
        <v>5535004</v>
      </c>
      <c r="H43" s="17">
        <f>SUM(H44:H46)</f>
        <v>5535004</v>
      </c>
      <c r="I43" s="18">
        <f t="shared" si="0"/>
        <v>1676123</v>
      </c>
      <c r="J43" s="19">
        <f t="shared" si="0"/>
        <v>5825004</v>
      </c>
      <c r="K43" s="14">
        <f t="shared" si="0"/>
        <v>5270004</v>
      </c>
      <c r="L43" s="17">
        <f t="shared" si="0"/>
        <v>5270004</v>
      </c>
    </row>
    <row r="44" spans="1:12" ht="13.5" x14ac:dyDescent="0.25">
      <c r="A44" s="3" t="s">
        <v>21</v>
      </c>
      <c r="B44" s="2" t="s">
        <v>20</v>
      </c>
      <c r="C44" s="20">
        <v>-60500</v>
      </c>
      <c r="D44" s="20"/>
      <c r="E44" s="21">
        <v>16500</v>
      </c>
      <c r="F44" s="22"/>
      <c r="G44" s="20"/>
      <c r="H44" s="23"/>
      <c r="I44" s="24"/>
      <c r="J44" s="25">
        <v>305000</v>
      </c>
      <c r="K44" s="20">
        <v>100000</v>
      </c>
      <c r="L44" s="21">
        <v>100000</v>
      </c>
    </row>
    <row r="45" spans="1:12" ht="13.5" x14ac:dyDescent="0.25">
      <c r="A45" s="3" t="s">
        <v>22</v>
      </c>
      <c r="B45" s="2" t="s">
        <v>20</v>
      </c>
      <c r="C45" s="26">
        <v>3895580</v>
      </c>
      <c r="D45" s="26">
        <v>12530892</v>
      </c>
      <c r="E45" s="27">
        <v>10254572</v>
      </c>
      <c r="F45" s="28">
        <v>8720004</v>
      </c>
      <c r="G45" s="26">
        <v>5535004</v>
      </c>
      <c r="H45" s="29">
        <v>5535004</v>
      </c>
      <c r="I45" s="30">
        <v>1676123</v>
      </c>
      <c r="J45" s="31">
        <v>5520004</v>
      </c>
      <c r="K45" s="26">
        <v>5170004</v>
      </c>
      <c r="L45" s="27">
        <v>5170004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2008436</v>
      </c>
      <c r="D47" s="14">
        <f t="shared" ref="D47:L47" si="1">SUM(D48:D52)</f>
        <v>4202751</v>
      </c>
      <c r="E47" s="18">
        <f t="shared" si="1"/>
        <v>4495045</v>
      </c>
      <c r="F47" s="32">
        <f t="shared" si="1"/>
        <v>30470834</v>
      </c>
      <c r="G47" s="14">
        <f t="shared" si="1"/>
        <v>28557834</v>
      </c>
      <c r="H47" s="17">
        <f>SUM(H48:H52)</f>
        <v>28557834</v>
      </c>
      <c r="I47" s="33">
        <f t="shared" si="1"/>
        <v>14559618</v>
      </c>
      <c r="J47" s="16">
        <f t="shared" si="1"/>
        <v>26389992</v>
      </c>
      <c r="K47" s="14">
        <f t="shared" si="1"/>
        <v>16500000</v>
      </c>
      <c r="L47" s="18">
        <f t="shared" si="1"/>
        <v>17000000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>
        <v>8000000</v>
      </c>
      <c r="G48" s="20">
        <v>8000000</v>
      </c>
      <c r="H48" s="23">
        <v>8000000</v>
      </c>
      <c r="I48" s="24">
        <v>3611466</v>
      </c>
      <c r="J48" s="25">
        <v>16199992</v>
      </c>
      <c r="K48" s="20">
        <v>16500000</v>
      </c>
      <c r="L48" s="21">
        <v>17000000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2008436</v>
      </c>
      <c r="D50" s="20">
        <v>4202751</v>
      </c>
      <c r="E50" s="21">
        <v>4495045</v>
      </c>
      <c r="F50" s="22">
        <v>22470834</v>
      </c>
      <c r="G50" s="20">
        <v>20557834</v>
      </c>
      <c r="H50" s="23">
        <v>20557834</v>
      </c>
      <c r="I50" s="24">
        <v>10948152</v>
      </c>
      <c r="J50" s="25">
        <v>10190000</v>
      </c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167078773</v>
      </c>
      <c r="D53" s="14">
        <f t="shared" ref="D53:L53" si="2">SUM(D54:D56)</f>
        <v>177191944</v>
      </c>
      <c r="E53" s="18">
        <f t="shared" si="2"/>
        <v>123198445</v>
      </c>
      <c r="F53" s="32">
        <f t="shared" si="2"/>
        <v>269396402</v>
      </c>
      <c r="G53" s="14">
        <f t="shared" si="2"/>
        <v>346213659</v>
      </c>
      <c r="H53" s="17">
        <f>SUM(H54:H56)</f>
        <v>346213659</v>
      </c>
      <c r="I53" s="33">
        <f t="shared" si="2"/>
        <v>131614814</v>
      </c>
      <c r="J53" s="16">
        <f t="shared" si="2"/>
        <v>228198012</v>
      </c>
      <c r="K53" s="14">
        <f t="shared" si="2"/>
        <v>89420000</v>
      </c>
      <c r="L53" s="18">
        <f t="shared" si="2"/>
        <v>72321000</v>
      </c>
    </row>
    <row r="54" spans="1:12" ht="13.5" x14ac:dyDescent="0.25">
      <c r="A54" s="3" t="s">
        <v>31</v>
      </c>
      <c r="B54" s="2" t="s">
        <v>20</v>
      </c>
      <c r="C54" s="20">
        <v>3353930</v>
      </c>
      <c r="D54" s="20">
        <v>277466</v>
      </c>
      <c r="E54" s="21">
        <v>3706360</v>
      </c>
      <c r="F54" s="22">
        <v>183833103</v>
      </c>
      <c r="G54" s="20">
        <v>191080478</v>
      </c>
      <c r="H54" s="23">
        <v>191080478</v>
      </c>
      <c r="I54" s="24">
        <v>9863779</v>
      </c>
      <c r="J54" s="25">
        <v>112950012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163724843</v>
      </c>
      <c r="D55" s="20">
        <v>176914478</v>
      </c>
      <c r="E55" s="21">
        <v>119492085</v>
      </c>
      <c r="F55" s="22">
        <v>85563299</v>
      </c>
      <c r="G55" s="20">
        <v>155133181</v>
      </c>
      <c r="H55" s="23">
        <v>155133181</v>
      </c>
      <c r="I55" s="24">
        <v>121751035</v>
      </c>
      <c r="J55" s="25">
        <v>115248000</v>
      </c>
      <c r="K55" s="20">
        <v>89420000</v>
      </c>
      <c r="L55" s="21">
        <v>72321000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2443664</v>
      </c>
      <c r="D57" s="14">
        <f t="shared" ref="D57:L57" si="3">SUM(D58:D61)</f>
        <v>2262497</v>
      </c>
      <c r="E57" s="18">
        <f t="shared" si="3"/>
        <v>4123795</v>
      </c>
      <c r="F57" s="32">
        <f t="shared" si="3"/>
        <v>6100000</v>
      </c>
      <c r="G57" s="14">
        <f t="shared" si="3"/>
        <v>6350000</v>
      </c>
      <c r="H57" s="17">
        <f>SUM(H58:H61)</f>
        <v>6350000</v>
      </c>
      <c r="I57" s="33">
        <f t="shared" si="3"/>
        <v>5570669</v>
      </c>
      <c r="J57" s="16">
        <f t="shared" si="3"/>
        <v>600000</v>
      </c>
      <c r="K57" s="14">
        <f t="shared" si="3"/>
        <v>600000</v>
      </c>
      <c r="L57" s="18">
        <f t="shared" si="3"/>
        <v>600000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2443664</v>
      </c>
      <c r="D61" s="20">
        <v>2262497</v>
      </c>
      <c r="E61" s="21">
        <v>4123795</v>
      </c>
      <c r="F61" s="22">
        <v>6100000</v>
      </c>
      <c r="G61" s="20">
        <v>6350000</v>
      </c>
      <c r="H61" s="23">
        <v>6350000</v>
      </c>
      <c r="I61" s="24">
        <v>5570669</v>
      </c>
      <c r="J61" s="25">
        <v>600000</v>
      </c>
      <c r="K61" s="20">
        <v>600000</v>
      </c>
      <c r="L61" s="21">
        <v>600000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175365953</v>
      </c>
      <c r="D63" s="66">
        <f t="shared" ref="D63:L63" si="4">+D43+D47+D53+D57+D62</f>
        <v>196188084</v>
      </c>
      <c r="E63" s="67">
        <f t="shared" si="4"/>
        <v>142088357</v>
      </c>
      <c r="F63" s="68">
        <f t="shared" si="4"/>
        <v>314687240</v>
      </c>
      <c r="G63" s="66">
        <f t="shared" si="4"/>
        <v>386656497</v>
      </c>
      <c r="H63" s="69">
        <f t="shared" si="4"/>
        <v>386656497</v>
      </c>
      <c r="I63" s="70">
        <f t="shared" si="4"/>
        <v>153421224</v>
      </c>
      <c r="J63" s="71">
        <f t="shared" si="4"/>
        <v>261013008</v>
      </c>
      <c r="K63" s="66">
        <f t="shared" si="4"/>
        <v>111790004</v>
      </c>
      <c r="L63" s="67">
        <f t="shared" si="4"/>
        <v>95191004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42052793</v>
      </c>
      <c r="D66" s="20">
        <v>65887605</v>
      </c>
      <c r="E66" s="34">
        <v>58125303</v>
      </c>
      <c r="F66" s="25">
        <v>72822000</v>
      </c>
      <c r="G66" s="20">
        <v>90661000</v>
      </c>
      <c r="H66" s="23">
        <v>90661000</v>
      </c>
      <c r="I66" s="21">
        <v>72136778</v>
      </c>
      <c r="J66" s="35">
        <v>81048000</v>
      </c>
      <c r="K66" s="20">
        <v>83620000</v>
      </c>
      <c r="L66" s="23">
        <v>61561000</v>
      </c>
    </row>
    <row r="67" spans="1:12" ht="13.5" x14ac:dyDescent="0.25">
      <c r="A67" s="3" t="s">
        <v>45</v>
      </c>
      <c r="B67" s="2" t="s">
        <v>20</v>
      </c>
      <c r="C67" s="20">
        <v>25929478</v>
      </c>
      <c r="D67" s="20">
        <v>11585579</v>
      </c>
      <c r="E67" s="21">
        <v>18094278</v>
      </c>
      <c r="F67" s="22">
        <v>152133112</v>
      </c>
      <c r="G67" s="20">
        <v>178550487</v>
      </c>
      <c r="H67" s="23">
        <v>178550487</v>
      </c>
      <c r="I67" s="24">
        <v>97500</v>
      </c>
      <c r="J67" s="25">
        <v>111100000</v>
      </c>
      <c r="K67" s="20">
        <v>100000</v>
      </c>
      <c r="L67" s="21">
        <v>100000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>
        <v>188363</v>
      </c>
      <c r="E69" s="21">
        <v>120000</v>
      </c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67982271</v>
      </c>
      <c r="D70" s="36">
        <f t="shared" ref="D70:L70" si="5">SUM(D66:D69)</f>
        <v>77661547</v>
      </c>
      <c r="E70" s="37">
        <f t="shared" si="5"/>
        <v>76339581</v>
      </c>
      <c r="F70" s="38">
        <f t="shared" si="5"/>
        <v>224955112</v>
      </c>
      <c r="G70" s="36">
        <f t="shared" si="5"/>
        <v>269211487</v>
      </c>
      <c r="H70" s="39">
        <f t="shared" si="5"/>
        <v>269211487</v>
      </c>
      <c r="I70" s="40">
        <f t="shared" si="5"/>
        <v>72234278</v>
      </c>
      <c r="J70" s="41">
        <f t="shared" si="5"/>
        <v>192148000</v>
      </c>
      <c r="K70" s="36">
        <f t="shared" si="5"/>
        <v>83720000</v>
      </c>
      <c r="L70" s="37">
        <f t="shared" si="5"/>
        <v>61661000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74098034</v>
      </c>
      <c r="D73" s="20">
        <v>102526595</v>
      </c>
      <c r="E73" s="21">
        <v>31029885</v>
      </c>
      <c r="F73" s="22">
        <v>89732128</v>
      </c>
      <c r="G73" s="20">
        <v>117445010</v>
      </c>
      <c r="H73" s="23">
        <v>117445010</v>
      </c>
      <c r="I73" s="24">
        <v>79317919</v>
      </c>
      <c r="J73" s="25">
        <v>68865008</v>
      </c>
      <c r="K73" s="20">
        <v>28070004</v>
      </c>
      <c r="L73" s="21">
        <v>33530004</v>
      </c>
    </row>
    <row r="74" spans="1:12" ht="13.5" x14ac:dyDescent="0.25">
      <c r="A74" s="4" t="s">
        <v>53</v>
      </c>
      <c r="B74" s="5" t="s">
        <v>54</v>
      </c>
      <c r="C74" s="66">
        <f>SUM(C70:C73)</f>
        <v>142080305</v>
      </c>
      <c r="D74" s="66">
        <f t="shared" ref="D74:L74" si="6">SUM(D70:D73)</f>
        <v>180188142</v>
      </c>
      <c r="E74" s="67">
        <f t="shared" si="6"/>
        <v>107369466</v>
      </c>
      <c r="F74" s="68">
        <f t="shared" si="6"/>
        <v>314687240</v>
      </c>
      <c r="G74" s="66">
        <f t="shared" si="6"/>
        <v>386656497</v>
      </c>
      <c r="H74" s="69">
        <f t="shared" si="6"/>
        <v>386656497</v>
      </c>
      <c r="I74" s="70">
        <f t="shared" si="6"/>
        <v>151552197</v>
      </c>
      <c r="J74" s="71">
        <f t="shared" si="6"/>
        <v>261013008</v>
      </c>
      <c r="K74" s="66">
        <f t="shared" si="6"/>
        <v>111790004</v>
      </c>
      <c r="L74" s="67">
        <f t="shared" si="6"/>
        <v>95191004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90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8469665</v>
      </c>
      <c r="D43" s="14">
        <f t="shared" ref="D43:L43" si="0">SUM(D44:D46)</f>
        <v>4050791</v>
      </c>
      <c r="E43" s="15">
        <f t="shared" si="0"/>
        <v>6593736</v>
      </c>
      <c r="F43" s="16">
        <f t="shared" si="0"/>
        <v>11108640</v>
      </c>
      <c r="G43" s="14">
        <f t="shared" si="0"/>
        <v>9268653</v>
      </c>
      <c r="H43" s="17">
        <f>SUM(H44:H46)</f>
        <v>9268653</v>
      </c>
      <c r="I43" s="18">
        <f t="shared" si="0"/>
        <v>3096460</v>
      </c>
      <c r="J43" s="19">
        <f t="shared" si="0"/>
        <v>10556196</v>
      </c>
      <c r="K43" s="14">
        <f t="shared" si="0"/>
        <v>5055600</v>
      </c>
      <c r="L43" s="17">
        <f t="shared" si="0"/>
        <v>4768800</v>
      </c>
    </row>
    <row r="44" spans="1:12" ht="13.5" x14ac:dyDescent="0.25">
      <c r="A44" s="3" t="s">
        <v>21</v>
      </c>
      <c r="B44" s="2" t="s">
        <v>20</v>
      </c>
      <c r="C44" s="20"/>
      <c r="D44" s="20">
        <v>30000</v>
      </c>
      <c r="E44" s="21"/>
      <c r="F44" s="22">
        <v>1304340</v>
      </c>
      <c r="G44" s="20">
        <v>1304340</v>
      </c>
      <c r="H44" s="23">
        <v>1304340</v>
      </c>
      <c r="I44" s="24"/>
      <c r="J44" s="25">
        <v>1304352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8469665</v>
      </c>
      <c r="D45" s="26">
        <v>4020791</v>
      </c>
      <c r="E45" s="27">
        <v>6593736</v>
      </c>
      <c r="F45" s="28">
        <v>9804300</v>
      </c>
      <c r="G45" s="26">
        <v>7964313</v>
      </c>
      <c r="H45" s="29">
        <v>7964313</v>
      </c>
      <c r="I45" s="30">
        <v>3096460</v>
      </c>
      <c r="J45" s="31">
        <v>9251844</v>
      </c>
      <c r="K45" s="26">
        <v>5055600</v>
      </c>
      <c r="L45" s="27">
        <v>4768800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2272038</v>
      </c>
      <c r="D47" s="14">
        <f t="shared" ref="D47:L47" si="1">SUM(D48:D52)</f>
        <v>220600</v>
      </c>
      <c r="E47" s="18">
        <f t="shared" si="1"/>
        <v>1606924</v>
      </c>
      <c r="F47" s="32">
        <f t="shared" si="1"/>
        <v>906864</v>
      </c>
      <c r="G47" s="14">
        <f t="shared" si="1"/>
        <v>4085134</v>
      </c>
      <c r="H47" s="17">
        <f>SUM(H48:H52)</f>
        <v>4085134</v>
      </c>
      <c r="I47" s="33">
        <f t="shared" si="1"/>
        <v>2129096</v>
      </c>
      <c r="J47" s="16">
        <f t="shared" si="1"/>
        <v>17650344</v>
      </c>
      <c r="K47" s="14">
        <f t="shared" si="1"/>
        <v>9517428</v>
      </c>
      <c r="L47" s="18">
        <f t="shared" si="1"/>
        <v>1551360</v>
      </c>
    </row>
    <row r="48" spans="1:12" ht="13.5" x14ac:dyDescent="0.25">
      <c r="A48" s="3" t="s">
        <v>25</v>
      </c>
      <c r="B48" s="2" t="s">
        <v>20</v>
      </c>
      <c r="C48" s="20">
        <v>1376411</v>
      </c>
      <c r="D48" s="20">
        <v>220600</v>
      </c>
      <c r="E48" s="21">
        <v>1472724</v>
      </c>
      <c r="F48" s="22">
        <v>770304</v>
      </c>
      <c r="G48" s="20">
        <v>1405094</v>
      </c>
      <c r="H48" s="23">
        <v>1405094</v>
      </c>
      <c r="I48" s="24">
        <v>93150</v>
      </c>
      <c r="J48" s="25">
        <v>17354676</v>
      </c>
      <c r="K48" s="20">
        <v>9386988</v>
      </c>
      <c r="L48" s="21">
        <v>1420920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>
        <v>134200</v>
      </c>
      <c r="F49" s="22">
        <v>136560</v>
      </c>
      <c r="G49" s="20">
        <v>136560</v>
      </c>
      <c r="H49" s="23">
        <v>136560</v>
      </c>
      <c r="I49" s="24">
        <v>90000</v>
      </c>
      <c r="J49" s="25">
        <v>295668</v>
      </c>
      <c r="K49" s="20">
        <v>130440</v>
      </c>
      <c r="L49" s="21">
        <v>130440</v>
      </c>
    </row>
    <row r="50" spans="1:12" ht="13.5" x14ac:dyDescent="0.25">
      <c r="A50" s="3" t="s">
        <v>27</v>
      </c>
      <c r="B50" s="2" t="s">
        <v>20</v>
      </c>
      <c r="C50" s="20">
        <v>895627</v>
      </c>
      <c r="D50" s="20"/>
      <c r="E50" s="21"/>
      <c r="F50" s="22"/>
      <c r="G50" s="20">
        <v>2543480</v>
      </c>
      <c r="H50" s="23">
        <v>2543480</v>
      </c>
      <c r="I50" s="24">
        <v>1945946</v>
      </c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93514005</v>
      </c>
      <c r="D53" s="14">
        <f t="shared" ref="D53:L53" si="2">SUM(D54:D56)</f>
        <v>136787273</v>
      </c>
      <c r="E53" s="18">
        <f t="shared" si="2"/>
        <v>123315852</v>
      </c>
      <c r="F53" s="32">
        <f t="shared" si="2"/>
        <v>75730500</v>
      </c>
      <c r="G53" s="14">
        <f t="shared" si="2"/>
        <v>126713650</v>
      </c>
      <c r="H53" s="17">
        <f>SUM(H54:H56)</f>
        <v>126713650</v>
      </c>
      <c r="I53" s="33">
        <f t="shared" si="2"/>
        <v>92647619</v>
      </c>
      <c r="J53" s="16">
        <f t="shared" si="2"/>
        <v>71969184</v>
      </c>
      <c r="K53" s="14">
        <f t="shared" si="2"/>
        <v>68552712</v>
      </c>
      <c r="L53" s="18">
        <f t="shared" si="2"/>
        <v>71393916</v>
      </c>
    </row>
    <row r="54" spans="1:12" ht="13.5" x14ac:dyDescent="0.25">
      <c r="A54" s="3" t="s">
        <v>31</v>
      </c>
      <c r="B54" s="2" t="s">
        <v>20</v>
      </c>
      <c r="C54" s="20">
        <v>41937484</v>
      </c>
      <c r="D54" s="20">
        <v>76743679</v>
      </c>
      <c r="E54" s="21">
        <v>21037712</v>
      </c>
      <c r="F54" s="22">
        <v>13300116</v>
      </c>
      <c r="G54" s="20">
        <v>33013263</v>
      </c>
      <c r="H54" s="23">
        <v>33013263</v>
      </c>
      <c r="I54" s="24">
        <v>20448221</v>
      </c>
      <c r="J54" s="25">
        <v>3043488</v>
      </c>
      <c r="K54" s="20">
        <v>869568</v>
      </c>
      <c r="L54" s="21">
        <v>3652176</v>
      </c>
    </row>
    <row r="55" spans="1:12" ht="13.5" x14ac:dyDescent="0.25">
      <c r="A55" s="3" t="s">
        <v>32</v>
      </c>
      <c r="B55" s="2" t="s">
        <v>20</v>
      </c>
      <c r="C55" s="20">
        <v>51576521</v>
      </c>
      <c r="D55" s="20">
        <v>60043594</v>
      </c>
      <c r="E55" s="21">
        <v>102278140</v>
      </c>
      <c r="F55" s="22">
        <v>62430384</v>
      </c>
      <c r="G55" s="20">
        <v>93613427</v>
      </c>
      <c r="H55" s="23">
        <v>93613427</v>
      </c>
      <c r="I55" s="24">
        <v>72199398</v>
      </c>
      <c r="J55" s="25">
        <v>68925696</v>
      </c>
      <c r="K55" s="20">
        <v>67683144</v>
      </c>
      <c r="L55" s="21">
        <v>67741740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>
        <v>86960</v>
      </c>
      <c r="H56" s="23">
        <v>86960</v>
      </c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35239346</v>
      </c>
      <c r="D57" s="14">
        <f t="shared" ref="D57:L57" si="3">SUM(D58:D61)</f>
        <v>27231005</v>
      </c>
      <c r="E57" s="18">
        <f t="shared" si="3"/>
        <v>17706249</v>
      </c>
      <c r="F57" s="32">
        <f t="shared" si="3"/>
        <v>35536236</v>
      </c>
      <c r="G57" s="14">
        <f t="shared" si="3"/>
        <v>14988434</v>
      </c>
      <c r="H57" s="17">
        <f>SUM(H58:H61)</f>
        <v>14988434</v>
      </c>
      <c r="I57" s="33">
        <f t="shared" si="3"/>
        <v>7872287</v>
      </c>
      <c r="J57" s="16">
        <f t="shared" si="3"/>
        <v>19287012</v>
      </c>
      <c r="K57" s="14">
        <f t="shared" si="3"/>
        <v>31389936</v>
      </c>
      <c r="L57" s="18">
        <f t="shared" si="3"/>
        <v>19511016</v>
      </c>
    </row>
    <row r="58" spans="1:12" ht="13.5" x14ac:dyDescent="0.25">
      <c r="A58" s="3" t="s">
        <v>35</v>
      </c>
      <c r="B58" s="2" t="s">
        <v>20</v>
      </c>
      <c r="C58" s="20">
        <v>34185253</v>
      </c>
      <c r="D58" s="20">
        <v>27146005</v>
      </c>
      <c r="E58" s="21">
        <v>15252185</v>
      </c>
      <c r="F58" s="22">
        <v>15482592</v>
      </c>
      <c r="G58" s="20">
        <v>3500000</v>
      </c>
      <c r="H58" s="23">
        <v>3500000</v>
      </c>
      <c r="I58" s="24">
        <v>2702532</v>
      </c>
      <c r="J58" s="25">
        <v>7373952</v>
      </c>
      <c r="K58" s="20">
        <v>22330452</v>
      </c>
      <c r="L58" s="21">
        <v>19130448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1054093</v>
      </c>
      <c r="D61" s="20">
        <v>85000</v>
      </c>
      <c r="E61" s="21">
        <v>2454064</v>
      </c>
      <c r="F61" s="22">
        <v>20053644</v>
      </c>
      <c r="G61" s="20">
        <v>11488434</v>
      </c>
      <c r="H61" s="23">
        <v>11488434</v>
      </c>
      <c r="I61" s="24">
        <v>5169755</v>
      </c>
      <c r="J61" s="25">
        <v>11913060</v>
      </c>
      <c r="K61" s="20">
        <v>9059484</v>
      </c>
      <c r="L61" s="21">
        <v>380568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139495054</v>
      </c>
      <c r="D63" s="66">
        <f t="shared" ref="D63:L63" si="4">+D43+D47+D53+D57+D62</f>
        <v>168289669</v>
      </c>
      <c r="E63" s="67">
        <f t="shared" si="4"/>
        <v>149222761</v>
      </c>
      <c r="F63" s="68">
        <f t="shared" si="4"/>
        <v>123282240</v>
      </c>
      <c r="G63" s="66">
        <f t="shared" si="4"/>
        <v>155055871</v>
      </c>
      <c r="H63" s="69">
        <f t="shared" si="4"/>
        <v>155055871</v>
      </c>
      <c r="I63" s="70">
        <f t="shared" si="4"/>
        <v>105745462</v>
      </c>
      <c r="J63" s="71">
        <f t="shared" si="4"/>
        <v>119462736</v>
      </c>
      <c r="K63" s="66">
        <f t="shared" si="4"/>
        <v>114515676</v>
      </c>
      <c r="L63" s="67">
        <f t="shared" si="4"/>
        <v>97225092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65442382</v>
      </c>
      <c r="D66" s="20">
        <v>64059479</v>
      </c>
      <c r="E66" s="34">
        <v>87748827</v>
      </c>
      <c r="F66" s="25">
        <v>66343416</v>
      </c>
      <c r="G66" s="20">
        <v>67860408</v>
      </c>
      <c r="H66" s="23">
        <v>67860408</v>
      </c>
      <c r="I66" s="21">
        <v>58095237</v>
      </c>
      <c r="J66" s="35">
        <v>55621320</v>
      </c>
      <c r="K66" s="20">
        <v>62978940</v>
      </c>
      <c r="L66" s="23">
        <v>66095688</v>
      </c>
    </row>
    <row r="67" spans="1:12" ht="13.5" x14ac:dyDescent="0.25">
      <c r="A67" s="3" t="s">
        <v>45</v>
      </c>
      <c r="B67" s="2" t="s">
        <v>20</v>
      </c>
      <c r="C67" s="20">
        <v>200000</v>
      </c>
      <c r="D67" s="20"/>
      <c r="E67" s="21"/>
      <c r="F67" s="22"/>
      <c r="G67" s="20"/>
      <c r="H67" s="23"/>
      <c r="I67" s="24"/>
      <c r="J67" s="25">
        <v>686976</v>
      </c>
      <c r="K67" s="20">
        <v>515748</v>
      </c>
      <c r="L67" s="21">
        <v>509604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65642382</v>
      </c>
      <c r="D70" s="36">
        <f t="shared" ref="D70:L70" si="5">SUM(D66:D69)</f>
        <v>64059479</v>
      </c>
      <c r="E70" s="37">
        <f t="shared" si="5"/>
        <v>87748827</v>
      </c>
      <c r="F70" s="38">
        <f t="shared" si="5"/>
        <v>66343416</v>
      </c>
      <c r="G70" s="36">
        <f t="shared" si="5"/>
        <v>67860408</v>
      </c>
      <c r="H70" s="39">
        <f t="shared" si="5"/>
        <v>67860408</v>
      </c>
      <c r="I70" s="40">
        <f t="shared" si="5"/>
        <v>58095237</v>
      </c>
      <c r="J70" s="41">
        <f t="shared" si="5"/>
        <v>56308296</v>
      </c>
      <c r="K70" s="36">
        <f t="shared" si="5"/>
        <v>63494688</v>
      </c>
      <c r="L70" s="37">
        <f t="shared" si="5"/>
        <v>66605292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73852672</v>
      </c>
      <c r="D73" s="20">
        <v>101241452</v>
      </c>
      <c r="E73" s="21">
        <v>61473934</v>
      </c>
      <c r="F73" s="22">
        <v>56938824</v>
      </c>
      <c r="G73" s="20">
        <v>87195463</v>
      </c>
      <c r="H73" s="23">
        <v>87195463</v>
      </c>
      <c r="I73" s="24">
        <v>47650225</v>
      </c>
      <c r="J73" s="25">
        <v>63154440</v>
      </c>
      <c r="K73" s="20">
        <v>51020988</v>
      </c>
      <c r="L73" s="21">
        <v>30619800</v>
      </c>
    </row>
    <row r="74" spans="1:12" ht="13.5" x14ac:dyDescent="0.25">
      <c r="A74" s="4" t="s">
        <v>53</v>
      </c>
      <c r="B74" s="5" t="s">
        <v>54</v>
      </c>
      <c r="C74" s="66">
        <f>SUM(C70:C73)</f>
        <v>139495054</v>
      </c>
      <c r="D74" s="66">
        <f t="shared" ref="D74:L74" si="6">SUM(D70:D73)</f>
        <v>165300931</v>
      </c>
      <c r="E74" s="67">
        <f t="shared" si="6"/>
        <v>149222761</v>
      </c>
      <c r="F74" s="68">
        <f t="shared" si="6"/>
        <v>123282240</v>
      </c>
      <c r="G74" s="66">
        <f t="shared" si="6"/>
        <v>155055871</v>
      </c>
      <c r="H74" s="69">
        <f t="shared" si="6"/>
        <v>155055871</v>
      </c>
      <c r="I74" s="70">
        <f t="shared" si="6"/>
        <v>105745462</v>
      </c>
      <c r="J74" s="71">
        <f t="shared" si="6"/>
        <v>119462736</v>
      </c>
      <c r="K74" s="66">
        <f t="shared" si="6"/>
        <v>114515676</v>
      </c>
      <c r="L74" s="67">
        <f t="shared" si="6"/>
        <v>97225092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91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472763163</v>
      </c>
      <c r="D43" s="14">
        <f t="shared" ref="D43:L43" si="0">SUM(D44:D46)</f>
        <v>498326381</v>
      </c>
      <c r="E43" s="15">
        <f t="shared" si="0"/>
        <v>526239021</v>
      </c>
      <c r="F43" s="16">
        <f t="shared" si="0"/>
        <v>1191305</v>
      </c>
      <c r="G43" s="14">
        <f t="shared" si="0"/>
        <v>12543479</v>
      </c>
      <c r="H43" s="17">
        <f>SUM(H44:H46)</f>
        <v>12543479</v>
      </c>
      <c r="I43" s="18">
        <f t="shared" si="0"/>
        <v>14780753</v>
      </c>
      <c r="J43" s="19">
        <f t="shared" si="0"/>
        <v>1650392</v>
      </c>
      <c r="K43" s="14">
        <f t="shared" si="0"/>
        <v>1726310</v>
      </c>
      <c r="L43" s="17">
        <f t="shared" si="0"/>
        <v>1805721</v>
      </c>
    </row>
    <row r="44" spans="1:12" ht="13.5" x14ac:dyDescent="0.25">
      <c r="A44" s="3" t="s">
        <v>21</v>
      </c>
      <c r="B44" s="2" t="s">
        <v>20</v>
      </c>
      <c r="C44" s="20"/>
      <c r="D44" s="20">
        <v>29000</v>
      </c>
      <c r="E44" s="21">
        <v>49000</v>
      </c>
      <c r="F44" s="22">
        <v>86957</v>
      </c>
      <c r="G44" s="20">
        <v>234783</v>
      </c>
      <c r="H44" s="23">
        <v>234783</v>
      </c>
      <c r="I44" s="24">
        <v>157112</v>
      </c>
      <c r="J44" s="25">
        <v>217392</v>
      </c>
      <c r="K44" s="20">
        <v>227392</v>
      </c>
      <c r="L44" s="21">
        <v>237852</v>
      </c>
    </row>
    <row r="45" spans="1:12" ht="13.5" x14ac:dyDescent="0.25">
      <c r="A45" s="3" t="s">
        <v>22</v>
      </c>
      <c r="B45" s="2" t="s">
        <v>20</v>
      </c>
      <c r="C45" s="26">
        <v>472763163</v>
      </c>
      <c r="D45" s="26">
        <v>498297381</v>
      </c>
      <c r="E45" s="27">
        <v>526190021</v>
      </c>
      <c r="F45" s="28">
        <v>1104348</v>
      </c>
      <c r="G45" s="26">
        <v>12308696</v>
      </c>
      <c r="H45" s="29">
        <v>12308696</v>
      </c>
      <c r="I45" s="30">
        <v>14623641</v>
      </c>
      <c r="J45" s="31">
        <v>1433000</v>
      </c>
      <c r="K45" s="26">
        <v>1498918</v>
      </c>
      <c r="L45" s="27">
        <v>1567869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2641077</v>
      </c>
      <c r="D47" s="14">
        <f t="shared" ref="D47:L47" si="1">SUM(D48:D52)</f>
        <v>12000</v>
      </c>
      <c r="E47" s="18">
        <f t="shared" si="1"/>
        <v>213502</v>
      </c>
      <c r="F47" s="32">
        <f t="shared" si="1"/>
        <v>71375979</v>
      </c>
      <c r="G47" s="14">
        <f t="shared" si="1"/>
        <v>71834784</v>
      </c>
      <c r="H47" s="17">
        <f>SUM(H48:H52)</f>
        <v>71834784</v>
      </c>
      <c r="I47" s="33">
        <f t="shared" si="1"/>
        <v>192874</v>
      </c>
      <c r="J47" s="16">
        <f t="shared" si="1"/>
        <v>10582609</v>
      </c>
      <c r="K47" s="14">
        <f t="shared" si="1"/>
        <v>11069409</v>
      </c>
      <c r="L47" s="18">
        <f t="shared" si="1"/>
        <v>11578601</v>
      </c>
    </row>
    <row r="48" spans="1:12" ht="13.5" x14ac:dyDescent="0.25">
      <c r="A48" s="3" t="s">
        <v>25</v>
      </c>
      <c r="B48" s="2" t="s">
        <v>20</v>
      </c>
      <c r="C48" s="20">
        <v>2641077</v>
      </c>
      <c r="D48" s="20">
        <v>12000</v>
      </c>
      <c r="E48" s="21">
        <v>213502</v>
      </c>
      <c r="F48" s="22">
        <v>295653</v>
      </c>
      <c r="G48" s="20">
        <v>234783</v>
      </c>
      <c r="H48" s="23">
        <v>234783</v>
      </c>
      <c r="I48" s="24">
        <v>52884</v>
      </c>
      <c r="J48" s="25">
        <v>10452174</v>
      </c>
      <c r="K48" s="20">
        <v>10932974</v>
      </c>
      <c r="L48" s="21">
        <v>11435890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>
        <v>173913</v>
      </c>
      <c r="G50" s="20">
        <v>173913</v>
      </c>
      <c r="H50" s="23">
        <v>173913</v>
      </c>
      <c r="I50" s="24">
        <v>139990</v>
      </c>
      <c r="J50" s="25">
        <v>130435</v>
      </c>
      <c r="K50" s="20">
        <v>136435</v>
      </c>
      <c r="L50" s="21">
        <v>142711</v>
      </c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>
        <v>70906413</v>
      </c>
      <c r="G51" s="20">
        <v>71426088</v>
      </c>
      <c r="H51" s="23">
        <v>71426088</v>
      </c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21448200</v>
      </c>
      <c r="D53" s="14">
        <f t="shared" ref="D53:L53" si="2">SUM(D54:D56)</f>
        <v>34225609</v>
      </c>
      <c r="E53" s="18">
        <f t="shared" si="2"/>
        <v>37590746</v>
      </c>
      <c r="F53" s="32">
        <f t="shared" si="2"/>
        <v>57038146</v>
      </c>
      <c r="G53" s="14">
        <f t="shared" si="2"/>
        <v>92330864</v>
      </c>
      <c r="H53" s="17">
        <f>SUM(H54:H56)</f>
        <v>92330864</v>
      </c>
      <c r="I53" s="33">
        <f t="shared" si="2"/>
        <v>63767554</v>
      </c>
      <c r="J53" s="16">
        <f t="shared" si="2"/>
        <v>63777592</v>
      </c>
      <c r="K53" s="14">
        <f t="shared" si="2"/>
        <v>68198226</v>
      </c>
      <c r="L53" s="18">
        <f t="shared" si="2"/>
        <v>69780083</v>
      </c>
    </row>
    <row r="54" spans="1:12" ht="13.5" x14ac:dyDescent="0.25">
      <c r="A54" s="3" t="s">
        <v>31</v>
      </c>
      <c r="B54" s="2" t="s">
        <v>20</v>
      </c>
      <c r="C54" s="20">
        <v>6930480</v>
      </c>
      <c r="D54" s="20">
        <v>11841007</v>
      </c>
      <c r="E54" s="21">
        <v>15305632</v>
      </c>
      <c r="F54" s="22">
        <v>25732354</v>
      </c>
      <c r="G54" s="20">
        <v>38145450</v>
      </c>
      <c r="H54" s="23">
        <v>38145450</v>
      </c>
      <c r="I54" s="24">
        <v>31378351</v>
      </c>
      <c r="J54" s="25">
        <v>18760000</v>
      </c>
      <c r="K54" s="20">
        <v>19622960</v>
      </c>
      <c r="L54" s="21">
        <v>20525617</v>
      </c>
    </row>
    <row r="55" spans="1:12" ht="13.5" x14ac:dyDescent="0.25">
      <c r="A55" s="3" t="s">
        <v>32</v>
      </c>
      <c r="B55" s="2" t="s">
        <v>20</v>
      </c>
      <c r="C55" s="20">
        <v>14517720</v>
      </c>
      <c r="D55" s="20">
        <v>22384602</v>
      </c>
      <c r="E55" s="21">
        <v>22285114</v>
      </c>
      <c r="F55" s="22">
        <v>31305792</v>
      </c>
      <c r="G55" s="20">
        <v>54185414</v>
      </c>
      <c r="H55" s="23">
        <v>54185414</v>
      </c>
      <c r="I55" s="24">
        <v>32389203</v>
      </c>
      <c r="J55" s="25">
        <v>45017592</v>
      </c>
      <c r="K55" s="20">
        <v>48575266</v>
      </c>
      <c r="L55" s="21">
        <v>49254466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-792234</v>
      </c>
      <c r="D57" s="14">
        <f t="shared" ref="D57:L57" si="3">SUM(D58:D61)</f>
        <v>-951995</v>
      </c>
      <c r="E57" s="18">
        <f t="shared" si="3"/>
        <v>-951995</v>
      </c>
      <c r="F57" s="32">
        <f t="shared" si="3"/>
        <v>6510617</v>
      </c>
      <c r="G57" s="14">
        <f t="shared" si="3"/>
        <v>6510617</v>
      </c>
      <c r="H57" s="17">
        <f>SUM(H58:H61)</f>
        <v>6510617</v>
      </c>
      <c r="I57" s="33">
        <f t="shared" si="3"/>
        <v>6496131</v>
      </c>
      <c r="J57" s="16">
        <f t="shared" si="3"/>
        <v>1330434</v>
      </c>
      <c r="K57" s="14">
        <f t="shared" si="3"/>
        <v>1391634</v>
      </c>
      <c r="L57" s="18">
        <f t="shared" si="3"/>
        <v>1455649</v>
      </c>
    </row>
    <row r="58" spans="1:12" ht="13.5" x14ac:dyDescent="0.25">
      <c r="A58" s="3" t="s">
        <v>35</v>
      </c>
      <c r="B58" s="2" t="s">
        <v>20</v>
      </c>
      <c r="C58" s="20">
        <v>-810088</v>
      </c>
      <c r="D58" s="20">
        <v>-969849</v>
      </c>
      <c r="E58" s="21">
        <v>-969849</v>
      </c>
      <c r="F58" s="22">
        <v>6510617</v>
      </c>
      <c r="G58" s="20">
        <v>6510617</v>
      </c>
      <c r="H58" s="23">
        <v>6510617</v>
      </c>
      <c r="I58" s="24">
        <v>6496131</v>
      </c>
      <c r="J58" s="25">
        <v>765217</v>
      </c>
      <c r="K58" s="20">
        <v>800417</v>
      </c>
      <c r="L58" s="21">
        <v>837236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>
        <v>565217</v>
      </c>
      <c r="K59" s="20">
        <v>591217</v>
      </c>
      <c r="L59" s="21">
        <v>618413</v>
      </c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17854</v>
      </c>
      <c r="D61" s="20">
        <v>17854</v>
      </c>
      <c r="E61" s="21">
        <v>17854</v>
      </c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496060206</v>
      </c>
      <c r="D63" s="66">
        <f t="shared" ref="D63:L63" si="4">+D43+D47+D53+D57+D62</f>
        <v>531611995</v>
      </c>
      <c r="E63" s="67">
        <f t="shared" si="4"/>
        <v>563091274</v>
      </c>
      <c r="F63" s="68">
        <f t="shared" si="4"/>
        <v>136116047</v>
      </c>
      <c r="G63" s="66">
        <f t="shared" si="4"/>
        <v>183219744</v>
      </c>
      <c r="H63" s="69">
        <f t="shared" si="4"/>
        <v>183219744</v>
      </c>
      <c r="I63" s="70">
        <f t="shared" si="4"/>
        <v>85237312</v>
      </c>
      <c r="J63" s="71">
        <f t="shared" si="4"/>
        <v>77341027</v>
      </c>
      <c r="K63" s="66">
        <f t="shared" si="4"/>
        <v>82385579</v>
      </c>
      <c r="L63" s="67">
        <f t="shared" si="4"/>
        <v>84620054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45411414</v>
      </c>
      <c r="D66" s="20">
        <v>56088654</v>
      </c>
      <c r="E66" s="34">
        <v>58050625</v>
      </c>
      <c r="F66" s="25">
        <v>116976915</v>
      </c>
      <c r="G66" s="20">
        <v>152353344</v>
      </c>
      <c r="H66" s="23">
        <v>152353344</v>
      </c>
      <c r="I66" s="21">
        <v>50406366</v>
      </c>
      <c r="J66" s="35">
        <v>60509765</v>
      </c>
      <c r="K66" s="20">
        <v>63293213</v>
      </c>
      <c r="L66" s="23">
        <v>66204701</v>
      </c>
    </row>
    <row r="67" spans="1:12" ht="13.5" x14ac:dyDescent="0.25">
      <c r="A67" s="3" t="s">
        <v>45</v>
      </c>
      <c r="B67" s="2" t="s">
        <v>20</v>
      </c>
      <c r="C67" s="20">
        <v>5050898</v>
      </c>
      <c r="D67" s="20">
        <v>41077691</v>
      </c>
      <c r="E67" s="21">
        <v>52517423</v>
      </c>
      <c r="F67" s="22">
        <v>17391304</v>
      </c>
      <c r="G67" s="20">
        <v>17707268</v>
      </c>
      <c r="H67" s="23">
        <v>17707268</v>
      </c>
      <c r="I67" s="24">
        <v>19384841</v>
      </c>
      <c r="J67" s="25">
        <v>9520000</v>
      </c>
      <c r="K67" s="20">
        <v>11444786</v>
      </c>
      <c r="L67" s="21">
        <v>10415984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50462312</v>
      </c>
      <c r="D70" s="36">
        <f t="shared" ref="D70:L70" si="5">SUM(D66:D69)</f>
        <v>97166345</v>
      </c>
      <c r="E70" s="37">
        <f t="shared" si="5"/>
        <v>110568048</v>
      </c>
      <c r="F70" s="38">
        <f t="shared" si="5"/>
        <v>134368219</v>
      </c>
      <c r="G70" s="36">
        <f t="shared" si="5"/>
        <v>170060612</v>
      </c>
      <c r="H70" s="39">
        <f t="shared" si="5"/>
        <v>170060612</v>
      </c>
      <c r="I70" s="40">
        <f t="shared" si="5"/>
        <v>69791207</v>
      </c>
      <c r="J70" s="41">
        <f t="shared" si="5"/>
        <v>70029765</v>
      </c>
      <c r="K70" s="36">
        <f t="shared" si="5"/>
        <v>74737999</v>
      </c>
      <c r="L70" s="37">
        <f t="shared" si="5"/>
        <v>76620685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>
        <v>-2608115</v>
      </c>
      <c r="F72" s="22"/>
      <c r="G72" s="20">
        <v>9582609</v>
      </c>
      <c r="H72" s="23">
        <v>9582609</v>
      </c>
      <c r="I72" s="24">
        <v>12519634</v>
      </c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406541553</v>
      </c>
      <c r="D73" s="20">
        <v>434445650</v>
      </c>
      <c r="E73" s="21">
        <v>455131341</v>
      </c>
      <c r="F73" s="22">
        <v>1747828</v>
      </c>
      <c r="G73" s="20">
        <v>3576523</v>
      </c>
      <c r="H73" s="23">
        <v>3576523</v>
      </c>
      <c r="I73" s="24">
        <v>2926471</v>
      </c>
      <c r="J73" s="25">
        <v>7311262</v>
      </c>
      <c r="K73" s="20">
        <v>7647580</v>
      </c>
      <c r="L73" s="21">
        <v>7999369</v>
      </c>
    </row>
    <row r="74" spans="1:12" ht="13.5" x14ac:dyDescent="0.25">
      <c r="A74" s="4" t="s">
        <v>53</v>
      </c>
      <c r="B74" s="5" t="s">
        <v>54</v>
      </c>
      <c r="C74" s="66">
        <f>SUM(C70:C73)</f>
        <v>457003865</v>
      </c>
      <c r="D74" s="66">
        <f t="shared" ref="D74:L74" si="6">SUM(D70:D73)</f>
        <v>531611995</v>
      </c>
      <c r="E74" s="67">
        <f t="shared" si="6"/>
        <v>563091274</v>
      </c>
      <c r="F74" s="68">
        <f t="shared" si="6"/>
        <v>136116047</v>
      </c>
      <c r="G74" s="66">
        <f t="shared" si="6"/>
        <v>183219744</v>
      </c>
      <c r="H74" s="69">
        <f t="shared" si="6"/>
        <v>183219744</v>
      </c>
      <c r="I74" s="70">
        <f t="shared" si="6"/>
        <v>85237312</v>
      </c>
      <c r="J74" s="71">
        <f t="shared" si="6"/>
        <v>77341027</v>
      </c>
      <c r="K74" s="66">
        <f t="shared" si="6"/>
        <v>82385579</v>
      </c>
      <c r="L74" s="67">
        <f t="shared" si="6"/>
        <v>84620054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92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8438997</v>
      </c>
      <c r="D43" s="14">
        <f t="shared" ref="D43:L43" si="0">SUM(D44:D46)</f>
        <v>10046079</v>
      </c>
      <c r="E43" s="15">
        <f t="shared" si="0"/>
        <v>24519485</v>
      </c>
      <c r="F43" s="16">
        <f t="shared" si="0"/>
        <v>45335857</v>
      </c>
      <c r="G43" s="14">
        <f t="shared" si="0"/>
        <v>47348144</v>
      </c>
      <c r="H43" s="17">
        <f>SUM(H44:H46)</f>
        <v>47348144</v>
      </c>
      <c r="I43" s="18">
        <f t="shared" si="0"/>
        <v>21330706</v>
      </c>
      <c r="J43" s="19">
        <f t="shared" si="0"/>
        <v>28313926</v>
      </c>
      <c r="K43" s="14">
        <f t="shared" si="0"/>
        <v>24616367</v>
      </c>
      <c r="L43" s="17">
        <f t="shared" si="0"/>
        <v>28978717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8438997</v>
      </c>
      <c r="D45" s="26">
        <v>10046079</v>
      </c>
      <c r="E45" s="27">
        <v>24519485</v>
      </c>
      <c r="F45" s="28">
        <v>45335857</v>
      </c>
      <c r="G45" s="26">
        <v>47348144</v>
      </c>
      <c r="H45" s="29">
        <v>47348144</v>
      </c>
      <c r="I45" s="30">
        <v>21330706</v>
      </c>
      <c r="J45" s="31">
        <v>28313926</v>
      </c>
      <c r="K45" s="26">
        <v>24616367</v>
      </c>
      <c r="L45" s="27">
        <v>28978717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5249703</v>
      </c>
      <c r="D47" s="14">
        <f t="shared" ref="D47:L47" si="1">SUM(D48:D52)</f>
        <v>272323</v>
      </c>
      <c r="E47" s="18">
        <f t="shared" si="1"/>
        <v>1888000</v>
      </c>
      <c r="F47" s="32">
        <f t="shared" si="1"/>
        <v>18430000</v>
      </c>
      <c r="G47" s="14">
        <f t="shared" si="1"/>
        <v>18094465</v>
      </c>
      <c r="H47" s="17">
        <f>SUM(H48:H52)</f>
        <v>18094465</v>
      </c>
      <c r="I47" s="33">
        <f t="shared" si="1"/>
        <v>267197</v>
      </c>
      <c r="J47" s="16">
        <f t="shared" si="1"/>
        <v>10675911</v>
      </c>
      <c r="K47" s="14">
        <f t="shared" si="1"/>
        <v>11167003</v>
      </c>
      <c r="L47" s="18">
        <f t="shared" si="1"/>
        <v>11680686</v>
      </c>
    </row>
    <row r="48" spans="1:12" ht="13.5" x14ac:dyDescent="0.25">
      <c r="A48" s="3" t="s">
        <v>25</v>
      </c>
      <c r="B48" s="2" t="s">
        <v>20</v>
      </c>
      <c r="C48" s="20">
        <v>5249703</v>
      </c>
      <c r="D48" s="20">
        <v>272323</v>
      </c>
      <c r="E48" s="21"/>
      <c r="F48" s="22">
        <v>330000</v>
      </c>
      <c r="G48" s="20">
        <v>330000</v>
      </c>
      <c r="H48" s="23">
        <v>330000</v>
      </c>
      <c r="I48" s="24">
        <v>168900</v>
      </c>
      <c r="J48" s="25">
        <v>250000</v>
      </c>
      <c r="K48" s="20">
        <v>261500</v>
      </c>
      <c r="L48" s="21">
        <v>273529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>
        <v>16100000</v>
      </c>
      <c r="G50" s="20">
        <v>16214465</v>
      </c>
      <c r="H50" s="23">
        <v>16214465</v>
      </c>
      <c r="I50" s="24">
        <v>98297</v>
      </c>
      <c r="J50" s="25">
        <v>10425911</v>
      </c>
      <c r="K50" s="20">
        <v>10905503</v>
      </c>
      <c r="L50" s="21">
        <v>11407157</v>
      </c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>
        <v>1888000</v>
      </c>
      <c r="F52" s="28">
        <v>2000000</v>
      </c>
      <c r="G52" s="26">
        <v>1550000</v>
      </c>
      <c r="H52" s="29">
        <v>1550000</v>
      </c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173500</v>
      </c>
      <c r="D53" s="14">
        <f t="shared" ref="D53:L53" si="2">SUM(D54:D56)</f>
        <v>7391952</v>
      </c>
      <c r="E53" s="18">
        <f t="shared" si="2"/>
        <v>3506138</v>
      </c>
      <c r="F53" s="32">
        <f t="shared" si="2"/>
        <v>45523300</v>
      </c>
      <c r="G53" s="14">
        <f t="shared" si="2"/>
        <v>42823300</v>
      </c>
      <c r="H53" s="17">
        <f>SUM(H54:H56)</f>
        <v>42823300</v>
      </c>
      <c r="I53" s="33">
        <f t="shared" si="2"/>
        <v>34472061</v>
      </c>
      <c r="J53" s="16">
        <f t="shared" si="2"/>
        <v>13258000</v>
      </c>
      <c r="K53" s="14">
        <f t="shared" si="2"/>
        <v>8867868</v>
      </c>
      <c r="L53" s="18">
        <f t="shared" si="2"/>
        <v>14505267</v>
      </c>
    </row>
    <row r="54" spans="1:12" ht="13.5" x14ac:dyDescent="0.25">
      <c r="A54" s="3" t="s">
        <v>31</v>
      </c>
      <c r="B54" s="2" t="s">
        <v>20</v>
      </c>
      <c r="C54" s="20">
        <v>173500</v>
      </c>
      <c r="D54" s="20">
        <v>7391952</v>
      </c>
      <c r="E54" s="21">
        <v>3506138</v>
      </c>
      <c r="F54" s="22">
        <v>45523300</v>
      </c>
      <c r="G54" s="20">
        <v>42823300</v>
      </c>
      <c r="H54" s="23">
        <v>42823300</v>
      </c>
      <c r="I54" s="24">
        <v>34472061</v>
      </c>
      <c r="J54" s="25">
        <v>13258000</v>
      </c>
      <c r="K54" s="20">
        <v>8867868</v>
      </c>
      <c r="L54" s="21">
        <v>14505267</v>
      </c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383014409</v>
      </c>
      <c r="D57" s="14">
        <f t="shared" ref="D57:L57" si="3">SUM(D58:D61)</f>
        <v>595976204</v>
      </c>
      <c r="E57" s="18">
        <f t="shared" si="3"/>
        <v>492856196</v>
      </c>
      <c r="F57" s="32">
        <f t="shared" si="3"/>
        <v>615359850</v>
      </c>
      <c r="G57" s="14">
        <f t="shared" si="3"/>
        <v>482848684</v>
      </c>
      <c r="H57" s="17">
        <f>SUM(H58:H61)</f>
        <v>482848684</v>
      </c>
      <c r="I57" s="33">
        <f t="shared" si="3"/>
        <v>373850812</v>
      </c>
      <c r="J57" s="16">
        <f t="shared" si="3"/>
        <v>553672970</v>
      </c>
      <c r="K57" s="14">
        <f t="shared" si="3"/>
        <v>569892611</v>
      </c>
      <c r="L57" s="18">
        <f t="shared" si="3"/>
        <v>621586103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>
        <v>345146336</v>
      </c>
      <c r="D59" s="20">
        <v>573985748</v>
      </c>
      <c r="E59" s="21">
        <v>487654459</v>
      </c>
      <c r="F59" s="22">
        <v>610553799</v>
      </c>
      <c r="G59" s="20">
        <v>468042633</v>
      </c>
      <c r="H59" s="23">
        <v>468042633</v>
      </c>
      <c r="I59" s="24">
        <v>367403868</v>
      </c>
      <c r="J59" s="25">
        <v>518972970</v>
      </c>
      <c r="K59" s="20">
        <v>552797077</v>
      </c>
      <c r="L59" s="21">
        <v>603721271</v>
      </c>
    </row>
    <row r="60" spans="1:12" ht="13.5" x14ac:dyDescent="0.25">
      <c r="A60" s="3" t="s">
        <v>37</v>
      </c>
      <c r="B60" s="2" t="s">
        <v>20</v>
      </c>
      <c r="C60" s="26">
        <v>37868073</v>
      </c>
      <c r="D60" s="26">
        <v>21990456</v>
      </c>
      <c r="E60" s="27">
        <v>5201737</v>
      </c>
      <c r="F60" s="28">
        <v>4806051</v>
      </c>
      <c r="G60" s="26">
        <v>14806051</v>
      </c>
      <c r="H60" s="29">
        <v>14806051</v>
      </c>
      <c r="I60" s="30">
        <v>6446944</v>
      </c>
      <c r="J60" s="31">
        <v>34700000</v>
      </c>
      <c r="K60" s="26">
        <v>17095534</v>
      </c>
      <c r="L60" s="27">
        <v>17864832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396876609</v>
      </c>
      <c r="D63" s="66">
        <f t="shared" ref="D63:L63" si="4">+D43+D47+D53+D57+D62</f>
        <v>613686558</v>
      </c>
      <c r="E63" s="67">
        <f t="shared" si="4"/>
        <v>522769819</v>
      </c>
      <c r="F63" s="68">
        <f t="shared" si="4"/>
        <v>724649007</v>
      </c>
      <c r="G63" s="66">
        <f t="shared" si="4"/>
        <v>591114593</v>
      </c>
      <c r="H63" s="69">
        <f t="shared" si="4"/>
        <v>591114593</v>
      </c>
      <c r="I63" s="70">
        <f t="shared" si="4"/>
        <v>429920776</v>
      </c>
      <c r="J63" s="71">
        <f t="shared" si="4"/>
        <v>605920807</v>
      </c>
      <c r="K63" s="66">
        <f t="shared" si="4"/>
        <v>614543849</v>
      </c>
      <c r="L63" s="67">
        <f t="shared" si="4"/>
        <v>676750773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401225729</v>
      </c>
      <c r="D66" s="20">
        <v>606960337</v>
      </c>
      <c r="E66" s="34">
        <v>485693212</v>
      </c>
      <c r="F66" s="25">
        <v>603884850</v>
      </c>
      <c r="G66" s="20">
        <v>482812034</v>
      </c>
      <c r="H66" s="23">
        <v>482812034</v>
      </c>
      <c r="I66" s="21">
        <v>389731473</v>
      </c>
      <c r="J66" s="35">
        <v>499045919</v>
      </c>
      <c r="K66" s="20">
        <v>512752716</v>
      </c>
      <c r="L66" s="23">
        <v>561817249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401225729</v>
      </c>
      <c r="D70" s="36">
        <f t="shared" ref="D70:L70" si="5">SUM(D66:D69)</f>
        <v>606960337</v>
      </c>
      <c r="E70" s="37">
        <f t="shared" si="5"/>
        <v>485693212</v>
      </c>
      <c r="F70" s="38">
        <f t="shared" si="5"/>
        <v>603884850</v>
      </c>
      <c r="G70" s="36">
        <f t="shared" si="5"/>
        <v>482812034</v>
      </c>
      <c r="H70" s="39">
        <f t="shared" si="5"/>
        <v>482812034</v>
      </c>
      <c r="I70" s="40">
        <f t="shared" si="5"/>
        <v>389731473</v>
      </c>
      <c r="J70" s="41">
        <f t="shared" si="5"/>
        <v>499045919</v>
      </c>
      <c r="K70" s="36">
        <f t="shared" si="5"/>
        <v>512752716</v>
      </c>
      <c r="L70" s="37">
        <f t="shared" si="5"/>
        <v>561817249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-9738728</v>
      </c>
      <c r="D73" s="20">
        <v>6355982</v>
      </c>
      <c r="E73" s="21">
        <v>31420044</v>
      </c>
      <c r="F73" s="22">
        <v>120764157</v>
      </c>
      <c r="G73" s="20">
        <v>108302559</v>
      </c>
      <c r="H73" s="23">
        <v>108302559</v>
      </c>
      <c r="I73" s="24">
        <v>40189303</v>
      </c>
      <c r="J73" s="25">
        <v>106874888</v>
      </c>
      <c r="K73" s="20">
        <v>101791133</v>
      </c>
      <c r="L73" s="21">
        <v>114933524</v>
      </c>
    </row>
    <row r="74" spans="1:12" ht="13.5" x14ac:dyDescent="0.25">
      <c r="A74" s="4" t="s">
        <v>53</v>
      </c>
      <c r="B74" s="5" t="s">
        <v>54</v>
      </c>
      <c r="C74" s="66">
        <f>SUM(C70:C73)</f>
        <v>391487001</v>
      </c>
      <c r="D74" s="66">
        <f t="shared" ref="D74:L74" si="6">SUM(D70:D73)</f>
        <v>613316319</v>
      </c>
      <c r="E74" s="67">
        <f t="shared" si="6"/>
        <v>517113256</v>
      </c>
      <c r="F74" s="68">
        <f t="shared" si="6"/>
        <v>724649007</v>
      </c>
      <c r="G74" s="66">
        <f t="shared" si="6"/>
        <v>591114593</v>
      </c>
      <c r="H74" s="69">
        <f t="shared" si="6"/>
        <v>591114593</v>
      </c>
      <c r="I74" s="70">
        <f t="shared" si="6"/>
        <v>429920776</v>
      </c>
      <c r="J74" s="71">
        <f t="shared" si="6"/>
        <v>605920807</v>
      </c>
      <c r="K74" s="66">
        <f t="shared" si="6"/>
        <v>614543849</v>
      </c>
      <c r="L74" s="67">
        <f t="shared" si="6"/>
        <v>676750773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93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109670011</v>
      </c>
      <c r="D43" s="14">
        <f t="shared" ref="D43:L43" si="0">SUM(D44:D46)</f>
        <v>59866198</v>
      </c>
      <c r="E43" s="15">
        <f t="shared" si="0"/>
        <v>92948790</v>
      </c>
      <c r="F43" s="16">
        <f t="shared" si="0"/>
        <v>47022233</v>
      </c>
      <c r="G43" s="14">
        <f t="shared" si="0"/>
        <v>92693983</v>
      </c>
      <c r="H43" s="17">
        <f>SUM(H44:H46)</f>
        <v>92693983</v>
      </c>
      <c r="I43" s="18">
        <f t="shared" si="0"/>
        <v>58848553</v>
      </c>
      <c r="J43" s="19">
        <f t="shared" si="0"/>
        <v>54370703</v>
      </c>
      <c r="K43" s="14">
        <f t="shared" si="0"/>
        <v>38383540</v>
      </c>
      <c r="L43" s="17">
        <f t="shared" si="0"/>
        <v>43450856</v>
      </c>
    </row>
    <row r="44" spans="1:12" ht="13.5" x14ac:dyDescent="0.25">
      <c r="A44" s="3" t="s">
        <v>21</v>
      </c>
      <c r="B44" s="2" t="s">
        <v>20</v>
      </c>
      <c r="C44" s="20">
        <v>13224698</v>
      </c>
      <c r="D44" s="20">
        <v>10261771</v>
      </c>
      <c r="E44" s="21">
        <v>1227666</v>
      </c>
      <c r="F44" s="22">
        <v>7000000</v>
      </c>
      <c r="G44" s="20">
        <v>6900000</v>
      </c>
      <c r="H44" s="23">
        <v>6900000</v>
      </c>
      <c r="I44" s="24">
        <v>3057352</v>
      </c>
      <c r="J44" s="25">
        <v>4700000</v>
      </c>
      <c r="K44" s="20">
        <v>13467601</v>
      </c>
      <c r="L44" s="21">
        <v>17508331</v>
      </c>
    </row>
    <row r="45" spans="1:12" ht="13.5" x14ac:dyDescent="0.25">
      <c r="A45" s="3" t="s">
        <v>22</v>
      </c>
      <c r="B45" s="2" t="s">
        <v>20</v>
      </c>
      <c r="C45" s="26">
        <v>96445313</v>
      </c>
      <c r="D45" s="26">
        <v>49604427</v>
      </c>
      <c r="E45" s="27">
        <v>91721124</v>
      </c>
      <c r="F45" s="28">
        <v>40022233</v>
      </c>
      <c r="G45" s="26">
        <v>85793983</v>
      </c>
      <c r="H45" s="29">
        <v>85793983</v>
      </c>
      <c r="I45" s="30">
        <v>55791201</v>
      </c>
      <c r="J45" s="31">
        <v>49670703</v>
      </c>
      <c r="K45" s="26">
        <v>24915939</v>
      </c>
      <c r="L45" s="27">
        <v>25942525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107883701</v>
      </c>
      <c r="D47" s="14">
        <f t="shared" ref="D47:L47" si="1">SUM(D48:D52)</f>
        <v>167857894</v>
      </c>
      <c r="E47" s="18">
        <f t="shared" si="1"/>
        <v>120641705</v>
      </c>
      <c r="F47" s="32">
        <f t="shared" si="1"/>
        <v>355941686</v>
      </c>
      <c r="G47" s="14">
        <f t="shared" si="1"/>
        <v>279875706</v>
      </c>
      <c r="H47" s="17">
        <f>SUM(H48:H52)</f>
        <v>279875706</v>
      </c>
      <c r="I47" s="33">
        <f t="shared" si="1"/>
        <v>93010164</v>
      </c>
      <c r="J47" s="16">
        <f t="shared" si="1"/>
        <v>327049510</v>
      </c>
      <c r="K47" s="14">
        <f t="shared" si="1"/>
        <v>335732412</v>
      </c>
      <c r="L47" s="18">
        <f t="shared" si="1"/>
        <v>465561256</v>
      </c>
    </row>
    <row r="48" spans="1:12" ht="13.5" x14ac:dyDescent="0.25">
      <c r="A48" s="3" t="s">
        <v>25</v>
      </c>
      <c r="B48" s="2" t="s">
        <v>20</v>
      </c>
      <c r="C48" s="20">
        <v>2572034</v>
      </c>
      <c r="D48" s="20">
        <v>590401</v>
      </c>
      <c r="E48" s="21"/>
      <c r="F48" s="22">
        <v>2500000</v>
      </c>
      <c r="G48" s="20">
        <v>2500000</v>
      </c>
      <c r="H48" s="23">
        <v>2500000</v>
      </c>
      <c r="I48" s="24">
        <v>2172937</v>
      </c>
      <c r="J48" s="25">
        <v>7500000</v>
      </c>
      <c r="K48" s="20">
        <v>821082</v>
      </c>
      <c r="L48" s="21">
        <v>9070009</v>
      </c>
    </row>
    <row r="49" spans="1:12" ht="13.5" x14ac:dyDescent="0.25">
      <c r="A49" s="3" t="s">
        <v>26</v>
      </c>
      <c r="B49" s="2" t="s">
        <v>20</v>
      </c>
      <c r="C49" s="20">
        <v>3852290</v>
      </c>
      <c r="D49" s="20">
        <v>9404349</v>
      </c>
      <c r="E49" s="21">
        <v>4391735</v>
      </c>
      <c r="F49" s="22">
        <v>24733936</v>
      </c>
      <c r="G49" s="20">
        <v>16354036</v>
      </c>
      <c r="H49" s="23">
        <v>16354036</v>
      </c>
      <c r="I49" s="24">
        <v>6764929</v>
      </c>
      <c r="J49" s="25">
        <v>30952700</v>
      </c>
      <c r="K49" s="20">
        <v>40676163</v>
      </c>
      <c r="L49" s="21">
        <v>27809799</v>
      </c>
    </row>
    <row r="50" spans="1:12" ht="13.5" x14ac:dyDescent="0.25">
      <c r="A50" s="3" t="s">
        <v>27</v>
      </c>
      <c r="B50" s="2" t="s">
        <v>20</v>
      </c>
      <c r="C50" s="20">
        <v>3208135</v>
      </c>
      <c r="D50" s="20">
        <v>1409233</v>
      </c>
      <c r="E50" s="21">
        <v>323219</v>
      </c>
      <c r="F50" s="22">
        <v>3014155</v>
      </c>
      <c r="G50" s="20">
        <v>3014155</v>
      </c>
      <c r="H50" s="23">
        <v>3014155</v>
      </c>
      <c r="I50" s="24">
        <v>664726</v>
      </c>
      <c r="J50" s="25">
        <v>21130390</v>
      </c>
      <c r="K50" s="20">
        <v>21305572</v>
      </c>
      <c r="L50" s="21">
        <v>22055580</v>
      </c>
    </row>
    <row r="51" spans="1:12" ht="13.5" x14ac:dyDescent="0.25">
      <c r="A51" s="3" t="s">
        <v>28</v>
      </c>
      <c r="B51" s="2" t="s">
        <v>20</v>
      </c>
      <c r="C51" s="20">
        <v>98251242</v>
      </c>
      <c r="D51" s="20">
        <v>156453911</v>
      </c>
      <c r="E51" s="21">
        <v>115851096</v>
      </c>
      <c r="F51" s="22">
        <v>325693595</v>
      </c>
      <c r="G51" s="20">
        <v>258007515</v>
      </c>
      <c r="H51" s="23">
        <v>258007515</v>
      </c>
      <c r="I51" s="24">
        <v>83407572</v>
      </c>
      <c r="J51" s="25">
        <v>266966420</v>
      </c>
      <c r="K51" s="20">
        <v>272929595</v>
      </c>
      <c r="L51" s="21">
        <v>406625868</v>
      </c>
    </row>
    <row r="52" spans="1:12" ht="13.5" x14ac:dyDescent="0.25">
      <c r="A52" s="3" t="s">
        <v>29</v>
      </c>
      <c r="B52" s="2" t="s">
        <v>20</v>
      </c>
      <c r="C52" s="26"/>
      <c r="D52" s="26"/>
      <c r="E52" s="27">
        <v>75655</v>
      </c>
      <c r="F52" s="28"/>
      <c r="G52" s="26"/>
      <c r="H52" s="29"/>
      <c r="I52" s="30"/>
      <c r="J52" s="31">
        <v>500000</v>
      </c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352308463</v>
      </c>
      <c r="D53" s="14">
        <f t="shared" ref="D53:L53" si="2">SUM(D54:D56)</f>
        <v>310009099</v>
      </c>
      <c r="E53" s="18">
        <f t="shared" si="2"/>
        <v>229243230</v>
      </c>
      <c r="F53" s="32">
        <f t="shared" si="2"/>
        <v>292741020</v>
      </c>
      <c r="G53" s="14">
        <f t="shared" si="2"/>
        <v>229618434</v>
      </c>
      <c r="H53" s="17">
        <f>SUM(H54:H56)</f>
        <v>229618434</v>
      </c>
      <c r="I53" s="33">
        <f t="shared" si="2"/>
        <v>90116240</v>
      </c>
      <c r="J53" s="16">
        <f t="shared" si="2"/>
        <v>390743410</v>
      </c>
      <c r="K53" s="14">
        <f t="shared" si="2"/>
        <v>360214588</v>
      </c>
      <c r="L53" s="18">
        <f t="shared" si="2"/>
        <v>288746613</v>
      </c>
    </row>
    <row r="54" spans="1:12" ht="13.5" x14ac:dyDescent="0.25">
      <c r="A54" s="3" t="s">
        <v>31</v>
      </c>
      <c r="B54" s="2" t="s">
        <v>20</v>
      </c>
      <c r="C54" s="20">
        <v>21827392</v>
      </c>
      <c r="D54" s="20">
        <v>12861827</v>
      </c>
      <c r="E54" s="21">
        <v>34508411</v>
      </c>
      <c r="F54" s="22">
        <v>54550925</v>
      </c>
      <c r="G54" s="20">
        <v>48150925</v>
      </c>
      <c r="H54" s="23">
        <v>48150925</v>
      </c>
      <c r="I54" s="24">
        <v>20625424</v>
      </c>
      <c r="J54" s="25">
        <v>57003333</v>
      </c>
      <c r="K54" s="20">
        <v>27139750</v>
      </c>
      <c r="L54" s="21">
        <v>13333333</v>
      </c>
    </row>
    <row r="55" spans="1:12" ht="13.5" x14ac:dyDescent="0.25">
      <c r="A55" s="3" t="s">
        <v>32</v>
      </c>
      <c r="B55" s="2" t="s">
        <v>20</v>
      </c>
      <c r="C55" s="20">
        <v>330481071</v>
      </c>
      <c r="D55" s="20">
        <v>297147272</v>
      </c>
      <c r="E55" s="21">
        <v>194734819</v>
      </c>
      <c r="F55" s="22">
        <v>238190095</v>
      </c>
      <c r="G55" s="20">
        <v>181467509</v>
      </c>
      <c r="H55" s="23">
        <v>181467509</v>
      </c>
      <c r="I55" s="24">
        <v>69490816</v>
      </c>
      <c r="J55" s="25">
        <v>333740077</v>
      </c>
      <c r="K55" s="20">
        <v>333074838</v>
      </c>
      <c r="L55" s="21">
        <v>275413280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255153378</v>
      </c>
      <c r="D57" s="14">
        <f t="shared" ref="D57:L57" si="3">SUM(D58:D61)</f>
        <v>311350549</v>
      </c>
      <c r="E57" s="18">
        <f t="shared" si="3"/>
        <v>250134423</v>
      </c>
      <c r="F57" s="32">
        <f t="shared" si="3"/>
        <v>454781695</v>
      </c>
      <c r="G57" s="14">
        <f t="shared" si="3"/>
        <v>358563300</v>
      </c>
      <c r="H57" s="17">
        <f>SUM(H58:H61)</f>
        <v>358563300</v>
      </c>
      <c r="I57" s="33">
        <f t="shared" si="3"/>
        <v>309298393</v>
      </c>
      <c r="J57" s="16">
        <f t="shared" si="3"/>
        <v>564216854</v>
      </c>
      <c r="K57" s="14">
        <f t="shared" si="3"/>
        <v>612293980</v>
      </c>
      <c r="L57" s="18">
        <f t="shared" si="3"/>
        <v>585780779</v>
      </c>
    </row>
    <row r="58" spans="1:12" ht="13.5" x14ac:dyDescent="0.25">
      <c r="A58" s="3" t="s">
        <v>35</v>
      </c>
      <c r="B58" s="2" t="s">
        <v>20</v>
      </c>
      <c r="C58" s="20">
        <v>133806819</v>
      </c>
      <c r="D58" s="20">
        <v>158755789</v>
      </c>
      <c r="E58" s="21">
        <v>150585177</v>
      </c>
      <c r="F58" s="22">
        <v>207935546</v>
      </c>
      <c r="G58" s="20">
        <v>168351900</v>
      </c>
      <c r="H58" s="23">
        <v>168351900</v>
      </c>
      <c r="I58" s="24">
        <v>156670848</v>
      </c>
      <c r="J58" s="25">
        <v>278844800</v>
      </c>
      <c r="K58" s="20">
        <v>289435101</v>
      </c>
      <c r="L58" s="21">
        <v>302727681</v>
      </c>
    </row>
    <row r="59" spans="1:12" ht="13.5" x14ac:dyDescent="0.25">
      <c r="A59" s="3" t="s">
        <v>36</v>
      </c>
      <c r="B59" s="2" t="s">
        <v>20</v>
      </c>
      <c r="C59" s="20">
        <v>50926301</v>
      </c>
      <c r="D59" s="20">
        <v>79472349</v>
      </c>
      <c r="E59" s="21">
        <v>38927244</v>
      </c>
      <c r="F59" s="22">
        <v>162296546</v>
      </c>
      <c r="G59" s="20">
        <v>102457207</v>
      </c>
      <c r="H59" s="23">
        <v>102457207</v>
      </c>
      <c r="I59" s="24">
        <v>57166079</v>
      </c>
      <c r="J59" s="25">
        <v>138714796</v>
      </c>
      <c r="K59" s="20">
        <v>138309232</v>
      </c>
      <c r="L59" s="21">
        <v>84776031</v>
      </c>
    </row>
    <row r="60" spans="1:12" ht="13.5" x14ac:dyDescent="0.25">
      <c r="A60" s="3" t="s">
        <v>37</v>
      </c>
      <c r="B60" s="2" t="s">
        <v>20</v>
      </c>
      <c r="C60" s="26">
        <v>68772227</v>
      </c>
      <c r="D60" s="26">
        <v>73122411</v>
      </c>
      <c r="E60" s="27">
        <v>60622002</v>
      </c>
      <c r="F60" s="28">
        <v>68799603</v>
      </c>
      <c r="G60" s="26">
        <v>77771166</v>
      </c>
      <c r="H60" s="29">
        <v>77771166</v>
      </c>
      <c r="I60" s="30">
        <v>89915546</v>
      </c>
      <c r="J60" s="31">
        <v>97984907</v>
      </c>
      <c r="K60" s="26">
        <v>123047836</v>
      </c>
      <c r="L60" s="27">
        <v>123307480</v>
      </c>
    </row>
    <row r="61" spans="1:12" ht="13.5" x14ac:dyDescent="0.25">
      <c r="A61" s="3" t="s">
        <v>38</v>
      </c>
      <c r="B61" s="2" t="s">
        <v>20</v>
      </c>
      <c r="C61" s="20">
        <v>1648031</v>
      </c>
      <c r="D61" s="20"/>
      <c r="E61" s="21"/>
      <c r="F61" s="22">
        <v>15750000</v>
      </c>
      <c r="G61" s="20">
        <v>9983027</v>
      </c>
      <c r="H61" s="23">
        <v>9983027</v>
      </c>
      <c r="I61" s="24">
        <v>5545920</v>
      </c>
      <c r="J61" s="25">
        <v>48672351</v>
      </c>
      <c r="K61" s="20">
        <v>61501811</v>
      </c>
      <c r="L61" s="21">
        <v>74969587</v>
      </c>
    </row>
    <row r="62" spans="1:12" ht="13.5" x14ac:dyDescent="0.25">
      <c r="A62" s="1" t="s">
        <v>39</v>
      </c>
      <c r="B62" s="2" t="s">
        <v>20</v>
      </c>
      <c r="C62" s="14">
        <v>1798068</v>
      </c>
      <c r="D62" s="14">
        <v>4523751</v>
      </c>
      <c r="E62" s="18">
        <v>2241384</v>
      </c>
      <c r="F62" s="32">
        <v>4000000</v>
      </c>
      <c r="G62" s="14"/>
      <c r="H62" s="17"/>
      <c r="I62" s="33"/>
      <c r="J62" s="16">
        <v>3500000</v>
      </c>
      <c r="K62" s="14">
        <v>3368054</v>
      </c>
      <c r="L62" s="18">
        <v>5056530</v>
      </c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826813621</v>
      </c>
      <c r="D63" s="66">
        <f t="shared" ref="D63:L63" si="4">+D43+D47+D53+D57+D62</f>
        <v>853607491</v>
      </c>
      <c r="E63" s="67">
        <f t="shared" si="4"/>
        <v>695209532</v>
      </c>
      <c r="F63" s="68">
        <f t="shared" si="4"/>
        <v>1154486634</v>
      </c>
      <c r="G63" s="66">
        <f t="shared" si="4"/>
        <v>960751423</v>
      </c>
      <c r="H63" s="69">
        <f t="shared" si="4"/>
        <v>960751423</v>
      </c>
      <c r="I63" s="70">
        <f t="shared" si="4"/>
        <v>551273350</v>
      </c>
      <c r="J63" s="71">
        <f t="shared" si="4"/>
        <v>1339880477</v>
      </c>
      <c r="K63" s="66">
        <f t="shared" si="4"/>
        <v>1349992574</v>
      </c>
      <c r="L63" s="67">
        <f t="shared" si="4"/>
        <v>1388596034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597053395</v>
      </c>
      <c r="D66" s="20">
        <v>522999379</v>
      </c>
      <c r="E66" s="34">
        <v>562986857</v>
      </c>
      <c r="F66" s="25">
        <v>937064700</v>
      </c>
      <c r="G66" s="20">
        <v>745875225</v>
      </c>
      <c r="H66" s="23">
        <v>745875225</v>
      </c>
      <c r="I66" s="21">
        <v>446082799</v>
      </c>
      <c r="J66" s="35">
        <v>1019283884</v>
      </c>
      <c r="K66" s="20">
        <v>1017683493</v>
      </c>
      <c r="L66" s="23">
        <v>1066326812</v>
      </c>
    </row>
    <row r="67" spans="1:12" ht="13.5" x14ac:dyDescent="0.25">
      <c r="A67" s="3" t="s">
        <v>45</v>
      </c>
      <c r="B67" s="2" t="s">
        <v>20</v>
      </c>
      <c r="C67" s="20"/>
      <c r="D67" s="20">
        <v>133637874</v>
      </c>
      <c r="E67" s="21"/>
      <c r="F67" s="22"/>
      <c r="G67" s="20">
        <v>56746060</v>
      </c>
      <c r="H67" s="23">
        <v>56746060</v>
      </c>
      <c r="I67" s="24">
        <v>815322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>
        <v>13934314</v>
      </c>
      <c r="D69" s="20">
        <v>10833796</v>
      </c>
      <c r="E69" s="21">
        <v>9833422</v>
      </c>
      <c r="F69" s="22">
        <v>14300000</v>
      </c>
      <c r="G69" s="20">
        <v>14300000</v>
      </c>
      <c r="H69" s="23">
        <v>14300000</v>
      </c>
      <c r="I69" s="24">
        <v>11685158</v>
      </c>
      <c r="J69" s="25">
        <v>14000000</v>
      </c>
      <c r="K69" s="20">
        <v>14644000</v>
      </c>
      <c r="L69" s="21">
        <v>15302980</v>
      </c>
    </row>
    <row r="70" spans="1:12" ht="13.5" x14ac:dyDescent="0.25">
      <c r="A70" s="72" t="s">
        <v>48</v>
      </c>
      <c r="B70" s="2" t="s">
        <v>49</v>
      </c>
      <c r="C70" s="36">
        <f>SUM(C66:C69)</f>
        <v>610987709</v>
      </c>
      <c r="D70" s="36">
        <f t="shared" ref="D70:L70" si="5">SUM(D66:D69)</f>
        <v>667471049</v>
      </c>
      <c r="E70" s="37">
        <f t="shared" si="5"/>
        <v>572820279</v>
      </c>
      <c r="F70" s="38">
        <f t="shared" si="5"/>
        <v>951364700</v>
      </c>
      <c r="G70" s="36">
        <f t="shared" si="5"/>
        <v>816921285</v>
      </c>
      <c r="H70" s="39">
        <f t="shared" si="5"/>
        <v>816921285</v>
      </c>
      <c r="I70" s="40">
        <f t="shared" si="5"/>
        <v>458583279</v>
      </c>
      <c r="J70" s="41">
        <f t="shared" si="5"/>
        <v>1033283884</v>
      </c>
      <c r="K70" s="36">
        <f t="shared" si="5"/>
        <v>1032327493</v>
      </c>
      <c r="L70" s="37">
        <f t="shared" si="5"/>
        <v>1081629792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74963723</v>
      </c>
      <c r="D72" s="20">
        <v>37225110</v>
      </c>
      <c r="E72" s="21">
        <v>12219651</v>
      </c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140862189</v>
      </c>
      <c r="D73" s="20">
        <v>148911332</v>
      </c>
      <c r="E73" s="21">
        <v>110169602</v>
      </c>
      <c r="F73" s="22">
        <v>203121934</v>
      </c>
      <c r="G73" s="20">
        <v>143830138</v>
      </c>
      <c r="H73" s="23">
        <v>143830138</v>
      </c>
      <c r="I73" s="24">
        <v>92690071</v>
      </c>
      <c r="J73" s="25">
        <v>306596593</v>
      </c>
      <c r="K73" s="20">
        <v>317665081</v>
      </c>
      <c r="L73" s="21">
        <v>306966242</v>
      </c>
    </row>
    <row r="74" spans="1:12" ht="13.5" x14ac:dyDescent="0.25">
      <c r="A74" s="4" t="s">
        <v>53</v>
      </c>
      <c r="B74" s="5" t="s">
        <v>54</v>
      </c>
      <c r="C74" s="66">
        <f>SUM(C70:C73)</f>
        <v>826813621</v>
      </c>
      <c r="D74" s="66">
        <f t="shared" ref="D74:L74" si="6">SUM(D70:D73)</f>
        <v>853607491</v>
      </c>
      <c r="E74" s="67">
        <f t="shared" si="6"/>
        <v>695209532</v>
      </c>
      <c r="F74" s="68">
        <f t="shared" si="6"/>
        <v>1154486634</v>
      </c>
      <c r="G74" s="66">
        <f t="shared" si="6"/>
        <v>960751423</v>
      </c>
      <c r="H74" s="69">
        <f t="shared" si="6"/>
        <v>960751423</v>
      </c>
      <c r="I74" s="70">
        <f t="shared" si="6"/>
        <v>551273350</v>
      </c>
      <c r="J74" s="71">
        <f t="shared" si="6"/>
        <v>1339880477</v>
      </c>
      <c r="K74" s="66">
        <f t="shared" si="6"/>
        <v>1349992574</v>
      </c>
      <c r="L74" s="67">
        <f t="shared" si="6"/>
        <v>1388596034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94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1375554377</v>
      </c>
      <c r="D43" s="14">
        <f t="shared" ref="D43:L43" si="0">SUM(D44:D46)</f>
        <v>1305476851</v>
      </c>
      <c r="E43" s="15">
        <f t="shared" si="0"/>
        <v>1318177508</v>
      </c>
      <c r="F43" s="16">
        <f t="shared" si="0"/>
        <v>900000</v>
      </c>
      <c r="G43" s="14">
        <f t="shared" si="0"/>
        <v>360000</v>
      </c>
      <c r="H43" s="17">
        <f>SUM(H44:H46)</f>
        <v>360000</v>
      </c>
      <c r="I43" s="18">
        <f t="shared" si="0"/>
        <v>44760</v>
      </c>
      <c r="J43" s="19">
        <f t="shared" si="0"/>
        <v>1024000</v>
      </c>
      <c r="K43" s="14">
        <f t="shared" si="0"/>
        <v>1071104</v>
      </c>
      <c r="L43" s="17">
        <f t="shared" si="0"/>
        <v>1119304</v>
      </c>
    </row>
    <row r="44" spans="1:12" ht="13.5" x14ac:dyDescent="0.25">
      <c r="A44" s="3" t="s">
        <v>21</v>
      </c>
      <c r="B44" s="2" t="s">
        <v>20</v>
      </c>
      <c r="C44" s="20">
        <v>-6299939</v>
      </c>
      <c r="D44" s="20">
        <v>-5552147</v>
      </c>
      <c r="E44" s="21">
        <v>9170651</v>
      </c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1381846983</v>
      </c>
      <c r="D45" s="26">
        <v>1311633066</v>
      </c>
      <c r="E45" s="27">
        <v>1309610925</v>
      </c>
      <c r="F45" s="28">
        <v>900000</v>
      </c>
      <c r="G45" s="26">
        <v>360000</v>
      </c>
      <c r="H45" s="29">
        <v>360000</v>
      </c>
      <c r="I45" s="30">
        <v>44760</v>
      </c>
      <c r="J45" s="31">
        <v>1024000</v>
      </c>
      <c r="K45" s="26">
        <v>1071104</v>
      </c>
      <c r="L45" s="27">
        <v>1119304</v>
      </c>
    </row>
    <row r="46" spans="1:12" ht="13.5" x14ac:dyDescent="0.25">
      <c r="A46" s="3" t="s">
        <v>23</v>
      </c>
      <c r="B46" s="2" t="s">
        <v>20</v>
      </c>
      <c r="C46" s="20">
        <v>7333</v>
      </c>
      <c r="D46" s="20">
        <v>-604068</v>
      </c>
      <c r="E46" s="21">
        <v>-604068</v>
      </c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13506146</v>
      </c>
      <c r="D47" s="14">
        <f t="shared" ref="D47:L47" si="1">SUM(D48:D52)</f>
        <v>11234873</v>
      </c>
      <c r="E47" s="18">
        <f t="shared" si="1"/>
        <v>11684873</v>
      </c>
      <c r="F47" s="32">
        <f t="shared" si="1"/>
        <v>880000</v>
      </c>
      <c r="G47" s="14">
        <f t="shared" si="1"/>
        <v>880000</v>
      </c>
      <c r="H47" s="17">
        <f>SUM(H48:H52)</f>
        <v>880000</v>
      </c>
      <c r="I47" s="33">
        <f t="shared" si="1"/>
        <v>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13506146</v>
      </c>
      <c r="D48" s="20">
        <v>13506146</v>
      </c>
      <c r="E48" s="21">
        <v>13956146</v>
      </c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>
        <v>-2271273</v>
      </c>
      <c r="E49" s="21">
        <v>-2271273</v>
      </c>
      <c r="F49" s="22">
        <v>880000</v>
      </c>
      <c r="G49" s="20">
        <v>880000</v>
      </c>
      <c r="H49" s="23">
        <v>880000</v>
      </c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3603766</v>
      </c>
      <c r="D53" s="14">
        <f t="shared" ref="D53:L53" si="2">SUM(D54:D56)</f>
        <v>9595145</v>
      </c>
      <c r="E53" s="18">
        <f t="shared" si="2"/>
        <v>20801869</v>
      </c>
      <c r="F53" s="32">
        <f t="shared" si="2"/>
        <v>2208971</v>
      </c>
      <c r="G53" s="14">
        <f t="shared" si="2"/>
        <v>2208971</v>
      </c>
      <c r="H53" s="17">
        <f>SUM(H54:H56)</f>
        <v>2208971</v>
      </c>
      <c r="I53" s="33">
        <f t="shared" si="2"/>
        <v>1980754</v>
      </c>
      <c r="J53" s="16">
        <f t="shared" si="2"/>
        <v>400000</v>
      </c>
      <c r="K53" s="14">
        <f t="shared" si="2"/>
        <v>418400</v>
      </c>
      <c r="L53" s="18">
        <f t="shared" si="2"/>
        <v>437228</v>
      </c>
    </row>
    <row r="54" spans="1:12" ht="13.5" x14ac:dyDescent="0.25">
      <c r="A54" s="3" t="s">
        <v>31</v>
      </c>
      <c r="B54" s="2" t="s">
        <v>20</v>
      </c>
      <c r="C54" s="20">
        <v>3496806</v>
      </c>
      <c r="D54" s="20">
        <v>3496806</v>
      </c>
      <c r="E54" s="21">
        <v>8203044</v>
      </c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106960</v>
      </c>
      <c r="D55" s="20">
        <v>6098339</v>
      </c>
      <c r="E55" s="21">
        <v>12598825</v>
      </c>
      <c r="F55" s="22">
        <v>2208971</v>
      </c>
      <c r="G55" s="20">
        <v>2208971</v>
      </c>
      <c r="H55" s="23">
        <v>2208971</v>
      </c>
      <c r="I55" s="24">
        <v>1980754</v>
      </c>
      <c r="J55" s="25">
        <v>400000</v>
      </c>
      <c r="K55" s="20">
        <v>418400</v>
      </c>
      <c r="L55" s="21">
        <v>437228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110171353</v>
      </c>
      <c r="D57" s="14">
        <f t="shared" ref="D57:L57" si="3">SUM(D58:D61)</f>
        <v>125998980</v>
      </c>
      <c r="E57" s="18">
        <f t="shared" si="3"/>
        <v>154426731</v>
      </c>
      <c r="F57" s="32">
        <f t="shared" si="3"/>
        <v>48219630</v>
      </c>
      <c r="G57" s="14">
        <f t="shared" si="3"/>
        <v>43219630</v>
      </c>
      <c r="H57" s="17">
        <f>SUM(H58:H61)</f>
        <v>43219630</v>
      </c>
      <c r="I57" s="33">
        <f t="shared" si="3"/>
        <v>7092714</v>
      </c>
      <c r="J57" s="16">
        <f t="shared" si="3"/>
        <v>41623300</v>
      </c>
      <c r="K57" s="14">
        <f t="shared" si="3"/>
        <v>43537972</v>
      </c>
      <c r="L57" s="18">
        <f t="shared" si="3"/>
        <v>45497181</v>
      </c>
    </row>
    <row r="58" spans="1:12" ht="13.5" x14ac:dyDescent="0.25">
      <c r="A58" s="3" t="s">
        <v>35</v>
      </c>
      <c r="B58" s="2" t="s">
        <v>20</v>
      </c>
      <c r="C58" s="20">
        <v>14328564</v>
      </c>
      <c r="D58" s="20">
        <v>18116065</v>
      </c>
      <c r="E58" s="21">
        <v>25823632</v>
      </c>
      <c r="F58" s="22">
        <v>8843557</v>
      </c>
      <c r="G58" s="20">
        <v>8843557</v>
      </c>
      <c r="H58" s="23">
        <v>8843557</v>
      </c>
      <c r="I58" s="24">
        <v>1901329</v>
      </c>
      <c r="J58" s="25">
        <v>41473300</v>
      </c>
      <c r="K58" s="20">
        <v>43381072</v>
      </c>
      <c r="L58" s="21">
        <v>45333220</v>
      </c>
    </row>
    <row r="59" spans="1:12" ht="13.5" x14ac:dyDescent="0.25">
      <c r="A59" s="3" t="s">
        <v>36</v>
      </c>
      <c r="B59" s="2" t="s">
        <v>20</v>
      </c>
      <c r="C59" s="20">
        <v>75193688</v>
      </c>
      <c r="D59" s="20">
        <v>78721697</v>
      </c>
      <c r="E59" s="21">
        <v>97367586</v>
      </c>
      <c r="F59" s="22">
        <v>31477000</v>
      </c>
      <c r="G59" s="20">
        <v>26477000</v>
      </c>
      <c r="H59" s="23">
        <v>26477000</v>
      </c>
      <c r="I59" s="24">
        <v>4810633</v>
      </c>
      <c r="J59" s="25">
        <v>150000</v>
      </c>
      <c r="K59" s="20">
        <v>156900</v>
      </c>
      <c r="L59" s="21">
        <v>163961</v>
      </c>
    </row>
    <row r="60" spans="1:12" ht="13.5" x14ac:dyDescent="0.25">
      <c r="A60" s="3" t="s">
        <v>37</v>
      </c>
      <c r="B60" s="2" t="s">
        <v>20</v>
      </c>
      <c r="C60" s="26">
        <v>19138015</v>
      </c>
      <c r="D60" s="26">
        <v>27110225</v>
      </c>
      <c r="E60" s="27">
        <v>29184520</v>
      </c>
      <c r="F60" s="28"/>
      <c r="G60" s="26"/>
      <c r="H60" s="29"/>
      <c r="I60" s="30">
        <v>380752</v>
      </c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1511086</v>
      </c>
      <c r="D61" s="20">
        <v>2050993</v>
      </c>
      <c r="E61" s="21">
        <v>2050993</v>
      </c>
      <c r="F61" s="22">
        <v>7899073</v>
      </c>
      <c r="G61" s="20">
        <v>7899073</v>
      </c>
      <c r="H61" s="23">
        <v>7899073</v>
      </c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1502835642</v>
      </c>
      <c r="D63" s="66">
        <f t="shared" ref="D63:L63" si="4">+D43+D47+D53+D57+D62</f>
        <v>1452305849</v>
      </c>
      <c r="E63" s="67">
        <f t="shared" si="4"/>
        <v>1505090981</v>
      </c>
      <c r="F63" s="68">
        <f t="shared" si="4"/>
        <v>52208601</v>
      </c>
      <c r="G63" s="66">
        <f t="shared" si="4"/>
        <v>46668601</v>
      </c>
      <c r="H63" s="69">
        <f t="shared" si="4"/>
        <v>46668601</v>
      </c>
      <c r="I63" s="70">
        <f t="shared" si="4"/>
        <v>9118228</v>
      </c>
      <c r="J63" s="71">
        <f t="shared" si="4"/>
        <v>43047300</v>
      </c>
      <c r="K63" s="66">
        <f t="shared" si="4"/>
        <v>45027476</v>
      </c>
      <c r="L63" s="67">
        <f t="shared" si="4"/>
        <v>47053713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129792858</v>
      </c>
      <c r="D66" s="20">
        <v>149006565</v>
      </c>
      <c r="E66" s="34">
        <v>184353830</v>
      </c>
      <c r="F66" s="25">
        <v>50558601</v>
      </c>
      <c r="G66" s="20">
        <v>45558601</v>
      </c>
      <c r="H66" s="23">
        <v>45558601</v>
      </c>
      <c r="I66" s="21">
        <v>9073468</v>
      </c>
      <c r="J66" s="35">
        <v>41273300</v>
      </c>
      <c r="K66" s="20">
        <v>43171872</v>
      </c>
      <c r="L66" s="23">
        <v>45114606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129792858</v>
      </c>
      <c r="D70" s="36">
        <f t="shared" ref="D70:L70" si="5">SUM(D66:D69)</f>
        <v>149006565</v>
      </c>
      <c r="E70" s="37">
        <f t="shared" si="5"/>
        <v>184353830</v>
      </c>
      <c r="F70" s="38">
        <f t="shared" si="5"/>
        <v>50558601</v>
      </c>
      <c r="G70" s="36">
        <f t="shared" si="5"/>
        <v>45558601</v>
      </c>
      <c r="H70" s="39">
        <f t="shared" si="5"/>
        <v>45558601</v>
      </c>
      <c r="I70" s="40">
        <f t="shared" si="5"/>
        <v>9073468</v>
      </c>
      <c r="J70" s="41">
        <f t="shared" si="5"/>
        <v>41273300</v>
      </c>
      <c r="K70" s="36">
        <f t="shared" si="5"/>
        <v>43171872</v>
      </c>
      <c r="L70" s="37">
        <f t="shared" si="5"/>
        <v>45114606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1373042784</v>
      </c>
      <c r="D73" s="20">
        <v>1303299284</v>
      </c>
      <c r="E73" s="21">
        <v>1297561662</v>
      </c>
      <c r="F73" s="22">
        <v>1650000</v>
      </c>
      <c r="G73" s="20">
        <v>1110000</v>
      </c>
      <c r="H73" s="23">
        <v>1110000</v>
      </c>
      <c r="I73" s="24">
        <v>44760</v>
      </c>
      <c r="J73" s="25">
        <v>1774000</v>
      </c>
      <c r="K73" s="20">
        <v>1855604</v>
      </c>
      <c r="L73" s="21">
        <v>1939107</v>
      </c>
    </row>
    <row r="74" spans="1:12" ht="13.5" x14ac:dyDescent="0.25">
      <c r="A74" s="4" t="s">
        <v>53</v>
      </c>
      <c r="B74" s="5" t="s">
        <v>54</v>
      </c>
      <c r="C74" s="66">
        <f>SUM(C70:C73)</f>
        <v>1502835642</v>
      </c>
      <c r="D74" s="66">
        <f t="shared" ref="D74:L74" si="6">SUM(D70:D73)</f>
        <v>1452305849</v>
      </c>
      <c r="E74" s="67">
        <f t="shared" si="6"/>
        <v>1481915492</v>
      </c>
      <c r="F74" s="68">
        <f t="shared" si="6"/>
        <v>52208601</v>
      </c>
      <c r="G74" s="66">
        <f t="shared" si="6"/>
        <v>46668601</v>
      </c>
      <c r="H74" s="69">
        <f t="shared" si="6"/>
        <v>46668601</v>
      </c>
      <c r="I74" s="70">
        <f t="shared" si="6"/>
        <v>9118228</v>
      </c>
      <c r="J74" s="71">
        <f t="shared" si="6"/>
        <v>43047300</v>
      </c>
      <c r="K74" s="66">
        <f t="shared" si="6"/>
        <v>45027476</v>
      </c>
      <c r="L74" s="67">
        <f t="shared" si="6"/>
        <v>47053713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95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129.6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129.6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129.6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129.6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129.6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129.6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129.6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129.6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129.6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129.6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129.6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129.6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129.6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129.6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129.6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129.6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129.6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129.6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129.6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129.6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129.6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129.6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129.6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129.6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129.6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129.6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129.6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129.6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129.6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129.6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129.6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129.6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129.6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129.6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129.6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129.6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129.6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0</v>
      </c>
      <c r="D43" s="14">
        <f t="shared" ref="D43:L43" si="0">SUM(D44:D46)</f>
        <v>0</v>
      </c>
      <c r="E43" s="15">
        <f t="shared" si="0"/>
        <v>0</v>
      </c>
      <c r="F43" s="16">
        <f t="shared" si="0"/>
        <v>0</v>
      </c>
      <c r="G43" s="14">
        <f t="shared" si="0"/>
        <v>0</v>
      </c>
      <c r="H43" s="17">
        <f>SUM(H44:H46)</f>
        <v>0</v>
      </c>
      <c r="I43" s="18">
        <f t="shared" si="0"/>
        <v>0</v>
      </c>
      <c r="J43" s="19">
        <f t="shared" si="0"/>
        <v>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/>
      <c r="D45" s="26"/>
      <c r="E45" s="27"/>
      <c r="F45" s="28"/>
      <c r="G45" s="26"/>
      <c r="H45" s="29"/>
      <c r="I45" s="30"/>
      <c r="J45" s="31"/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19199859</v>
      </c>
      <c r="G47" s="14">
        <f t="shared" si="1"/>
        <v>3788859</v>
      </c>
      <c r="H47" s="17">
        <f>SUM(H48:H52)</f>
        <v>3788859</v>
      </c>
      <c r="I47" s="33">
        <f t="shared" si="1"/>
        <v>0</v>
      </c>
      <c r="J47" s="16">
        <f t="shared" si="1"/>
        <v>11100000</v>
      </c>
      <c r="K47" s="14">
        <f t="shared" si="1"/>
        <v>11766000</v>
      </c>
      <c r="L47" s="18">
        <f t="shared" si="1"/>
        <v>12471960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>
        <v>19199859</v>
      </c>
      <c r="G48" s="20">
        <v>3788859</v>
      </c>
      <c r="H48" s="23">
        <v>3788859</v>
      </c>
      <c r="I48" s="24"/>
      <c r="J48" s="25">
        <v>10000000</v>
      </c>
      <c r="K48" s="20">
        <v>10600000</v>
      </c>
      <c r="L48" s="21">
        <v>11236000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>
        <v>1100000</v>
      </c>
      <c r="K49" s="20">
        <v>1166000</v>
      </c>
      <c r="L49" s="21">
        <v>1235960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0</v>
      </c>
      <c r="E53" s="18">
        <f t="shared" si="2"/>
        <v>0</v>
      </c>
      <c r="F53" s="32">
        <f t="shared" si="2"/>
        <v>0</v>
      </c>
      <c r="G53" s="14">
        <f t="shared" si="2"/>
        <v>0</v>
      </c>
      <c r="H53" s="17">
        <f>SUM(H54:H56)</f>
        <v>0</v>
      </c>
      <c r="I53" s="33">
        <f t="shared" si="2"/>
        <v>0</v>
      </c>
      <c r="J53" s="16">
        <f t="shared" si="2"/>
        <v>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50066691</v>
      </c>
      <c r="G57" s="14">
        <f t="shared" si="3"/>
        <v>48555241</v>
      </c>
      <c r="H57" s="17">
        <f>SUM(H58:H61)</f>
        <v>48555241</v>
      </c>
      <c r="I57" s="33">
        <f t="shared" si="3"/>
        <v>0</v>
      </c>
      <c r="J57" s="16">
        <f t="shared" si="3"/>
        <v>26159450</v>
      </c>
      <c r="K57" s="14">
        <f t="shared" si="3"/>
        <v>27729017</v>
      </c>
      <c r="L57" s="18">
        <f t="shared" si="3"/>
        <v>29392760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>
        <v>14436000</v>
      </c>
      <c r="G58" s="20">
        <v>14436000</v>
      </c>
      <c r="H58" s="23">
        <v>14436000</v>
      </c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>
        <v>7820000</v>
      </c>
      <c r="G59" s="20">
        <v>7820000</v>
      </c>
      <c r="H59" s="23">
        <v>7820000</v>
      </c>
      <c r="I59" s="24"/>
      <c r="J59" s="25">
        <v>6786690</v>
      </c>
      <c r="K59" s="20">
        <v>7193891</v>
      </c>
      <c r="L59" s="21">
        <v>7625525</v>
      </c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>
        <v>19152620</v>
      </c>
      <c r="G60" s="26">
        <v>17641170</v>
      </c>
      <c r="H60" s="29">
        <v>17641170</v>
      </c>
      <c r="I60" s="30"/>
      <c r="J60" s="31">
        <v>16285771</v>
      </c>
      <c r="K60" s="26">
        <v>17262918</v>
      </c>
      <c r="L60" s="27">
        <v>18298694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>
        <v>8658071</v>
      </c>
      <c r="G61" s="20">
        <v>8658071</v>
      </c>
      <c r="H61" s="23">
        <v>8658071</v>
      </c>
      <c r="I61" s="24"/>
      <c r="J61" s="25">
        <v>3086989</v>
      </c>
      <c r="K61" s="20">
        <v>3272208</v>
      </c>
      <c r="L61" s="21">
        <v>3468541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0</v>
      </c>
      <c r="D63" s="66">
        <f t="shared" ref="D63:L63" si="4">+D43+D47+D53+D57+D62</f>
        <v>0</v>
      </c>
      <c r="E63" s="67">
        <f t="shared" si="4"/>
        <v>0</v>
      </c>
      <c r="F63" s="68">
        <f t="shared" si="4"/>
        <v>69266550</v>
      </c>
      <c r="G63" s="66">
        <f t="shared" si="4"/>
        <v>52344100</v>
      </c>
      <c r="H63" s="69">
        <f t="shared" si="4"/>
        <v>52344100</v>
      </c>
      <c r="I63" s="70">
        <f t="shared" si="4"/>
        <v>0</v>
      </c>
      <c r="J63" s="71">
        <f t="shared" si="4"/>
        <v>37259450</v>
      </c>
      <c r="K63" s="66">
        <f t="shared" si="4"/>
        <v>39495017</v>
      </c>
      <c r="L63" s="67">
        <f t="shared" si="4"/>
        <v>41864720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/>
      <c r="E66" s="34"/>
      <c r="F66" s="25">
        <v>53855550</v>
      </c>
      <c r="G66" s="20">
        <v>52344100</v>
      </c>
      <c r="H66" s="23">
        <v>52344100</v>
      </c>
      <c r="I66" s="21"/>
      <c r="J66" s="35">
        <v>37259450</v>
      </c>
      <c r="K66" s="20">
        <v>39495017</v>
      </c>
      <c r="L66" s="23">
        <v>41864720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0</v>
      </c>
      <c r="E70" s="37">
        <f t="shared" si="5"/>
        <v>0</v>
      </c>
      <c r="F70" s="38">
        <f t="shared" si="5"/>
        <v>53855550</v>
      </c>
      <c r="G70" s="36">
        <f t="shared" si="5"/>
        <v>52344100</v>
      </c>
      <c r="H70" s="39">
        <f t="shared" si="5"/>
        <v>52344100</v>
      </c>
      <c r="I70" s="40">
        <f t="shared" si="5"/>
        <v>0</v>
      </c>
      <c r="J70" s="41">
        <f t="shared" si="5"/>
        <v>37259450</v>
      </c>
      <c r="K70" s="36">
        <f t="shared" si="5"/>
        <v>39495017</v>
      </c>
      <c r="L70" s="37">
        <f t="shared" si="5"/>
        <v>41864720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/>
      <c r="E73" s="21"/>
      <c r="F73" s="22"/>
      <c r="G73" s="20"/>
      <c r="H73" s="23"/>
      <c r="I73" s="24"/>
      <c r="J73" s="25"/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0</v>
      </c>
      <c r="D74" s="66">
        <f t="shared" ref="D74:L74" si="6">SUM(D70:D73)</f>
        <v>0</v>
      </c>
      <c r="E74" s="67">
        <f t="shared" si="6"/>
        <v>0</v>
      </c>
      <c r="F74" s="68">
        <f t="shared" si="6"/>
        <v>53855550</v>
      </c>
      <c r="G74" s="66">
        <f t="shared" si="6"/>
        <v>52344100</v>
      </c>
      <c r="H74" s="69">
        <f t="shared" si="6"/>
        <v>52344100</v>
      </c>
      <c r="I74" s="70">
        <f t="shared" si="6"/>
        <v>0</v>
      </c>
      <c r="J74" s="71">
        <f t="shared" si="6"/>
        <v>37259450</v>
      </c>
      <c r="K74" s="66">
        <f t="shared" si="6"/>
        <v>39495017</v>
      </c>
      <c r="L74" s="67">
        <f t="shared" si="6"/>
        <v>41864720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96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3298696</v>
      </c>
      <c r="D43" s="14">
        <f t="shared" ref="D43:L43" si="0">SUM(D44:D46)</f>
        <v>4289316</v>
      </c>
      <c r="E43" s="15">
        <f t="shared" si="0"/>
        <v>208999</v>
      </c>
      <c r="F43" s="16">
        <f t="shared" si="0"/>
        <v>820000</v>
      </c>
      <c r="G43" s="14">
        <f t="shared" si="0"/>
        <v>2350000</v>
      </c>
      <c r="H43" s="17">
        <f>SUM(H44:H46)</f>
        <v>2350000</v>
      </c>
      <c r="I43" s="18">
        <f t="shared" si="0"/>
        <v>2147364</v>
      </c>
      <c r="J43" s="19">
        <f t="shared" si="0"/>
        <v>1750008</v>
      </c>
      <c r="K43" s="14">
        <f t="shared" si="0"/>
        <v>1830492</v>
      </c>
      <c r="L43" s="17">
        <f t="shared" si="0"/>
        <v>1912860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3298696</v>
      </c>
      <c r="D45" s="26">
        <v>4289316</v>
      </c>
      <c r="E45" s="27">
        <v>208999</v>
      </c>
      <c r="F45" s="28">
        <v>820000</v>
      </c>
      <c r="G45" s="26">
        <v>2350000</v>
      </c>
      <c r="H45" s="29">
        <v>2350000</v>
      </c>
      <c r="I45" s="30">
        <v>2147364</v>
      </c>
      <c r="J45" s="31">
        <v>1750008</v>
      </c>
      <c r="K45" s="26">
        <v>1830492</v>
      </c>
      <c r="L45" s="27">
        <v>1912860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-6662697</v>
      </c>
      <c r="D47" s="14">
        <f t="shared" ref="D47:L47" si="1">SUM(D48:D52)</f>
        <v>-4141083</v>
      </c>
      <c r="E47" s="18">
        <f t="shared" si="1"/>
        <v>0</v>
      </c>
      <c r="F47" s="32">
        <f t="shared" si="1"/>
        <v>931950</v>
      </c>
      <c r="G47" s="14">
        <f t="shared" si="1"/>
        <v>931950</v>
      </c>
      <c r="H47" s="17">
        <f>SUM(H48:H52)</f>
        <v>931950</v>
      </c>
      <c r="I47" s="33">
        <f t="shared" si="1"/>
        <v>0</v>
      </c>
      <c r="J47" s="16">
        <f t="shared" si="1"/>
        <v>4469916</v>
      </c>
      <c r="K47" s="14">
        <f t="shared" si="1"/>
        <v>3981864</v>
      </c>
      <c r="L47" s="18">
        <f t="shared" si="1"/>
        <v>4263312</v>
      </c>
    </row>
    <row r="48" spans="1:12" ht="13.5" x14ac:dyDescent="0.25">
      <c r="A48" s="3" t="s">
        <v>25</v>
      </c>
      <c r="B48" s="2" t="s">
        <v>20</v>
      </c>
      <c r="C48" s="20">
        <v>16352</v>
      </c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-6679049</v>
      </c>
      <c r="D49" s="20">
        <v>-4141083</v>
      </c>
      <c r="E49" s="21"/>
      <c r="F49" s="22">
        <v>931950</v>
      </c>
      <c r="G49" s="20">
        <v>931950</v>
      </c>
      <c r="H49" s="23">
        <v>931950</v>
      </c>
      <c r="I49" s="24"/>
      <c r="J49" s="25">
        <v>4469916</v>
      </c>
      <c r="K49" s="20">
        <v>3981864</v>
      </c>
      <c r="L49" s="21">
        <v>4263312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40410937</v>
      </c>
      <c r="D53" s="14">
        <f t="shared" ref="D53:L53" si="2">SUM(D54:D56)</f>
        <v>336164</v>
      </c>
      <c r="E53" s="18">
        <f t="shared" si="2"/>
        <v>1457089</v>
      </c>
      <c r="F53" s="32">
        <f t="shared" si="2"/>
        <v>9182670</v>
      </c>
      <c r="G53" s="14">
        <f t="shared" si="2"/>
        <v>9182670</v>
      </c>
      <c r="H53" s="17">
        <f>SUM(H54:H56)</f>
        <v>9182670</v>
      </c>
      <c r="I53" s="33">
        <f t="shared" si="2"/>
        <v>6212717</v>
      </c>
      <c r="J53" s="16">
        <f t="shared" si="2"/>
        <v>1769808</v>
      </c>
      <c r="K53" s="14">
        <f t="shared" si="2"/>
        <v>1576572</v>
      </c>
      <c r="L53" s="18">
        <f t="shared" si="2"/>
        <v>1688004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40410937</v>
      </c>
      <c r="D55" s="20">
        <v>336164</v>
      </c>
      <c r="E55" s="21">
        <v>1457089</v>
      </c>
      <c r="F55" s="22">
        <v>9182670</v>
      </c>
      <c r="G55" s="20">
        <v>9182670</v>
      </c>
      <c r="H55" s="23">
        <v>9182670</v>
      </c>
      <c r="I55" s="24">
        <v>6212717</v>
      </c>
      <c r="J55" s="25">
        <v>1769808</v>
      </c>
      <c r="K55" s="20">
        <v>1576572</v>
      </c>
      <c r="L55" s="21">
        <v>1688004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94173112</v>
      </c>
      <c r="D57" s="14">
        <f t="shared" ref="D57:L57" si="3">SUM(D58:D61)</f>
        <v>28751134</v>
      </c>
      <c r="E57" s="18">
        <f t="shared" si="3"/>
        <v>6377026</v>
      </c>
      <c r="F57" s="32">
        <f t="shared" si="3"/>
        <v>39218029</v>
      </c>
      <c r="G57" s="14">
        <f t="shared" si="3"/>
        <v>38968029</v>
      </c>
      <c r="H57" s="17">
        <f>SUM(H58:H61)</f>
        <v>38968029</v>
      </c>
      <c r="I57" s="33">
        <f t="shared" si="3"/>
        <v>9981292</v>
      </c>
      <c r="J57" s="16">
        <f t="shared" si="3"/>
        <v>52538484</v>
      </c>
      <c r="K57" s="14">
        <f t="shared" si="3"/>
        <v>37771764</v>
      </c>
      <c r="L57" s="18">
        <f t="shared" si="3"/>
        <v>39810456</v>
      </c>
    </row>
    <row r="58" spans="1:12" ht="13.5" x14ac:dyDescent="0.25">
      <c r="A58" s="3" t="s">
        <v>35</v>
      </c>
      <c r="B58" s="2" t="s">
        <v>20</v>
      </c>
      <c r="C58" s="20">
        <v>-2829</v>
      </c>
      <c r="D58" s="20">
        <v>1848846</v>
      </c>
      <c r="E58" s="21"/>
      <c r="F58" s="22"/>
      <c r="G58" s="20"/>
      <c r="H58" s="23"/>
      <c r="I58" s="24"/>
      <c r="J58" s="25">
        <v>3900000</v>
      </c>
      <c r="K58" s="20">
        <v>3000000</v>
      </c>
      <c r="L58" s="21">
        <v>3000000</v>
      </c>
    </row>
    <row r="59" spans="1:12" ht="13.5" x14ac:dyDescent="0.25">
      <c r="A59" s="3" t="s">
        <v>36</v>
      </c>
      <c r="B59" s="2" t="s">
        <v>20</v>
      </c>
      <c r="C59" s="20">
        <v>85974316</v>
      </c>
      <c r="D59" s="20">
        <v>17228745</v>
      </c>
      <c r="E59" s="21">
        <v>296616</v>
      </c>
      <c r="F59" s="22">
        <v>19766976</v>
      </c>
      <c r="G59" s="20">
        <v>19516976</v>
      </c>
      <c r="H59" s="23">
        <v>19516976</v>
      </c>
      <c r="I59" s="24">
        <v>820186</v>
      </c>
      <c r="J59" s="25">
        <v>23488464</v>
      </c>
      <c r="K59" s="20">
        <v>9157680</v>
      </c>
      <c r="L59" s="21">
        <v>9614520</v>
      </c>
    </row>
    <row r="60" spans="1:12" ht="13.5" x14ac:dyDescent="0.25">
      <c r="A60" s="3" t="s">
        <v>37</v>
      </c>
      <c r="B60" s="2" t="s">
        <v>20</v>
      </c>
      <c r="C60" s="26">
        <v>8313063</v>
      </c>
      <c r="D60" s="26">
        <v>9673543</v>
      </c>
      <c r="E60" s="27">
        <v>6080410</v>
      </c>
      <c r="F60" s="28">
        <v>19451053</v>
      </c>
      <c r="G60" s="26">
        <v>19451053</v>
      </c>
      <c r="H60" s="29">
        <v>19451053</v>
      </c>
      <c r="I60" s="30">
        <v>9161106</v>
      </c>
      <c r="J60" s="31">
        <v>22821516</v>
      </c>
      <c r="K60" s="26">
        <v>23539824</v>
      </c>
      <c r="L60" s="27">
        <v>24975072</v>
      </c>
    </row>
    <row r="61" spans="1:12" ht="13.5" x14ac:dyDescent="0.25">
      <c r="A61" s="3" t="s">
        <v>38</v>
      </c>
      <c r="B61" s="2" t="s">
        <v>20</v>
      </c>
      <c r="C61" s="20">
        <v>-111438</v>
      </c>
      <c r="D61" s="20"/>
      <c r="E61" s="21"/>
      <c r="F61" s="22"/>
      <c r="G61" s="20"/>
      <c r="H61" s="23"/>
      <c r="I61" s="24"/>
      <c r="J61" s="25">
        <v>2328504</v>
      </c>
      <c r="K61" s="20">
        <v>2074260</v>
      </c>
      <c r="L61" s="21">
        <v>2220864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131220048</v>
      </c>
      <c r="D63" s="66">
        <f t="shared" ref="D63:L63" si="4">+D43+D47+D53+D57+D62</f>
        <v>29235531</v>
      </c>
      <c r="E63" s="67">
        <f t="shared" si="4"/>
        <v>8043114</v>
      </c>
      <c r="F63" s="68">
        <f t="shared" si="4"/>
        <v>50152649</v>
      </c>
      <c r="G63" s="66">
        <f t="shared" si="4"/>
        <v>51432649</v>
      </c>
      <c r="H63" s="69">
        <f t="shared" si="4"/>
        <v>51432649</v>
      </c>
      <c r="I63" s="70">
        <f t="shared" si="4"/>
        <v>18341373</v>
      </c>
      <c r="J63" s="71">
        <f t="shared" si="4"/>
        <v>60528216</v>
      </c>
      <c r="K63" s="66">
        <f t="shared" si="4"/>
        <v>45160692</v>
      </c>
      <c r="L63" s="67">
        <f t="shared" si="4"/>
        <v>47674632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105306981</v>
      </c>
      <c r="D66" s="20">
        <v>30168628</v>
      </c>
      <c r="E66" s="34">
        <v>7713358</v>
      </c>
      <c r="F66" s="25">
        <v>48567649</v>
      </c>
      <c r="G66" s="20">
        <v>48567649</v>
      </c>
      <c r="H66" s="23">
        <v>48567649</v>
      </c>
      <c r="I66" s="21">
        <v>15991425</v>
      </c>
      <c r="J66" s="35">
        <v>58578204</v>
      </c>
      <c r="K66" s="20">
        <v>43121004</v>
      </c>
      <c r="L66" s="23">
        <v>45543156</v>
      </c>
    </row>
    <row r="67" spans="1:12" ht="13.5" x14ac:dyDescent="0.25">
      <c r="A67" s="3" t="s">
        <v>45</v>
      </c>
      <c r="B67" s="2" t="s">
        <v>20</v>
      </c>
      <c r="C67" s="20">
        <v>2216530</v>
      </c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107523511</v>
      </c>
      <c r="D70" s="36">
        <f t="shared" ref="D70:L70" si="5">SUM(D66:D69)</f>
        <v>30168628</v>
      </c>
      <c r="E70" s="37">
        <f t="shared" si="5"/>
        <v>7713358</v>
      </c>
      <c r="F70" s="38">
        <f t="shared" si="5"/>
        <v>48567649</v>
      </c>
      <c r="G70" s="36">
        <f t="shared" si="5"/>
        <v>48567649</v>
      </c>
      <c r="H70" s="39">
        <f t="shared" si="5"/>
        <v>48567649</v>
      </c>
      <c r="I70" s="40">
        <f t="shared" si="5"/>
        <v>15991425</v>
      </c>
      <c r="J70" s="41">
        <f t="shared" si="5"/>
        <v>58578204</v>
      </c>
      <c r="K70" s="36">
        <f t="shared" si="5"/>
        <v>43121004</v>
      </c>
      <c r="L70" s="37">
        <f t="shared" si="5"/>
        <v>45543156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>
        <v>332982</v>
      </c>
      <c r="E73" s="21">
        <v>329756</v>
      </c>
      <c r="F73" s="22">
        <v>1585000</v>
      </c>
      <c r="G73" s="20">
        <v>2865000</v>
      </c>
      <c r="H73" s="23">
        <v>2865000</v>
      </c>
      <c r="I73" s="24">
        <v>1005064</v>
      </c>
      <c r="J73" s="25">
        <v>1950012</v>
      </c>
      <c r="K73" s="20">
        <v>2039688</v>
      </c>
      <c r="L73" s="21">
        <v>2131476</v>
      </c>
    </row>
    <row r="74" spans="1:12" ht="13.5" x14ac:dyDescent="0.25">
      <c r="A74" s="4" t="s">
        <v>53</v>
      </c>
      <c r="B74" s="5" t="s">
        <v>54</v>
      </c>
      <c r="C74" s="66">
        <f>SUM(C70:C73)</f>
        <v>107523511</v>
      </c>
      <c r="D74" s="66">
        <f t="shared" ref="D74:L74" si="6">SUM(D70:D73)</f>
        <v>30501610</v>
      </c>
      <c r="E74" s="67">
        <f t="shared" si="6"/>
        <v>8043114</v>
      </c>
      <c r="F74" s="68">
        <f t="shared" si="6"/>
        <v>50152649</v>
      </c>
      <c r="G74" s="66">
        <f t="shared" si="6"/>
        <v>51432649</v>
      </c>
      <c r="H74" s="69">
        <f t="shared" si="6"/>
        <v>51432649</v>
      </c>
      <c r="I74" s="70">
        <f t="shared" si="6"/>
        <v>16996489</v>
      </c>
      <c r="J74" s="71">
        <f t="shared" si="6"/>
        <v>60528216</v>
      </c>
      <c r="K74" s="66">
        <f t="shared" si="6"/>
        <v>45160692</v>
      </c>
      <c r="L74" s="67">
        <f t="shared" si="6"/>
        <v>47674632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97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43.15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43.15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43.15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43.15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43.15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43.15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43.15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43.15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43.15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43.15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43.15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43.15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43.15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43.15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43.15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43.15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43.15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43.15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43.15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43.15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43.15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43.15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43.15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43.15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43.15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43.15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43.15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43.15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43.15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43.15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43.15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43.15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43.15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43.15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43.15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43.15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43.15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241642</v>
      </c>
      <c r="D43" s="14">
        <f t="shared" ref="D43:L43" si="0">SUM(D44:D46)</f>
        <v>1238322</v>
      </c>
      <c r="E43" s="15">
        <f t="shared" si="0"/>
        <v>2081916</v>
      </c>
      <c r="F43" s="16">
        <f t="shared" si="0"/>
        <v>70000</v>
      </c>
      <c r="G43" s="14">
        <f t="shared" si="0"/>
        <v>100000</v>
      </c>
      <c r="H43" s="17">
        <f>SUM(H44:H46)</f>
        <v>100000</v>
      </c>
      <c r="I43" s="18">
        <f t="shared" si="0"/>
        <v>65899</v>
      </c>
      <c r="J43" s="19">
        <f t="shared" si="0"/>
        <v>200000</v>
      </c>
      <c r="K43" s="14">
        <f t="shared" si="0"/>
        <v>200000</v>
      </c>
      <c r="L43" s="17">
        <f t="shared" si="0"/>
        <v>200000</v>
      </c>
    </row>
    <row r="44" spans="1:12" ht="13.5" x14ac:dyDescent="0.25">
      <c r="A44" s="3" t="s">
        <v>21</v>
      </c>
      <c r="B44" s="2" t="s">
        <v>20</v>
      </c>
      <c r="C44" s="20">
        <v>81695</v>
      </c>
      <c r="D44" s="20">
        <v>99648</v>
      </c>
      <c r="E44" s="21">
        <v>148183</v>
      </c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159947</v>
      </c>
      <c r="D45" s="26">
        <v>1138674</v>
      </c>
      <c r="E45" s="27">
        <v>1933733</v>
      </c>
      <c r="F45" s="28">
        <v>70000</v>
      </c>
      <c r="G45" s="26">
        <v>100000</v>
      </c>
      <c r="H45" s="29">
        <v>100000</v>
      </c>
      <c r="I45" s="30">
        <v>65899</v>
      </c>
      <c r="J45" s="31">
        <v>200000</v>
      </c>
      <c r="K45" s="26">
        <v>200000</v>
      </c>
      <c r="L45" s="27">
        <v>200000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166274</v>
      </c>
      <c r="D53" s="14">
        <f t="shared" ref="D53:L53" si="2">SUM(D54:D56)</f>
        <v>181317</v>
      </c>
      <c r="E53" s="18">
        <f t="shared" si="2"/>
        <v>197991</v>
      </c>
      <c r="F53" s="32">
        <f t="shared" si="2"/>
        <v>0</v>
      </c>
      <c r="G53" s="14">
        <f t="shared" si="2"/>
        <v>0</v>
      </c>
      <c r="H53" s="17">
        <f>SUM(H54:H56)</f>
        <v>0</v>
      </c>
      <c r="I53" s="33">
        <f t="shared" si="2"/>
        <v>-278</v>
      </c>
      <c r="J53" s="16">
        <f t="shared" si="2"/>
        <v>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>
        <v>166274</v>
      </c>
      <c r="D54" s="20">
        <v>181317</v>
      </c>
      <c r="E54" s="21">
        <v>197991</v>
      </c>
      <c r="F54" s="22"/>
      <c r="G54" s="20"/>
      <c r="H54" s="23"/>
      <c r="I54" s="24">
        <v>-278</v>
      </c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23969000</v>
      </c>
      <c r="G57" s="14">
        <f t="shared" si="3"/>
        <v>23969000</v>
      </c>
      <c r="H57" s="17">
        <f>SUM(H58:H61)</f>
        <v>23969000</v>
      </c>
      <c r="I57" s="33">
        <f t="shared" si="3"/>
        <v>24806620</v>
      </c>
      <c r="J57" s="16">
        <f t="shared" si="3"/>
        <v>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>
        <v>23969000</v>
      </c>
      <c r="G58" s="20">
        <v>23969000</v>
      </c>
      <c r="H58" s="23">
        <v>23969000</v>
      </c>
      <c r="I58" s="24">
        <v>20506620</v>
      </c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>
        <v>4300000</v>
      </c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407916</v>
      </c>
      <c r="D63" s="66">
        <f t="shared" ref="D63:L63" si="4">+D43+D47+D53+D57+D62</f>
        <v>1419639</v>
      </c>
      <c r="E63" s="67">
        <f t="shared" si="4"/>
        <v>2279907</v>
      </c>
      <c r="F63" s="68">
        <f t="shared" si="4"/>
        <v>24039000</v>
      </c>
      <c r="G63" s="66">
        <f t="shared" si="4"/>
        <v>24069000</v>
      </c>
      <c r="H63" s="69">
        <f t="shared" si="4"/>
        <v>24069000</v>
      </c>
      <c r="I63" s="70">
        <f t="shared" si="4"/>
        <v>24872241</v>
      </c>
      <c r="J63" s="71">
        <f t="shared" si="4"/>
        <v>200000</v>
      </c>
      <c r="K63" s="66">
        <f t="shared" si="4"/>
        <v>200000</v>
      </c>
      <c r="L63" s="67">
        <f t="shared" si="4"/>
        <v>200000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/>
      <c r="E66" s="34"/>
      <c r="F66" s="25">
        <v>23969000</v>
      </c>
      <c r="G66" s="20">
        <v>23969000</v>
      </c>
      <c r="H66" s="23">
        <v>23969000</v>
      </c>
      <c r="I66" s="21">
        <v>24806620</v>
      </c>
      <c r="J66" s="35"/>
      <c r="K66" s="20"/>
      <c r="L66" s="23"/>
    </row>
    <row r="67" spans="1:12" ht="13.5" x14ac:dyDescent="0.25">
      <c r="A67" s="3" t="s">
        <v>45</v>
      </c>
      <c r="B67" s="2" t="s">
        <v>20</v>
      </c>
      <c r="C67" s="20"/>
      <c r="D67" s="20"/>
      <c r="E67" s="21">
        <v>1991482</v>
      </c>
      <c r="F67" s="22"/>
      <c r="G67" s="20"/>
      <c r="H67" s="23"/>
      <c r="I67" s="24">
        <v>-278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0</v>
      </c>
      <c r="E70" s="37">
        <f t="shared" si="5"/>
        <v>1991482</v>
      </c>
      <c r="F70" s="38">
        <f t="shared" si="5"/>
        <v>23969000</v>
      </c>
      <c r="G70" s="36">
        <f t="shared" si="5"/>
        <v>23969000</v>
      </c>
      <c r="H70" s="39">
        <f t="shared" si="5"/>
        <v>23969000</v>
      </c>
      <c r="I70" s="40">
        <f t="shared" si="5"/>
        <v>24806342</v>
      </c>
      <c r="J70" s="41">
        <f t="shared" si="5"/>
        <v>0</v>
      </c>
      <c r="K70" s="36">
        <f t="shared" si="5"/>
        <v>0</v>
      </c>
      <c r="L70" s="37">
        <f t="shared" si="5"/>
        <v>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407916</v>
      </c>
      <c r="D73" s="20">
        <v>1419639</v>
      </c>
      <c r="E73" s="21">
        <v>288425</v>
      </c>
      <c r="F73" s="22">
        <v>70000</v>
      </c>
      <c r="G73" s="20">
        <v>100000</v>
      </c>
      <c r="H73" s="23">
        <v>100000</v>
      </c>
      <c r="I73" s="24">
        <v>65899</v>
      </c>
      <c r="J73" s="25">
        <v>200000</v>
      </c>
      <c r="K73" s="20">
        <v>200000</v>
      </c>
      <c r="L73" s="21">
        <v>200000</v>
      </c>
    </row>
    <row r="74" spans="1:12" ht="13.5" x14ac:dyDescent="0.25">
      <c r="A74" s="4" t="s">
        <v>53</v>
      </c>
      <c r="B74" s="5" t="s">
        <v>54</v>
      </c>
      <c r="C74" s="66">
        <f>SUM(C70:C73)</f>
        <v>407916</v>
      </c>
      <c r="D74" s="66">
        <f t="shared" ref="D74:L74" si="6">SUM(D70:D73)</f>
        <v>1419639</v>
      </c>
      <c r="E74" s="67">
        <f t="shared" si="6"/>
        <v>2279907</v>
      </c>
      <c r="F74" s="68">
        <f t="shared" si="6"/>
        <v>24039000</v>
      </c>
      <c r="G74" s="66">
        <f t="shared" si="6"/>
        <v>24069000</v>
      </c>
      <c r="H74" s="69">
        <f t="shared" si="6"/>
        <v>24069000</v>
      </c>
      <c r="I74" s="70">
        <f t="shared" si="6"/>
        <v>24872241</v>
      </c>
      <c r="J74" s="71">
        <f t="shared" si="6"/>
        <v>200000</v>
      </c>
      <c r="K74" s="66">
        <f t="shared" si="6"/>
        <v>200000</v>
      </c>
      <c r="L74" s="67">
        <f t="shared" si="6"/>
        <v>200000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98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115.15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115.15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115.15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115.15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115.15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115.15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115.15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115.15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115.15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115.15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115.15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115.15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115.15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115.15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115.15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115.15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115.15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115.15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115.15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115.15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115.15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115.15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115.15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115.15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115.15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115.15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115.15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115.15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115.15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115.15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115.15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115.15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115.15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115.15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115.15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115.15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115.15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0</v>
      </c>
      <c r="D43" s="14">
        <f t="shared" ref="D43:L43" si="0">SUM(D44:D46)</f>
        <v>158622841</v>
      </c>
      <c r="E43" s="15">
        <f t="shared" si="0"/>
        <v>158631100</v>
      </c>
      <c r="F43" s="16">
        <f t="shared" si="0"/>
        <v>0</v>
      </c>
      <c r="G43" s="14">
        <f t="shared" si="0"/>
        <v>0</v>
      </c>
      <c r="H43" s="17">
        <f>SUM(H44:H46)</f>
        <v>0</v>
      </c>
      <c r="I43" s="18">
        <f t="shared" si="0"/>
        <v>21156</v>
      </c>
      <c r="J43" s="19">
        <f t="shared" si="0"/>
        <v>2443475</v>
      </c>
      <c r="K43" s="14">
        <f t="shared" si="0"/>
        <v>773130</v>
      </c>
      <c r="L43" s="17">
        <f t="shared" si="0"/>
        <v>807921</v>
      </c>
    </row>
    <row r="44" spans="1:12" ht="13.5" x14ac:dyDescent="0.25">
      <c r="A44" s="3" t="s">
        <v>21</v>
      </c>
      <c r="B44" s="2" t="s">
        <v>20</v>
      </c>
      <c r="C44" s="20"/>
      <c r="D44" s="20">
        <v>3811801</v>
      </c>
      <c r="E44" s="21">
        <v>3811801</v>
      </c>
      <c r="F44" s="22"/>
      <c r="G44" s="20"/>
      <c r="H44" s="23"/>
      <c r="I44" s="24"/>
      <c r="J44" s="25">
        <v>1269565</v>
      </c>
      <c r="K44" s="20">
        <v>-90957</v>
      </c>
      <c r="L44" s="21">
        <v>-95050</v>
      </c>
    </row>
    <row r="45" spans="1:12" ht="13.5" x14ac:dyDescent="0.25">
      <c r="A45" s="3" t="s">
        <v>22</v>
      </c>
      <c r="B45" s="2" t="s">
        <v>20</v>
      </c>
      <c r="C45" s="26"/>
      <c r="D45" s="26">
        <v>154811040</v>
      </c>
      <c r="E45" s="27">
        <v>154819299</v>
      </c>
      <c r="F45" s="28"/>
      <c r="G45" s="26"/>
      <c r="H45" s="29"/>
      <c r="I45" s="30">
        <v>21156</v>
      </c>
      <c r="J45" s="31">
        <v>1173910</v>
      </c>
      <c r="K45" s="26">
        <v>864087</v>
      </c>
      <c r="L45" s="27">
        <v>902971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200256444</v>
      </c>
      <c r="E47" s="18">
        <f t="shared" si="1"/>
        <v>202139617</v>
      </c>
      <c r="F47" s="32">
        <f t="shared" si="1"/>
        <v>1227420</v>
      </c>
      <c r="G47" s="14">
        <f t="shared" si="1"/>
        <v>1227420</v>
      </c>
      <c r="H47" s="17">
        <f>SUM(H48:H52)</f>
        <v>1227420</v>
      </c>
      <c r="I47" s="33">
        <f t="shared" si="1"/>
        <v>951630</v>
      </c>
      <c r="J47" s="16">
        <f t="shared" si="1"/>
        <v>4525041</v>
      </c>
      <c r="K47" s="14">
        <f t="shared" si="1"/>
        <v>1608270</v>
      </c>
      <c r="L47" s="18">
        <f t="shared" si="1"/>
        <v>475248</v>
      </c>
    </row>
    <row r="48" spans="1:12" ht="13.5" x14ac:dyDescent="0.25">
      <c r="A48" s="3" t="s">
        <v>25</v>
      </c>
      <c r="B48" s="2" t="s">
        <v>20</v>
      </c>
      <c r="C48" s="20"/>
      <c r="D48" s="20">
        <v>-161898</v>
      </c>
      <c r="E48" s="21">
        <v>-131898</v>
      </c>
      <c r="F48" s="22"/>
      <c r="G48" s="20"/>
      <c r="H48" s="23"/>
      <c r="I48" s="24"/>
      <c r="J48" s="25">
        <v>826088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>
        <v>170409900</v>
      </c>
      <c r="E49" s="21">
        <v>170409900</v>
      </c>
      <c r="F49" s="22">
        <v>1227420</v>
      </c>
      <c r="G49" s="20">
        <v>1227420</v>
      </c>
      <c r="H49" s="23">
        <v>1227420</v>
      </c>
      <c r="I49" s="24">
        <v>846255</v>
      </c>
      <c r="J49" s="25">
        <v>1959822</v>
      </c>
      <c r="K49" s="20">
        <v>1153487</v>
      </c>
      <c r="L49" s="21"/>
    </row>
    <row r="50" spans="1:12" ht="13.5" x14ac:dyDescent="0.25">
      <c r="A50" s="3" t="s">
        <v>27</v>
      </c>
      <c r="B50" s="2" t="s">
        <v>20</v>
      </c>
      <c r="C50" s="20"/>
      <c r="D50" s="20">
        <v>26661279</v>
      </c>
      <c r="E50" s="21">
        <v>28514452</v>
      </c>
      <c r="F50" s="22"/>
      <c r="G50" s="20"/>
      <c r="H50" s="23"/>
      <c r="I50" s="24">
        <v>105375</v>
      </c>
      <c r="J50" s="25">
        <v>869565</v>
      </c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>
        <v>434783</v>
      </c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>
        <v>3347163</v>
      </c>
      <c r="E52" s="27">
        <v>3347163</v>
      </c>
      <c r="F52" s="28"/>
      <c r="G52" s="26"/>
      <c r="H52" s="29"/>
      <c r="I52" s="30"/>
      <c r="J52" s="31">
        <v>434783</v>
      </c>
      <c r="K52" s="26">
        <v>454783</v>
      </c>
      <c r="L52" s="27">
        <v>475248</v>
      </c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434047667</v>
      </c>
      <c r="E53" s="18">
        <f t="shared" si="2"/>
        <v>434047667</v>
      </c>
      <c r="F53" s="32">
        <f t="shared" si="2"/>
        <v>0</v>
      </c>
      <c r="G53" s="14">
        <f t="shared" si="2"/>
        <v>0</v>
      </c>
      <c r="H53" s="17">
        <f>SUM(H54:H56)</f>
        <v>0</v>
      </c>
      <c r="I53" s="33">
        <f t="shared" si="2"/>
        <v>0</v>
      </c>
      <c r="J53" s="16">
        <f t="shared" si="2"/>
        <v>4889287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/>
      <c r="D54" s="20">
        <v>462019</v>
      </c>
      <c r="E54" s="21">
        <v>462019</v>
      </c>
      <c r="F54" s="22"/>
      <c r="G54" s="20"/>
      <c r="H54" s="23"/>
      <c r="I54" s="24"/>
      <c r="J54" s="25">
        <v>217391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>
        <v>433585648</v>
      </c>
      <c r="E55" s="21">
        <v>433585648</v>
      </c>
      <c r="F55" s="22"/>
      <c r="G55" s="20"/>
      <c r="H55" s="23"/>
      <c r="I55" s="24"/>
      <c r="J55" s="25">
        <v>4671896</v>
      </c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564140160</v>
      </c>
      <c r="E57" s="18">
        <f t="shared" si="3"/>
        <v>565140084</v>
      </c>
      <c r="F57" s="32">
        <f t="shared" si="3"/>
        <v>72840345</v>
      </c>
      <c r="G57" s="14">
        <f t="shared" si="3"/>
        <v>67080146</v>
      </c>
      <c r="H57" s="17">
        <f>SUM(H58:H61)</f>
        <v>67080146</v>
      </c>
      <c r="I57" s="33">
        <f t="shared" si="3"/>
        <v>3204192</v>
      </c>
      <c r="J57" s="16">
        <f t="shared" si="3"/>
        <v>84888328</v>
      </c>
      <c r="K57" s="14">
        <f t="shared" si="3"/>
        <v>6461111</v>
      </c>
      <c r="L57" s="18">
        <f t="shared" si="3"/>
        <v>3478261</v>
      </c>
    </row>
    <row r="58" spans="1:12" ht="13.5" x14ac:dyDescent="0.25">
      <c r="A58" s="3" t="s">
        <v>35</v>
      </c>
      <c r="B58" s="2" t="s">
        <v>20</v>
      </c>
      <c r="C58" s="20"/>
      <c r="D58" s="20">
        <v>792409</v>
      </c>
      <c r="E58" s="21">
        <v>1792333</v>
      </c>
      <c r="F58" s="22">
        <v>3825811</v>
      </c>
      <c r="G58" s="20">
        <v>3825811</v>
      </c>
      <c r="H58" s="23">
        <v>3825811</v>
      </c>
      <c r="I58" s="24">
        <v>886754</v>
      </c>
      <c r="J58" s="25">
        <v>20767267</v>
      </c>
      <c r="K58" s="20">
        <v>3478261</v>
      </c>
      <c r="L58" s="21">
        <v>3478261</v>
      </c>
    </row>
    <row r="59" spans="1:12" ht="13.5" x14ac:dyDescent="0.25">
      <c r="A59" s="3" t="s">
        <v>36</v>
      </c>
      <c r="B59" s="2" t="s">
        <v>20</v>
      </c>
      <c r="C59" s="20"/>
      <c r="D59" s="20">
        <v>10495833</v>
      </c>
      <c r="E59" s="21">
        <v>10495833</v>
      </c>
      <c r="F59" s="22">
        <v>34808741</v>
      </c>
      <c r="G59" s="20">
        <v>34808741</v>
      </c>
      <c r="H59" s="23">
        <v>34808741</v>
      </c>
      <c r="I59" s="24"/>
      <c r="J59" s="25">
        <v>40479918</v>
      </c>
      <c r="K59" s="20">
        <v>2982850</v>
      </c>
      <c r="L59" s="21"/>
    </row>
    <row r="60" spans="1:12" ht="13.5" x14ac:dyDescent="0.25">
      <c r="A60" s="3" t="s">
        <v>37</v>
      </c>
      <c r="B60" s="2" t="s">
        <v>20</v>
      </c>
      <c r="C60" s="26"/>
      <c r="D60" s="26">
        <v>552830102</v>
      </c>
      <c r="E60" s="27">
        <v>552830102</v>
      </c>
      <c r="F60" s="28">
        <v>34205793</v>
      </c>
      <c r="G60" s="26">
        <v>28445594</v>
      </c>
      <c r="H60" s="29">
        <v>28445594</v>
      </c>
      <c r="I60" s="30">
        <v>2317438</v>
      </c>
      <c r="J60" s="31">
        <v>23380273</v>
      </c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>
        <v>21816</v>
      </c>
      <c r="E61" s="21">
        <v>21816</v>
      </c>
      <c r="F61" s="22"/>
      <c r="G61" s="20"/>
      <c r="H61" s="23"/>
      <c r="I61" s="24"/>
      <c r="J61" s="25">
        <v>260870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0</v>
      </c>
      <c r="D63" s="66">
        <f t="shared" ref="D63:L63" si="4">+D43+D47+D53+D57+D62</f>
        <v>1357067112</v>
      </c>
      <c r="E63" s="67">
        <f t="shared" si="4"/>
        <v>1359958468</v>
      </c>
      <c r="F63" s="68">
        <f t="shared" si="4"/>
        <v>74067765</v>
      </c>
      <c r="G63" s="66">
        <f t="shared" si="4"/>
        <v>68307566</v>
      </c>
      <c r="H63" s="69">
        <f t="shared" si="4"/>
        <v>68307566</v>
      </c>
      <c r="I63" s="70">
        <f t="shared" si="4"/>
        <v>4176978</v>
      </c>
      <c r="J63" s="71">
        <f t="shared" si="4"/>
        <v>96746131</v>
      </c>
      <c r="K63" s="66">
        <f t="shared" si="4"/>
        <v>8842511</v>
      </c>
      <c r="L63" s="67">
        <f t="shared" si="4"/>
        <v>4761430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>
        <v>1179463975</v>
      </c>
      <c r="E66" s="34">
        <v>1182315572</v>
      </c>
      <c r="F66" s="25">
        <v>74067765</v>
      </c>
      <c r="G66" s="20">
        <v>68307566</v>
      </c>
      <c r="H66" s="23">
        <v>68307566</v>
      </c>
      <c r="I66" s="21">
        <v>4155822</v>
      </c>
      <c r="J66" s="35">
        <v>90389611</v>
      </c>
      <c r="K66" s="20">
        <v>7614598</v>
      </c>
      <c r="L66" s="23">
        <v>3478261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1179463975</v>
      </c>
      <c r="E70" s="37">
        <f t="shared" si="5"/>
        <v>1182315572</v>
      </c>
      <c r="F70" s="38">
        <f t="shared" si="5"/>
        <v>74067765</v>
      </c>
      <c r="G70" s="36">
        <f t="shared" si="5"/>
        <v>68307566</v>
      </c>
      <c r="H70" s="39">
        <f t="shared" si="5"/>
        <v>68307566</v>
      </c>
      <c r="I70" s="40">
        <f t="shared" si="5"/>
        <v>4155822</v>
      </c>
      <c r="J70" s="41">
        <f t="shared" si="5"/>
        <v>90389611</v>
      </c>
      <c r="K70" s="36">
        <f t="shared" si="5"/>
        <v>7614598</v>
      </c>
      <c r="L70" s="37">
        <f t="shared" si="5"/>
        <v>3478261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>
        <v>164853105</v>
      </c>
      <c r="E73" s="21">
        <v>164892864</v>
      </c>
      <c r="F73" s="22"/>
      <c r="G73" s="20"/>
      <c r="H73" s="23"/>
      <c r="I73" s="24">
        <v>21156</v>
      </c>
      <c r="J73" s="25">
        <v>4269566</v>
      </c>
      <c r="K73" s="20">
        <v>1227913</v>
      </c>
      <c r="L73" s="21">
        <v>1283169</v>
      </c>
    </row>
    <row r="74" spans="1:12" ht="13.5" x14ac:dyDescent="0.25">
      <c r="A74" s="4" t="s">
        <v>53</v>
      </c>
      <c r="B74" s="5" t="s">
        <v>54</v>
      </c>
      <c r="C74" s="66">
        <f>SUM(C70:C73)</f>
        <v>0</v>
      </c>
      <c r="D74" s="66">
        <f t="shared" ref="D74:L74" si="6">SUM(D70:D73)</f>
        <v>1344317080</v>
      </c>
      <c r="E74" s="67">
        <f t="shared" si="6"/>
        <v>1347208436</v>
      </c>
      <c r="F74" s="68">
        <f t="shared" si="6"/>
        <v>74067765</v>
      </c>
      <c r="G74" s="66">
        <f t="shared" si="6"/>
        <v>68307566</v>
      </c>
      <c r="H74" s="69">
        <f t="shared" si="6"/>
        <v>68307566</v>
      </c>
      <c r="I74" s="70">
        <f t="shared" si="6"/>
        <v>4176978</v>
      </c>
      <c r="J74" s="71">
        <f t="shared" si="6"/>
        <v>94659177</v>
      </c>
      <c r="K74" s="66">
        <f t="shared" si="6"/>
        <v>8842511</v>
      </c>
      <c r="L74" s="67">
        <f t="shared" si="6"/>
        <v>4761430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99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3136791</v>
      </c>
      <c r="D43" s="14">
        <f t="shared" ref="D43:L43" si="0">SUM(D44:D46)</f>
        <v>1999287</v>
      </c>
      <c r="E43" s="15">
        <f t="shared" si="0"/>
        <v>-14233508</v>
      </c>
      <c r="F43" s="16">
        <f t="shared" si="0"/>
        <v>0</v>
      </c>
      <c r="G43" s="14">
        <f t="shared" si="0"/>
        <v>0</v>
      </c>
      <c r="H43" s="17">
        <f>SUM(H44:H46)</f>
        <v>0</v>
      </c>
      <c r="I43" s="18">
        <f t="shared" si="0"/>
        <v>0</v>
      </c>
      <c r="J43" s="19">
        <f t="shared" si="0"/>
        <v>0</v>
      </c>
      <c r="K43" s="14">
        <f t="shared" si="0"/>
        <v>2</v>
      </c>
      <c r="L43" s="17">
        <f t="shared" si="0"/>
        <v>2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>
        <v>1</v>
      </c>
      <c r="L44" s="21">
        <v>1</v>
      </c>
    </row>
    <row r="45" spans="1:12" ht="13.5" x14ac:dyDescent="0.25">
      <c r="A45" s="3" t="s">
        <v>22</v>
      </c>
      <c r="B45" s="2" t="s">
        <v>20</v>
      </c>
      <c r="C45" s="26">
        <v>3136791</v>
      </c>
      <c r="D45" s="26">
        <v>1999287</v>
      </c>
      <c r="E45" s="27">
        <v>-14233508</v>
      </c>
      <c r="F45" s="28"/>
      <c r="G45" s="26"/>
      <c r="H45" s="29"/>
      <c r="I45" s="30"/>
      <c r="J45" s="31"/>
      <c r="K45" s="26">
        <v>1</v>
      </c>
      <c r="L45" s="27">
        <v>1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193720</v>
      </c>
      <c r="D47" s="14">
        <f t="shared" ref="D47:L47" si="1">SUM(D48:D52)</f>
        <v>0</v>
      </c>
      <c r="E47" s="18">
        <f t="shared" si="1"/>
        <v>2071681</v>
      </c>
      <c r="F47" s="32">
        <f t="shared" si="1"/>
        <v>853605</v>
      </c>
      <c r="G47" s="14">
        <f t="shared" si="1"/>
        <v>853605</v>
      </c>
      <c r="H47" s="17">
        <f>SUM(H48:H52)</f>
        <v>853605</v>
      </c>
      <c r="I47" s="33">
        <f t="shared" si="1"/>
        <v>785150</v>
      </c>
      <c r="J47" s="16">
        <f t="shared" si="1"/>
        <v>0</v>
      </c>
      <c r="K47" s="14">
        <f t="shared" si="1"/>
        <v>4</v>
      </c>
      <c r="L47" s="18">
        <f t="shared" si="1"/>
        <v>4</v>
      </c>
    </row>
    <row r="48" spans="1:12" ht="13.5" x14ac:dyDescent="0.25">
      <c r="A48" s="3" t="s">
        <v>25</v>
      </c>
      <c r="B48" s="2" t="s">
        <v>20</v>
      </c>
      <c r="C48" s="20">
        <v>193720</v>
      </c>
      <c r="D48" s="20"/>
      <c r="E48" s="21">
        <v>1160800</v>
      </c>
      <c r="F48" s="22">
        <v>853605</v>
      </c>
      <c r="G48" s="20">
        <v>853605</v>
      </c>
      <c r="H48" s="23">
        <v>853605</v>
      </c>
      <c r="I48" s="24">
        <v>785150</v>
      </c>
      <c r="J48" s="25"/>
      <c r="K48" s="20">
        <v>3</v>
      </c>
      <c r="L48" s="21">
        <v>3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>
        <v>910881</v>
      </c>
      <c r="F49" s="22"/>
      <c r="G49" s="20"/>
      <c r="H49" s="23"/>
      <c r="I49" s="24"/>
      <c r="J49" s="25"/>
      <c r="K49" s="20">
        <v>1</v>
      </c>
      <c r="L49" s="21">
        <v>1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10863897</v>
      </c>
      <c r="D53" s="14">
        <f t="shared" ref="D53:L53" si="2">SUM(D54:D56)</f>
        <v>10649987</v>
      </c>
      <c r="E53" s="18">
        <f t="shared" si="2"/>
        <v>10074638</v>
      </c>
      <c r="F53" s="32">
        <f t="shared" si="2"/>
        <v>10156311</v>
      </c>
      <c r="G53" s="14">
        <f t="shared" si="2"/>
        <v>10156311</v>
      </c>
      <c r="H53" s="17">
        <f>SUM(H54:H56)</f>
        <v>10156311</v>
      </c>
      <c r="I53" s="33">
        <f t="shared" si="2"/>
        <v>7202026</v>
      </c>
      <c r="J53" s="16">
        <f t="shared" si="2"/>
        <v>18587000</v>
      </c>
      <c r="K53" s="14">
        <f t="shared" si="2"/>
        <v>29000003</v>
      </c>
      <c r="L53" s="18">
        <f t="shared" si="2"/>
        <v>29000003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10863897</v>
      </c>
      <c r="D55" s="20">
        <v>10649987</v>
      </c>
      <c r="E55" s="21">
        <v>10074638</v>
      </c>
      <c r="F55" s="22">
        <v>10156311</v>
      </c>
      <c r="G55" s="20">
        <v>10156311</v>
      </c>
      <c r="H55" s="23">
        <v>10156311</v>
      </c>
      <c r="I55" s="24">
        <v>7202026</v>
      </c>
      <c r="J55" s="25">
        <v>18587000</v>
      </c>
      <c r="K55" s="20">
        <v>29000003</v>
      </c>
      <c r="L55" s="21">
        <v>29000003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50843594</v>
      </c>
      <c r="D57" s="14">
        <f t="shared" ref="D57:L57" si="3">SUM(D58:D61)</f>
        <v>54646735</v>
      </c>
      <c r="E57" s="18">
        <f t="shared" si="3"/>
        <v>97253961</v>
      </c>
      <c r="F57" s="32">
        <f t="shared" si="3"/>
        <v>79697634</v>
      </c>
      <c r="G57" s="14">
        <f t="shared" si="3"/>
        <v>272979103</v>
      </c>
      <c r="H57" s="17">
        <f>SUM(H58:H61)</f>
        <v>272979103</v>
      </c>
      <c r="I57" s="33">
        <f t="shared" si="3"/>
        <v>174741095</v>
      </c>
      <c r="J57" s="16">
        <f t="shared" si="3"/>
        <v>71242708</v>
      </c>
      <c r="K57" s="14">
        <f t="shared" si="3"/>
        <v>88462886</v>
      </c>
      <c r="L57" s="18">
        <f t="shared" si="3"/>
        <v>91667466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>
        <v>1960000</v>
      </c>
      <c r="G58" s="20">
        <v>1960000</v>
      </c>
      <c r="H58" s="23">
        <v>1960000</v>
      </c>
      <c r="I58" s="24">
        <v>1312393</v>
      </c>
      <c r="J58" s="25"/>
      <c r="K58" s="20">
        <v>1</v>
      </c>
      <c r="L58" s="21">
        <v>1</v>
      </c>
    </row>
    <row r="59" spans="1:12" ht="13.5" x14ac:dyDescent="0.25">
      <c r="A59" s="3" t="s">
        <v>36</v>
      </c>
      <c r="B59" s="2" t="s">
        <v>20</v>
      </c>
      <c r="C59" s="20">
        <v>50843594</v>
      </c>
      <c r="D59" s="20">
        <v>54646735</v>
      </c>
      <c r="E59" s="21">
        <v>80693963</v>
      </c>
      <c r="F59" s="22">
        <v>54666346</v>
      </c>
      <c r="G59" s="20">
        <v>247947815</v>
      </c>
      <c r="H59" s="23">
        <v>247947815</v>
      </c>
      <c r="I59" s="24">
        <v>164868310</v>
      </c>
      <c r="J59" s="25">
        <v>49133708</v>
      </c>
      <c r="K59" s="20">
        <v>64682879</v>
      </c>
      <c r="L59" s="21">
        <v>64927459</v>
      </c>
    </row>
    <row r="60" spans="1:12" ht="13.5" x14ac:dyDescent="0.25">
      <c r="A60" s="3" t="s">
        <v>37</v>
      </c>
      <c r="B60" s="2" t="s">
        <v>20</v>
      </c>
      <c r="C60" s="26"/>
      <c r="D60" s="26"/>
      <c r="E60" s="27">
        <v>16559998</v>
      </c>
      <c r="F60" s="28">
        <v>23071288</v>
      </c>
      <c r="G60" s="26">
        <v>23071288</v>
      </c>
      <c r="H60" s="29">
        <v>23071288</v>
      </c>
      <c r="I60" s="30">
        <v>8560392</v>
      </c>
      <c r="J60" s="31">
        <v>22109000</v>
      </c>
      <c r="K60" s="26">
        <v>23780004</v>
      </c>
      <c r="L60" s="27">
        <v>26740004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>
        <v>2</v>
      </c>
      <c r="L61" s="21">
        <v>2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65038002</v>
      </c>
      <c r="D63" s="66">
        <f t="shared" ref="D63:L63" si="4">+D43+D47+D53+D57+D62</f>
        <v>67296009</v>
      </c>
      <c r="E63" s="67">
        <f t="shared" si="4"/>
        <v>95166772</v>
      </c>
      <c r="F63" s="68">
        <f t="shared" si="4"/>
        <v>90707550</v>
      </c>
      <c r="G63" s="66">
        <f t="shared" si="4"/>
        <v>283989019</v>
      </c>
      <c r="H63" s="69">
        <f t="shared" si="4"/>
        <v>283989019</v>
      </c>
      <c r="I63" s="70">
        <f t="shared" si="4"/>
        <v>182728271</v>
      </c>
      <c r="J63" s="71">
        <f t="shared" si="4"/>
        <v>89829708</v>
      </c>
      <c r="K63" s="66">
        <f t="shared" si="4"/>
        <v>117462895</v>
      </c>
      <c r="L63" s="67">
        <f t="shared" si="4"/>
        <v>120667475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65038002</v>
      </c>
      <c r="D66" s="20">
        <v>65296722</v>
      </c>
      <c r="E66" s="34">
        <v>95166772</v>
      </c>
      <c r="F66" s="25">
        <v>90707550</v>
      </c>
      <c r="G66" s="20">
        <v>283989019</v>
      </c>
      <c r="H66" s="23">
        <v>283989019</v>
      </c>
      <c r="I66" s="21">
        <v>182728271</v>
      </c>
      <c r="J66" s="35">
        <v>89829708</v>
      </c>
      <c r="K66" s="20">
        <v>117462894</v>
      </c>
      <c r="L66" s="23">
        <v>120667474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65038002</v>
      </c>
      <c r="D70" s="36">
        <f t="shared" ref="D70:L70" si="5">SUM(D66:D69)</f>
        <v>65296722</v>
      </c>
      <c r="E70" s="37">
        <f t="shared" si="5"/>
        <v>95166772</v>
      </c>
      <c r="F70" s="38">
        <f t="shared" si="5"/>
        <v>90707550</v>
      </c>
      <c r="G70" s="36">
        <f t="shared" si="5"/>
        <v>283989019</v>
      </c>
      <c r="H70" s="39">
        <f t="shared" si="5"/>
        <v>283989019</v>
      </c>
      <c r="I70" s="40">
        <f t="shared" si="5"/>
        <v>182728271</v>
      </c>
      <c r="J70" s="41">
        <f t="shared" si="5"/>
        <v>89829708</v>
      </c>
      <c r="K70" s="36">
        <f t="shared" si="5"/>
        <v>117462894</v>
      </c>
      <c r="L70" s="37">
        <f t="shared" si="5"/>
        <v>120667474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/>
      <c r="E73" s="21"/>
      <c r="F73" s="22"/>
      <c r="G73" s="20"/>
      <c r="H73" s="23"/>
      <c r="I73" s="24"/>
      <c r="J73" s="25"/>
      <c r="K73" s="20">
        <v>1</v>
      </c>
      <c r="L73" s="21">
        <v>1</v>
      </c>
    </row>
    <row r="74" spans="1:12" ht="13.5" x14ac:dyDescent="0.25">
      <c r="A74" s="4" t="s">
        <v>53</v>
      </c>
      <c r="B74" s="5" t="s">
        <v>54</v>
      </c>
      <c r="C74" s="66">
        <f>SUM(C70:C73)</f>
        <v>65038002</v>
      </c>
      <c r="D74" s="66">
        <f t="shared" ref="D74:L74" si="6">SUM(D70:D73)</f>
        <v>65296722</v>
      </c>
      <c r="E74" s="67">
        <f t="shared" si="6"/>
        <v>95166772</v>
      </c>
      <c r="F74" s="68">
        <f t="shared" si="6"/>
        <v>90707550</v>
      </c>
      <c r="G74" s="66">
        <f t="shared" si="6"/>
        <v>283989019</v>
      </c>
      <c r="H74" s="69">
        <f t="shared" si="6"/>
        <v>283989019</v>
      </c>
      <c r="I74" s="70">
        <f t="shared" si="6"/>
        <v>182728271</v>
      </c>
      <c r="J74" s="71">
        <f t="shared" si="6"/>
        <v>89829708</v>
      </c>
      <c r="K74" s="66">
        <f t="shared" si="6"/>
        <v>117462895</v>
      </c>
      <c r="L74" s="67">
        <f t="shared" si="6"/>
        <v>120667475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100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-7392277</v>
      </c>
      <c r="D43" s="14">
        <f t="shared" ref="D43:L43" si="0">SUM(D44:D46)</f>
        <v>-1692694</v>
      </c>
      <c r="E43" s="15">
        <f t="shared" si="0"/>
        <v>1849326</v>
      </c>
      <c r="F43" s="16">
        <f t="shared" si="0"/>
        <v>750000</v>
      </c>
      <c r="G43" s="14">
        <f t="shared" si="0"/>
        <v>845000</v>
      </c>
      <c r="H43" s="17">
        <f>SUM(H44:H46)</f>
        <v>845000</v>
      </c>
      <c r="I43" s="18">
        <f t="shared" si="0"/>
        <v>1122336</v>
      </c>
      <c r="J43" s="19">
        <f t="shared" si="0"/>
        <v>1361606</v>
      </c>
      <c r="K43" s="14">
        <f t="shared" si="0"/>
        <v>1081500</v>
      </c>
      <c r="L43" s="17">
        <f t="shared" si="0"/>
        <v>1140984</v>
      </c>
    </row>
    <row r="44" spans="1:12" ht="13.5" x14ac:dyDescent="0.25">
      <c r="A44" s="3" t="s">
        <v>21</v>
      </c>
      <c r="B44" s="2" t="s">
        <v>20</v>
      </c>
      <c r="C44" s="20">
        <v>-4347636</v>
      </c>
      <c r="D44" s="20">
        <v>-3259120</v>
      </c>
      <c r="E44" s="21">
        <v>1151824</v>
      </c>
      <c r="F44" s="22">
        <v>130000</v>
      </c>
      <c r="G44" s="20">
        <v>130000</v>
      </c>
      <c r="H44" s="23">
        <v>130000</v>
      </c>
      <c r="I44" s="24">
        <v>115737</v>
      </c>
      <c r="J44" s="25">
        <v>424638</v>
      </c>
      <c r="K44" s="20">
        <v>420000</v>
      </c>
      <c r="L44" s="21">
        <v>443101</v>
      </c>
    </row>
    <row r="45" spans="1:12" ht="13.5" x14ac:dyDescent="0.25">
      <c r="A45" s="3" t="s">
        <v>22</v>
      </c>
      <c r="B45" s="2" t="s">
        <v>20</v>
      </c>
      <c r="C45" s="26">
        <v>-3044641</v>
      </c>
      <c r="D45" s="26">
        <v>1566426</v>
      </c>
      <c r="E45" s="27">
        <v>697502</v>
      </c>
      <c r="F45" s="28">
        <v>620000</v>
      </c>
      <c r="G45" s="26">
        <v>715000</v>
      </c>
      <c r="H45" s="29">
        <v>715000</v>
      </c>
      <c r="I45" s="30">
        <v>1006599</v>
      </c>
      <c r="J45" s="31">
        <v>936968</v>
      </c>
      <c r="K45" s="26">
        <v>661500</v>
      </c>
      <c r="L45" s="27">
        <v>697883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3192875</v>
      </c>
      <c r="F47" s="32">
        <f t="shared" si="1"/>
        <v>5376334</v>
      </c>
      <c r="G47" s="14">
        <f t="shared" si="1"/>
        <v>5376334</v>
      </c>
      <c r="H47" s="17">
        <f>SUM(H48:H52)</f>
        <v>5376334</v>
      </c>
      <c r="I47" s="33">
        <f t="shared" si="1"/>
        <v>53107</v>
      </c>
      <c r="J47" s="16">
        <f t="shared" si="1"/>
        <v>132930</v>
      </c>
      <c r="K47" s="14">
        <f t="shared" si="1"/>
        <v>126000</v>
      </c>
      <c r="L47" s="18">
        <f t="shared" si="1"/>
        <v>132930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>
        <v>3192875</v>
      </c>
      <c r="F49" s="22">
        <v>5376334</v>
      </c>
      <c r="G49" s="20">
        <v>5376334</v>
      </c>
      <c r="H49" s="23">
        <v>5376334</v>
      </c>
      <c r="I49" s="24">
        <v>53107</v>
      </c>
      <c r="J49" s="25">
        <v>132930</v>
      </c>
      <c r="K49" s="20">
        <v>126000</v>
      </c>
      <c r="L49" s="21">
        <v>132930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21786571</v>
      </c>
      <c r="D53" s="14">
        <f t="shared" ref="D53:L53" si="2">SUM(D54:D56)</f>
        <v>1324840</v>
      </c>
      <c r="E53" s="18">
        <f t="shared" si="2"/>
        <v>2416372</v>
      </c>
      <c r="F53" s="32">
        <f t="shared" si="2"/>
        <v>2600000</v>
      </c>
      <c r="G53" s="14">
        <f t="shared" si="2"/>
        <v>1650000</v>
      </c>
      <c r="H53" s="17">
        <f>SUM(H54:H56)</f>
        <v>1650000</v>
      </c>
      <c r="I53" s="33">
        <f t="shared" si="2"/>
        <v>1481199</v>
      </c>
      <c r="J53" s="16">
        <f t="shared" si="2"/>
        <v>2880150</v>
      </c>
      <c r="K53" s="14">
        <f t="shared" si="2"/>
        <v>2730000</v>
      </c>
      <c r="L53" s="18">
        <f t="shared" si="2"/>
        <v>2880150</v>
      </c>
    </row>
    <row r="54" spans="1:12" ht="13.5" x14ac:dyDescent="0.25">
      <c r="A54" s="3" t="s">
        <v>31</v>
      </c>
      <c r="B54" s="2" t="s">
        <v>20</v>
      </c>
      <c r="C54" s="20">
        <v>75120</v>
      </c>
      <c r="D54" s="20">
        <v>17803</v>
      </c>
      <c r="E54" s="21">
        <v>44351</v>
      </c>
      <c r="F54" s="22">
        <v>100000</v>
      </c>
      <c r="G54" s="20">
        <v>100000</v>
      </c>
      <c r="H54" s="23">
        <v>100000</v>
      </c>
      <c r="I54" s="24">
        <v>60627</v>
      </c>
      <c r="J54" s="25">
        <v>110775</v>
      </c>
      <c r="K54" s="20">
        <v>105000</v>
      </c>
      <c r="L54" s="21">
        <v>110775</v>
      </c>
    </row>
    <row r="55" spans="1:12" ht="13.5" x14ac:dyDescent="0.25">
      <c r="A55" s="3" t="s">
        <v>32</v>
      </c>
      <c r="B55" s="2" t="s">
        <v>20</v>
      </c>
      <c r="C55" s="20">
        <v>21711451</v>
      </c>
      <c r="D55" s="20">
        <v>1307037</v>
      </c>
      <c r="E55" s="21">
        <v>2372021</v>
      </c>
      <c r="F55" s="22">
        <v>2500000</v>
      </c>
      <c r="G55" s="20">
        <v>1550000</v>
      </c>
      <c r="H55" s="23">
        <v>1550000</v>
      </c>
      <c r="I55" s="24">
        <v>1420572</v>
      </c>
      <c r="J55" s="25">
        <v>2769375</v>
      </c>
      <c r="K55" s="20">
        <v>2625000</v>
      </c>
      <c r="L55" s="21">
        <v>2769375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11225269</v>
      </c>
      <c r="D57" s="14">
        <f t="shared" ref="D57:L57" si="3">SUM(D58:D61)</f>
        <v>129192</v>
      </c>
      <c r="E57" s="18">
        <f t="shared" si="3"/>
        <v>54470869</v>
      </c>
      <c r="F57" s="32">
        <f t="shared" si="3"/>
        <v>32111666</v>
      </c>
      <c r="G57" s="14">
        <f t="shared" si="3"/>
        <v>39146666</v>
      </c>
      <c r="H57" s="17">
        <f>SUM(H58:H61)</f>
        <v>39146666</v>
      </c>
      <c r="I57" s="33">
        <f t="shared" si="3"/>
        <v>763562</v>
      </c>
      <c r="J57" s="16">
        <f t="shared" si="3"/>
        <v>46644588</v>
      </c>
      <c r="K57" s="14">
        <f t="shared" si="3"/>
        <v>48687450</v>
      </c>
      <c r="L57" s="18">
        <f t="shared" si="3"/>
        <v>51365260</v>
      </c>
    </row>
    <row r="58" spans="1:12" ht="13.5" x14ac:dyDescent="0.25">
      <c r="A58" s="3" t="s">
        <v>35</v>
      </c>
      <c r="B58" s="2" t="s">
        <v>20</v>
      </c>
      <c r="C58" s="20">
        <v>120633</v>
      </c>
      <c r="D58" s="20">
        <v>10987</v>
      </c>
      <c r="E58" s="21">
        <v>4347826</v>
      </c>
      <c r="F58" s="22">
        <v>7000000</v>
      </c>
      <c r="G58" s="20">
        <v>7000000</v>
      </c>
      <c r="H58" s="23">
        <v>7000000</v>
      </c>
      <c r="I58" s="24"/>
      <c r="J58" s="25">
        <v>3000000</v>
      </c>
      <c r="K58" s="20"/>
      <c r="L58" s="21"/>
    </row>
    <row r="59" spans="1:12" ht="13.5" x14ac:dyDescent="0.25">
      <c r="A59" s="3" t="s">
        <v>36</v>
      </c>
      <c r="B59" s="2" t="s">
        <v>20</v>
      </c>
      <c r="C59" s="20">
        <v>10735920</v>
      </c>
      <c r="D59" s="20">
        <v>92267</v>
      </c>
      <c r="E59" s="21">
        <v>48358012</v>
      </c>
      <c r="F59" s="22">
        <v>16661666</v>
      </c>
      <c r="G59" s="20">
        <v>16621666</v>
      </c>
      <c r="H59" s="23">
        <v>16621666</v>
      </c>
      <c r="I59" s="24">
        <v>107936</v>
      </c>
      <c r="J59" s="25">
        <v>22198620</v>
      </c>
      <c r="K59" s="20">
        <v>37878950</v>
      </c>
      <c r="L59" s="21">
        <v>40512292</v>
      </c>
    </row>
    <row r="60" spans="1:12" ht="13.5" x14ac:dyDescent="0.25">
      <c r="A60" s="3" t="s">
        <v>37</v>
      </c>
      <c r="B60" s="2" t="s">
        <v>20</v>
      </c>
      <c r="C60" s="26">
        <v>368716</v>
      </c>
      <c r="D60" s="26">
        <v>25938</v>
      </c>
      <c r="E60" s="27">
        <v>1757299</v>
      </c>
      <c r="F60" s="28">
        <v>8400000</v>
      </c>
      <c r="G60" s="26">
        <v>15475000</v>
      </c>
      <c r="H60" s="29">
        <v>15475000</v>
      </c>
      <c r="I60" s="30">
        <v>578735</v>
      </c>
      <c r="J60" s="31">
        <v>21390580</v>
      </c>
      <c r="K60" s="26">
        <v>10756000</v>
      </c>
      <c r="L60" s="27">
        <v>10797580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>
        <v>7732</v>
      </c>
      <c r="F61" s="22">
        <v>50000</v>
      </c>
      <c r="G61" s="20">
        <v>50000</v>
      </c>
      <c r="H61" s="23">
        <v>50000</v>
      </c>
      <c r="I61" s="24">
        <v>76891</v>
      </c>
      <c r="J61" s="25">
        <v>55388</v>
      </c>
      <c r="K61" s="20">
        <v>52500</v>
      </c>
      <c r="L61" s="21">
        <v>55388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25619563</v>
      </c>
      <c r="D63" s="66">
        <f t="shared" ref="D63:L63" si="4">+D43+D47+D53+D57+D62</f>
        <v>-238662</v>
      </c>
      <c r="E63" s="67">
        <f t="shared" si="4"/>
        <v>61929442</v>
      </c>
      <c r="F63" s="68">
        <f t="shared" si="4"/>
        <v>40838000</v>
      </c>
      <c r="G63" s="66">
        <f t="shared" si="4"/>
        <v>47018000</v>
      </c>
      <c r="H63" s="69">
        <f t="shared" si="4"/>
        <v>47018000</v>
      </c>
      <c r="I63" s="70">
        <f t="shared" si="4"/>
        <v>3420204</v>
      </c>
      <c r="J63" s="71">
        <f t="shared" si="4"/>
        <v>51019274</v>
      </c>
      <c r="K63" s="66">
        <f t="shared" si="4"/>
        <v>52624950</v>
      </c>
      <c r="L63" s="67">
        <f t="shared" si="4"/>
        <v>55519324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13476</v>
      </c>
      <c r="D66" s="20"/>
      <c r="E66" s="34">
        <v>3105716</v>
      </c>
      <c r="F66" s="25">
        <v>33868000</v>
      </c>
      <c r="G66" s="20">
        <v>40568000</v>
      </c>
      <c r="H66" s="23">
        <v>40568000</v>
      </c>
      <c r="I66" s="21"/>
      <c r="J66" s="35">
        <v>45703000</v>
      </c>
      <c r="K66" s="20">
        <v>47794950</v>
      </c>
      <c r="L66" s="23">
        <v>50423672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>
        <v>4347826</v>
      </c>
      <c r="F67" s="22">
        <v>3000000</v>
      </c>
      <c r="G67" s="20">
        <v>3000000</v>
      </c>
      <c r="H67" s="23">
        <v>3000000</v>
      </c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13476</v>
      </c>
      <c r="D70" s="36">
        <f t="shared" ref="D70:L70" si="5">SUM(D66:D69)</f>
        <v>0</v>
      </c>
      <c r="E70" s="37">
        <f t="shared" si="5"/>
        <v>7453542</v>
      </c>
      <c r="F70" s="38">
        <f t="shared" si="5"/>
        <v>36868000</v>
      </c>
      <c r="G70" s="36">
        <f t="shared" si="5"/>
        <v>43568000</v>
      </c>
      <c r="H70" s="39">
        <f t="shared" si="5"/>
        <v>43568000</v>
      </c>
      <c r="I70" s="40">
        <f t="shared" si="5"/>
        <v>0</v>
      </c>
      <c r="J70" s="41">
        <f t="shared" si="5"/>
        <v>45703000</v>
      </c>
      <c r="K70" s="36">
        <f t="shared" si="5"/>
        <v>47794950</v>
      </c>
      <c r="L70" s="37">
        <f t="shared" si="5"/>
        <v>50423672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-333744</v>
      </c>
      <c r="D73" s="20">
        <v>-1507643</v>
      </c>
      <c r="E73" s="21">
        <v>41947764</v>
      </c>
      <c r="F73" s="22">
        <v>3970000</v>
      </c>
      <c r="G73" s="20">
        <v>3450000</v>
      </c>
      <c r="H73" s="23">
        <v>3450000</v>
      </c>
      <c r="I73" s="24">
        <v>3333952</v>
      </c>
      <c r="J73" s="25">
        <v>5316274</v>
      </c>
      <c r="K73" s="20">
        <v>4830000</v>
      </c>
      <c r="L73" s="21">
        <v>5095652</v>
      </c>
    </row>
    <row r="74" spans="1:12" ht="13.5" x14ac:dyDescent="0.25">
      <c r="A74" s="4" t="s">
        <v>53</v>
      </c>
      <c r="B74" s="5" t="s">
        <v>54</v>
      </c>
      <c r="C74" s="66">
        <f>SUM(C70:C73)</f>
        <v>-320268</v>
      </c>
      <c r="D74" s="66">
        <f t="shared" ref="D74:L74" si="6">SUM(D70:D73)</f>
        <v>-1507643</v>
      </c>
      <c r="E74" s="67">
        <f t="shared" si="6"/>
        <v>49401306</v>
      </c>
      <c r="F74" s="68">
        <f t="shared" si="6"/>
        <v>40838000</v>
      </c>
      <c r="G74" s="66">
        <f t="shared" si="6"/>
        <v>47018000</v>
      </c>
      <c r="H74" s="69">
        <f t="shared" si="6"/>
        <v>47018000</v>
      </c>
      <c r="I74" s="70">
        <f t="shared" si="6"/>
        <v>3333952</v>
      </c>
      <c r="J74" s="71">
        <f t="shared" si="6"/>
        <v>51019274</v>
      </c>
      <c r="K74" s="66">
        <f t="shared" si="6"/>
        <v>52624950</v>
      </c>
      <c r="L74" s="67">
        <f t="shared" si="6"/>
        <v>55519324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101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6972249</v>
      </c>
      <c r="D43" s="14">
        <f t="shared" ref="D43:L43" si="0">SUM(D44:D46)</f>
        <v>24838452</v>
      </c>
      <c r="E43" s="15">
        <f t="shared" si="0"/>
        <v>118344623</v>
      </c>
      <c r="F43" s="16">
        <f t="shared" si="0"/>
        <v>10000000</v>
      </c>
      <c r="G43" s="14">
        <f t="shared" si="0"/>
        <v>28721293</v>
      </c>
      <c r="H43" s="17">
        <f>SUM(H44:H46)</f>
        <v>28721293</v>
      </c>
      <c r="I43" s="18">
        <f t="shared" si="0"/>
        <v>27888694</v>
      </c>
      <c r="J43" s="19">
        <f t="shared" si="0"/>
        <v>10000000</v>
      </c>
      <c r="K43" s="14">
        <f t="shared" si="0"/>
        <v>11236000</v>
      </c>
      <c r="L43" s="17">
        <f t="shared" si="0"/>
        <v>10490000</v>
      </c>
    </row>
    <row r="44" spans="1:12" ht="13.5" x14ac:dyDescent="0.25">
      <c r="A44" s="3" t="s">
        <v>21</v>
      </c>
      <c r="B44" s="2" t="s">
        <v>20</v>
      </c>
      <c r="C44" s="20">
        <v>6972249</v>
      </c>
      <c r="D44" s="20">
        <v>25073376</v>
      </c>
      <c r="E44" s="21">
        <v>115053042</v>
      </c>
      <c r="F44" s="22">
        <v>10000000</v>
      </c>
      <c r="G44" s="20">
        <v>26266630</v>
      </c>
      <c r="H44" s="23">
        <v>26266630</v>
      </c>
      <c r="I44" s="24">
        <v>26022028</v>
      </c>
      <c r="J44" s="25">
        <v>10000000</v>
      </c>
      <c r="K44" s="20">
        <v>11236000</v>
      </c>
      <c r="L44" s="21">
        <v>10490000</v>
      </c>
    </row>
    <row r="45" spans="1:12" ht="13.5" x14ac:dyDescent="0.25">
      <c r="A45" s="3" t="s">
        <v>22</v>
      </c>
      <c r="B45" s="2" t="s">
        <v>20</v>
      </c>
      <c r="C45" s="26"/>
      <c r="D45" s="26">
        <v>-234924</v>
      </c>
      <c r="E45" s="27">
        <v>3121501</v>
      </c>
      <c r="F45" s="28"/>
      <c r="G45" s="26">
        <v>2454663</v>
      </c>
      <c r="H45" s="29">
        <v>2454663</v>
      </c>
      <c r="I45" s="30">
        <v>1866666</v>
      </c>
      <c r="J45" s="31"/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>
        <v>170080</v>
      </c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25395279</v>
      </c>
      <c r="D47" s="14">
        <f t="shared" ref="D47:L47" si="1">SUM(D48:D52)</f>
        <v>3943769</v>
      </c>
      <c r="E47" s="18">
        <f t="shared" si="1"/>
        <v>10829724</v>
      </c>
      <c r="F47" s="32">
        <f t="shared" si="1"/>
        <v>0</v>
      </c>
      <c r="G47" s="14">
        <f t="shared" si="1"/>
        <v>17358256</v>
      </c>
      <c r="H47" s="17">
        <f>SUM(H48:H52)</f>
        <v>17358256</v>
      </c>
      <c r="I47" s="33">
        <f t="shared" si="1"/>
        <v>3769532</v>
      </c>
      <c r="J47" s="16">
        <f t="shared" si="1"/>
        <v>3527413</v>
      </c>
      <c r="K47" s="14">
        <f t="shared" si="1"/>
        <v>0</v>
      </c>
      <c r="L47" s="18">
        <f t="shared" si="1"/>
        <v>29619564</v>
      </c>
    </row>
    <row r="48" spans="1:12" ht="13.5" x14ac:dyDescent="0.25">
      <c r="A48" s="3" t="s">
        <v>25</v>
      </c>
      <c r="B48" s="2" t="s">
        <v>20</v>
      </c>
      <c r="C48" s="20">
        <v>14186592</v>
      </c>
      <c r="D48" s="20">
        <v>277445</v>
      </c>
      <c r="E48" s="21">
        <v>37500</v>
      </c>
      <c r="F48" s="22"/>
      <c r="G48" s="20">
        <v>12107212</v>
      </c>
      <c r="H48" s="23">
        <v>12107212</v>
      </c>
      <c r="I48" s="24">
        <v>93227</v>
      </c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11208687</v>
      </c>
      <c r="D49" s="20">
        <v>3666324</v>
      </c>
      <c r="E49" s="21">
        <v>9879275</v>
      </c>
      <c r="F49" s="22"/>
      <c r="G49" s="20">
        <v>4097243</v>
      </c>
      <c r="H49" s="23">
        <v>4097243</v>
      </c>
      <c r="I49" s="24">
        <v>3593154</v>
      </c>
      <c r="J49" s="25">
        <v>3527413</v>
      </c>
      <c r="K49" s="20"/>
      <c r="L49" s="21">
        <v>29619564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>
        <v>782549</v>
      </c>
      <c r="F50" s="22"/>
      <c r="G50" s="20">
        <v>1026492</v>
      </c>
      <c r="H50" s="23">
        <v>1026492</v>
      </c>
      <c r="I50" s="24">
        <v>83151</v>
      </c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>
        <v>130400</v>
      </c>
      <c r="F51" s="22"/>
      <c r="G51" s="20">
        <v>29719</v>
      </c>
      <c r="H51" s="23">
        <v>29719</v>
      </c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>
        <v>97590</v>
      </c>
      <c r="H52" s="29">
        <v>97590</v>
      </c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15620554</v>
      </c>
      <c r="D53" s="14">
        <f t="shared" ref="D53:L53" si="2">SUM(D54:D56)</f>
        <v>53408489</v>
      </c>
      <c r="E53" s="18">
        <f t="shared" si="2"/>
        <v>17009312</v>
      </c>
      <c r="F53" s="32">
        <f t="shared" si="2"/>
        <v>89469239</v>
      </c>
      <c r="G53" s="14">
        <f t="shared" si="2"/>
        <v>149133791</v>
      </c>
      <c r="H53" s="17">
        <f>SUM(H54:H56)</f>
        <v>149133791</v>
      </c>
      <c r="I53" s="33">
        <f t="shared" si="2"/>
        <v>64262471</v>
      </c>
      <c r="J53" s="16">
        <f t="shared" si="2"/>
        <v>32187834</v>
      </c>
      <c r="K53" s="14">
        <f t="shared" si="2"/>
        <v>100527637</v>
      </c>
      <c r="L53" s="18">
        <f t="shared" si="2"/>
        <v>31667038</v>
      </c>
    </row>
    <row r="54" spans="1:12" ht="13.5" x14ac:dyDescent="0.25">
      <c r="A54" s="3" t="s">
        <v>31</v>
      </c>
      <c r="B54" s="2" t="s">
        <v>20</v>
      </c>
      <c r="C54" s="20"/>
      <c r="D54" s="20">
        <v>43005103</v>
      </c>
      <c r="E54" s="21"/>
      <c r="F54" s="22"/>
      <c r="G54" s="20"/>
      <c r="H54" s="23"/>
      <c r="I54" s="24">
        <v>-108609</v>
      </c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15620554</v>
      </c>
      <c r="D55" s="20">
        <v>10403386</v>
      </c>
      <c r="E55" s="21">
        <v>17009312</v>
      </c>
      <c r="F55" s="22">
        <v>89469239</v>
      </c>
      <c r="G55" s="20">
        <v>149133791</v>
      </c>
      <c r="H55" s="23">
        <v>149133791</v>
      </c>
      <c r="I55" s="24">
        <v>64371080</v>
      </c>
      <c r="J55" s="25">
        <v>32187834</v>
      </c>
      <c r="K55" s="20">
        <v>100527637</v>
      </c>
      <c r="L55" s="21">
        <v>31667038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42021377</v>
      </c>
      <c r="D57" s="14">
        <f t="shared" ref="D57:L57" si="3">SUM(D58:D61)</f>
        <v>73687445</v>
      </c>
      <c r="E57" s="18">
        <f t="shared" si="3"/>
        <v>107384724</v>
      </c>
      <c r="F57" s="32">
        <f t="shared" si="3"/>
        <v>103444761</v>
      </c>
      <c r="G57" s="14">
        <f t="shared" si="3"/>
        <v>110460711</v>
      </c>
      <c r="H57" s="17">
        <f>SUM(H58:H61)</f>
        <v>110460711</v>
      </c>
      <c r="I57" s="33">
        <f t="shared" si="3"/>
        <v>81314292</v>
      </c>
      <c r="J57" s="16">
        <f t="shared" si="3"/>
        <v>154858753</v>
      </c>
      <c r="K57" s="14">
        <f t="shared" si="3"/>
        <v>116230533</v>
      </c>
      <c r="L57" s="18">
        <f t="shared" si="3"/>
        <v>157201831</v>
      </c>
    </row>
    <row r="58" spans="1:12" ht="13.5" x14ac:dyDescent="0.25">
      <c r="A58" s="3" t="s">
        <v>35</v>
      </c>
      <c r="B58" s="2" t="s">
        <v>20</v>
      </c>
      <c r="C58" s="20">
        <v>9530327</v>
      </c>
      <c r="D58" s="20">
        <v>1873869</v>
      </c>
      <c r="E58" s="21">
        <v>6487564</v>
      </c>
      <c r="F58" s="22">
        <v>30000000</v>
      </c>
      <c r="G58" s="20">
        <v>32989448</v>
      </c>
      <c r="H58" s="23">
        <v>32989448</v>
      </c>
      <c r="I58" s="24">
        <v>19934878</v>
      </c>
      <c r="J58" s="25">
        <v>28092000</v>
      </c>
      <c r="K58" s="20">
        <v>33708000</v>
      </c>
      <c r="L58" s="21">
        <v>27370508</v>
      </c>
    </row>
    <row r="59" spans="1:12" ht="13.5" x14ac:dyDescent="0.25">
      <c r="A59" s="3" t="s">
        <v>36</v>
      </c>
      <c r="B59" s="2" t="s">
        <v>20</v>
      </c>
      <c r="C59" s="20">
        <v>10406263</v>
      </c>
      <c r="D59" s="20">
        <v>11579348</v>
      </c>
      <c r="E59" s="21">
        <v>13777161</v>
      </c>
      <c r="F59" s="22"/>
      <c r="G59" s="20">
        <v>4274289</v>
      </c>
      <c r="H59" s="23">
        <v>4274289</v>
      </c>
      <c r="I59" s="24">
        <v>4548256</v>
      </c>
      <c r="J59" s="25">
        <v>2000000</v>
      </c>
      <c r="K59" s="20"/>
      <c r="L59" s="21"/>
    </row>
    <row r="60" spans="1:12" ht="13.5" x14ac:dyDescent="0.25">
      <c r="A60" s="3" t="s">
        <v>37</v>
      </c>
      <c r="B60" s="2" t="s">
        <v>20</v>
      </c>
      <c r="C60" s="26">
        <v>19380472</v>
      </c>
      <c r="D60" s="26">
        <v>60234228</v>
      </c>
      <c r="E60" s="27">
        <v>87119999</v>
      </c>
      <c r="F60" s="28">
        <v>52513120</v>
      </c>
      <c r="G60" s="26">
        <v>67850677</v>
      </c>
      <c r="H60" s="29">
        <v>67850677</v>
      </c>
      <c r="I60" s="30">
        <v>56831158</v>
      </c>
      <c r="J60" s="31">
        <v>124766753</v>
      </c>
      <c r="K60" s="26">
        <v>59003741</v>
      </c>
      <c r="L60" s="27">
        <v>129831323</v>
      </c>
    </row>
    <row r="61" spans="1:12" ht="13.5" x14ac:dyDescent="0.25">
      <c r="A61" s="3" t="s">
        <v>38</v>
      </c>
      <c r="B61" s="2" t="s">
        <v>20</v>
      </c>
      <c r="C61" s="20">
        <v>2704315</v>
      </c>
      <c r="D61" s="20"/>
      <c r="E61" s="21"/>
      <c r="F61" s="22">
        <v>20931641</v>
      </c>
      <c r="G61" s="20">
        <v>5346297</v>
      </c>
      <c r="H61" s="23">
        <v>5346297</v>
      </c>
      <c r="I61" s="24"/>
      <c r="J61" s="25"/>
      <c r="K61" s="20">
        <v>23518792</v>
      </c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>
        <v>99005</v>
      </c>
      <c r="F62" s="32"/>
      <c r="G62" s="14">
        <v>397658</v>
      </c>
      <c r="H62" s="17">
        <v>397658</v>
      </c>
      <c r="I62" s="33">
        <v>97658</v>
      </c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90009459</v>
      </c>
      <c r="D63" s="66">
        <f t="shared" ref="D63:L63" si="4">+D43+D47+D53+D57+D62</f>
        <v>155878155</v>
      </c>
      <c r="E63" s="67">
        <f t="shared" si="4"/>
        <v>253667388</v>
      </c>
      <c r="F63" s="68">
        <f t="shared" si="4"/>
        <v>202914000</v>
      </c>
      <c r="G63" s="66">
        <f t="shared" si="4"/>
        <v>306071709</v>
      </c>
      <c r="H63" s="69">
        <f t="shared" si="4"/>
        <v>306071709</v>
      </c>
      <c r="I63" s="70">
        <f t="shared" si="4"/>
        <v>177332647</v>
      </c>
      <c r="J63" s="71">
        <f t="shared" si="4"/>
        <v>200574000</v>
      </c>
      <c r="K63" s="66">
        <f t="shared" si="4"/>
        <v>227994170</v>
      </c>
      <c r="L63" s="67">
        <f t="shared" si="4"/>
        <v>228978433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80375744</v>
      </c>
      <c r="D66" s="20">
        <v>89039703</v>
      </c>
      <c r="E66" s="34">
        <v>121183649</v>
      </c>
      <c r="F66" s="25">
        <v>192914000</v>
      </c>
      <c r="G66" s="20">
        <v>215355720</v>
      </c>
      <c r="H66" s="23">
        <v>215355720</v>
      </c>
      <c r="I66" s="21">
        <v>146482327</v>
      </c>
      <c r="J66" s="35">
        <v>183574000</v>
      </c>
      <c r="K66" s="20">
        <v>216758170</v>
      </c>
      <c r="L66" s="23">
        <v>218488433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80375744</v>
      </c>
      <c r="D70" s="36">
        <f t="shared" ref="D70:L70" si="5">SUM(D66:D69)</f>
        <v>89039703</v>
      </c>
      <c r="E70" s="37">
        <f t="shared" si="5"/>
        <v>121183649</v>
      </c>
      <c r="F70" s="38">
        <f t="shared" si="5"/>
        <v>192914000</v>
      </c>
      <c r="G70" s="36">
        <f t="shared" si="5"/>
        <v>215355720</v>
      </c>
      <c r="H70" s="39">
        <f t="shared" si="5"/>
        <v>215355720</v>
      </c>
      <c r="I70" s="40">
        <f t="shared" si="5"/>
        <v>146482327</v>
      </c>
      <c r="J70" s="41">
        <f t="shared" si="5"/>
        <v>183574000</v>
      </c>
      <c r="K70" s="36">
        <f t="shared" si="5"/>
        <v>216758170</v>
      </c>
      <c r="L70" s="37">
        <f t="shared" si="5"/>
        <v>218488433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9633715</v>
      </c>
      <c r="D73" s="20">
        <v>24838452</v>
      </c>
      <c r="E73" s="21">
        <v>132483739</v>
      </c>
      <c r="F73" s="22">
        <v>10000000</v>
      </c>
      <c r="G73" s="20">
        <v>90715989</v>
      </c>
      <c r="H73" s="23">
        <v>90715989</v>
      </c>
      <c r="I73" s="24">
        <v>30850320</v>
      </c>
      <c r="J73" s="25">
        <v>17000000</v>
      </c>
      <c r="K73" s="20">
        <v>11236000</v>
      </c>
      <c r="L73" s="21">
        <v>10490000</v>
      </c>
    </row>
    <row r="74" spans="1:12" ht="13.5" x14ac:dyDescent="0.25">
      <c r="A74" s="4" t="s">
        <v>53</v>
      </c>
      <c r="B74" s="5" t="s">
        <v>54</v>
      </c>
      <c r="C74" s="66">
        <f>SUM(C70:C73)</f>
        <v>90009459</v>
      </c>
      <c r="D74" s="66">
        <f t="shared" ref="D74:L74" si="6">SUM(D70:D73)</f>
        <v>113878155</v>
      </c>
      <c r="E74" s="67">
        <f t="shared" si="6"/>
        <v>253667388</v>
      </c>
      <c r="F74" s="68">
        <f t="shared" si="6"/>
        <v>202914000</v>
      </c>
      <c r="G74" s="66">
        <f t="shared" si="6"/>
        <v>306071709</v>
      </c>
      <c r="H74" s="69">
        <f t="shared" si="6"/>
        <v>306071709</v>
      </c>
      <c r="I74" s="70">
        <f t="shared" si="6"/>
        <v>177332647</v>
      </c>
      <c r="J74" s="71">
        <f t="shared" si="6"/>
        <v>200574000</v>
      </c>
      <c r="K74" s="66">
        <f t="shared" si="6"/>
        <v>227994170</v>
      </c>
      <c r="L74" s="67">
        <f t="shared" si="6"/>
        <v>228978433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102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115.15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115.15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115.15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115.15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115.15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115.15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115.15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115.15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115.15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115.15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115.15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115.15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115.15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115.15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115.15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115.15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115.15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115.15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115.15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115.15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115.15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115.15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115.15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115.15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115.15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115.15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115.15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115.15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115.15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115.15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115.15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115.15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115.15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115.15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115.15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115.15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115.15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-9538502</v>
      </c>
      <c r="D43" s="14">
        <f t="shared" ref="D43:L43" si="0">SUM(D44:D46)</f>
        <v>-895896</v>
      </c>
      <c r="E43" s="15">
        <f t="shared" si="0"/>
        <v>0</v>
      </c>
      <c r="F43" s="16">
        <f t="shared" si="0"/>
        <v>0</v>
      </c>
      <c r="G43" s="14">
        <f t="shared" si="0"/>
        <v>7280000</v>
      </c>
      <c r="H43" s="17">
        <f>SUM(H44:H46)</f>
        <v>7280000</v>
      </c>
      <c r="I43" s="18">
        <f t="shared" si="0"/>
        <v>7210742</v>
      </c>
      <c r="J43" s="19">
        <f t="shared" si="0"/>
        <v>0</v>
      </c>
      <c r="K43" s="14">
        <f t="shared" si="0"/>
        <v>0</v>
      </c>
      <c r="L43" s="17">
        <f t="shared" si="0"/>
        <v>13006839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-9538502</v>
      </c>
      <c r="D45" s="26">
        <v>-895896</v>
      </c>
      <c r="E45" s="27"/>
      <c r="F45" s="28"/>
      <c r="G45" s="26">
        <v>7280000</v>
      </c>
      <c r="H45" s="29">
        <v>7280000</v>
      </c>
      <c r="I45" s="30">
        <v>7210742</v>
      </c>
      <c r="J45" s="31"/>
      <c r="K45" s="26"/>
      <c r="L45" s="27">
        <v>13006839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-3314862</v>
      </c>
      <c r="D47" s="14">
        <f t="shared" ref="D47:L47" si="1">SUM(D48:D52)</f>
        <v>108054</v>
      </c>
      <c r="E47" s="18">
        <f t="shared" si="1"/>
        <v>0</v>
      </c>
      <c r="F47" s="32">
        <f t="shared" si="1"/>
        <v>1411292</v>
      </c>
      <c r="G47" s="14">
        <f t="shared" si="1"/>
        <v>724749</v>
      </c>
      <c r="H47" s="17">
        <f>SUM(H48:H52)</f>
        <v>724749</v>
      </c>
      <c r="I47" s="33">
        <f t="shared" si="1"/>
        <v>357603</v>
      </c>
      <c r="J47" s="16">
        <f t="shared" si="1"/>
        <v>12020930</v>
      </c>
      <c r="K47" s="14">
        <f t="shared" si="1"/>
        <v>1585000</v>
      </c>
      <c r="L47" s="18">
        <f t="shared" si="1"/>
        <v>3015000</v>
      </c>
    </row>
    <row r="48" spans="1:12" ht="13.5" x14ac:dyDescent="0.25">
      <c r="A48" s="3" t="s">
        <v>25</v>
      </c>
      <c r="B48" s="2" t="s">
        <v>20</v>
      </c>
      <c r="C48" s="20">
        <v>-3314862</v>
      </c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>
        <v>108054</v>
      </c>
      <c r="E49" s="21"/>
      <c r="F49" s="22">
        <v>1411292</v>
      </c>
      <c r="G49" s="20">
        <v>724749</v>
      </c>
      <c r="H49" s="23">
        <v>724749</v>
      </c>
      <c r="I49" s="24">
        <v>357603</v>
      </c>
      <c r="J49" s="25">
        <v>12020930</v>
      </c>
      <c r="K49" s="20">
        <v>1585000</v>
      </c>
      <c r="L49" s="21">
        <v>3015000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-23540007</v>
      </c>
      <c r="D53" s="14">
        <f t="shared" ref="D53:L53" si="2">SUM(D54:D56)</f>
        <v>25328557</v>
      </c>
      <c r="E53" s="18">
        <f t="shared" si="2"/>
        <v>0</v>
      </c>
      <c r="F53" s="32">
        <f t="shared" si="2"/>
        <v>14956285</v>
      </c>
      <c r="G53" s="14">
        <f t="shared" si="2"/>
        <v>12931490</v>
      </c>
      <c r="H53" s="17">
        <f>SUM(H54:H56)</f>
        <v>12931490</v>
      </c>
      <c r="I53" s="33">
        <f t="shared" si="2"/>
        <v>10173504</v>
      </c>
      <c r="J53" s="16">
        <f t="shared" si="2"/>
        <v>0</v>
      </c>
      <c r="K53" s="14">
        <f t="shared" si="2"/>
        <v>800000</v>
      </c>
      <c r="L53" s="18">
        <f t="shared" si="2"/>
        <v>14917483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-23540007</v>
      </c>
      <c r="D55" s="20">
        <v>25328557</v>
      </c>
      <c r="E55" s="21"/>
      <c r="F55" s="22">
        <v>14956285</v>
      </c>
      <c r="G55" s="20">
        <v>12931490</v>
      </c>
      <c r="H55" s="23">
        <v>12931490</v>
      </c>
      <c r="I55" s="24">
        <v>10173504</v>
      </c>
      <c r="J55" s="25"/>
      <c r="K55" s="20">
        <v>800000</v>
      </c>
      <c r="L55" s="21">
        <v>14917483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-60931</v>
      </c>
      <c r="D57" s="14">
        <f t="shared" ref="D57:L57" si="3">SUM(D58:D61)</f>
        <v>1279068</v>
      </c>
      <c r="E57" s="18">
        <f t="shared" si="3"/>
        <v>0</v>
      </c>
      <c r="F57" s="32">
        <f t="shared" si="3"/>
        <v>28222324</v>
      </c>
      <c r="G57" s="14">
        <f t="shared" si="3"/>
        <v>26251661</v>
      </c>
      <c r="H57" s="17">
        <f>SUM(H58:H61)</f>
        <v>26251661</v>
      </c>
      <c r="I57" s="33">
        <f t="shared" si="3"/>
        <v>21218149</v>
      </c>
      <c r="J57" s="16">
        <f t="shared" si="3"/>
        <v>47595970</v>
      </c>
      <c r="K57" s="14">
        <f t="shared" si="3"/>
        <v>57076500</v>
      </c>
      <c r="L57" s="18">
        <f t="shared" si="3"/>
        <v>33638778</v>
      </c>
    </row>
    <row r="58" spans="1:12" ht="13.5" x14ac:dyDescent="0.25">
      <c r="A58" s="3" t="s">
        <v>35</v>
      </c>
      <c r="B58" s="2" t="s">
        <v>20</v>
      </c>
      <c r="C58" s="20">
        <v>-398921</v>
      </c>
      <c r="D58" s="20"/>
      <c r="E58" s="21"/>
      <c r="F58" s="22"/>
      <c r="G58" s="20">
        <v>415643</v>
      </c>
      <c r="H58" s="23">
        <v>415643</v>
      </c>
      <c r="I58" s="24">
        <v>679055</v>
      </c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>
        <v>337990</v>
      </c>
      <c r="D59" s="20">
        <v>-7584338</v>
      </c>
      <c r="E59" s="21"/>
      <c r="F59" s="22">
        <v>20222324</v>
      </c>
      <c r="G59" s="20">
        <v>17742882</v>
      </c>
      <c r="H59" s="23">
        <v>17742882</v>
      </c>
      <c r="I59" s="24">
        <v>13221770</v>
      </c>
      <c r="J59" s="25">
        <v>30216970</v>
      </c>
      <c r="K59" s="20">
        <v>34706500</v>
      </c>
      <c r="L59" s="21">
        <v>9038778</v>
      </c>
    </row>
    <row r="60" spans="1:12" ht="13.5" x14ac:dyDescent="0.25">
      <c r="A60" s="3" t="s">
        <v>37</v>
      </c>
      <c r="B60" s="2" t="s">
        <v>20</v>
      </c>
      <c r="C60" s="26"/>
      <c r="D60" s="26">
        <v>8863406</v>
      </c>
      <c r="E60" s="27"/>
      <c r="F60" s="28">
        <v>8000000</v>
      </c>
      <c r="G60" s="26">
        <v>8093136</v>
      </c>
      <c r="H60" s="29">
        <v>8093136</v>
      </c>
      <c r="I60" s="30">
        <v>7317324</v>
      </c>
      <c r="J60" s="31">
        <v>17379000</v>
      </c>
      <c r="K60" s="26">
        <v>22370000</v>
      </c>
      <c r="L60" s="27">
        <v>24600000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-36454302</v>
      </c>
      <c r="D63" s="66">
        <f t="shared" ref="D63:L63" si="4">+D43+D47+D53+D57+D62</f>
        <v>25819783</v>
      </c>
      <c r="E63" s="67">
        <f t="shared" si="4"/>
        <v>0</v>
      </c>
      <c r="F63" s="68">
        <f t="shared" si="4"/>
        <v>44589901</v>
      </c>
      <c r="G63" s="66">
        <f t="shared" si="4"/>
        <v>47187900</v>
      </c>
      <c r="H63" s="69">
        <f t="shared" si="4"/>
        <v>47187900</v>
      </c>
      <c r="I63" s="70">
        <f t="shared" si="4"/>
        <v>38959998</v>
      </c>
      <c r="J63" s="71">
        <f t="shared" si="4"/>
        <v>59616900</v>
      </c>
      <c r="K63" s="66">
        <f t="shared" si="4"/>
        <v>59461500</v>
      </c>
      <c r="L63" s="67">
        <f t="shared" si="4"/>
        <v>64578100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-34419302</v>
      </c>
      <c r="D66" s="20">
        <v>25808021</v>
      </c>
      <c r="E66" s="34"/>
      <c r="F66" s="25">
        <v>44589901</v>
      </c>
      <c r="G66" s="20">
        <v>45187900</v>
      </c>
      <c r="H66" s="23">
        <v>45187900</v>
      </c>
      <c r="I66" s="21">
        <v>33559144</v>
      </c>
      <c r="J66" s="35">
        <v>59616900</v>
      </c>
      <c r="K66" s="20">
        <v>59461500</v>
      </c>
      <c r="L66" s="23">
        <v>64578100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-34419302</v>
      </c>
      <c r="D70" s="36">
        <f t="shared" ref="D70:L70" si="5">SUM(D66:D69)</f>
        <v>25808021</v>
      </c>
      <c r="E70" s="37">
        <f t="shared" si="5"/>
        <v>0</v>
      </c>
      <c r="F70" s="38">
        <f t="shared" si="5"/>
        <v>44589901</v>
      </c>
      <c r="G70" s="36">
        <f t="shared" si="5"/>
        <v>45187900</v>
      </c>
      <c r="H70" s="39">
        <f t="shared" si="5"/>
        <v>45187900</v>
      </c>
      <c r="I70" s="40">
        <f t="shared" si="5"/>
        <v>33559144</v>
      </c>
      <c r="J70" s="41">
        <f t="shared" si="5"/>
        <v>59616900</v>
      </c>
      <c r="K70" s="36">
        <f t="shared" si="5"/>
        <v>59461500</v>
      </c>
      <c r="L70" s="37">
        <f t="shared" si="5"/>
        <v>64578100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-2035000</v>
      </c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/>
      <c r="E73" s="21"/>
      <c r="F73" s="22"/>
      <c r="G73" s="20">
        <v>2000000</v>
      </c>
      <c r="H73" s="23">
        <v>2000000</v>
      </c>
      <c r="I73" s="24"/>
      <c r="J73" s="25"/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-36454302</v>
      </c>
      <c r="D74" s="66">
        <f t="shared" ref="D74:L74" si="6">SUM(D70:D73)</f>
        <v>25808021</v>
      </c>
      <c r="E74" s="67">
        <f t="shared" si="6"/>
        <v>0</v>
      </c>
      <c r="F74" s="68">
        <f t="shared" si="6"/>
        <v>44589901</v>
      </c>
      <c r="G74" s="66">
        <f t="shared" si="6"/>
        <v>47187900</v>
      </c>
      <c r="H74" s="69">
        <f t="shared" si="6"/>
        <v>47187900</v>
      </c>
      <c r="I74" s="70">
        <f t="shared" si="6"/>
        <v>33559144</v>
      </c>
      <c r="J74" s="71">
        <f t="shared" si="6"/>
        <v>59616900</v>
      </c>
      <c r="K74" s="66">
        <f t="shared" si="6"/>
        <v>59461500</v>
      </c>
      <c r="L74" s="67">
        <f t="shared" si="6"/>
        <v>64578100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103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43.15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43.15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43.15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43.15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43.15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43.15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43.15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43.15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43.15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43.15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43.15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43.15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43.15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43.15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43.15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43.15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43.15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43.15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43.15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43.15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43.15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43.15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43.15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43.15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43.15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43.15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43.15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43.15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43.15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43.15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43.15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43.15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43.15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43.15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43.15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43.15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43.15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2296487</v>
      </c>
      <c r="D43" s="14">
        <f t="shared" ref="D43:L43" si="0">SUM(D44:D46)</f>
        <v>6097225</v>
      </c>
      <c r="E43" s="15">
        <f t="shared" si="0"/>
        <v>1486035</v>
      </c>
      <c r="F43" s="16">
        <f t="shared" si="0"/>
        <v>6800000</v>
      </c>
      <c r="G43" s="14">
        <f t="shared" si="0"/>
        <v>8036499</v>
      </c>
      <c r="H43" s="17">
        <f>SUM(H44:H46)</f>
        <v>8036499</v>
      </c>
      <c r="I43" s="18">
        <f t="shared" si="0"/>
        <v>7373524</v>
      </c>
      <c r="J43" s="19">
        <f t="shared" si="0"/>
        <v>1300000</v>
      </c>
      <c r="K43" s="14">
        <f t="shared" si="0"/>
        <v>450000</v>
      </c>
      <c r="L43" s="17">
        <f t="shared" si="0"/>
        <v>450000</v>
      </c>
    </row>
    <row r="44" spans="1:12" ht="13.5" x14ac:dyDescent="0.25">
      <c r="A44" s="3" t="s">
        <v>21</v>
      </c>
      <c r="B44" s="2" t="s">
        <v>20</v>
      </c>
      <c r="C44" s="20">
        <v>1549995</v>
      </c>
      <c r="D44" s="20">
        <v>5610203</v>
      </c>
      <c r="E44" s="21">
        <v>161658</v>
      </c>
      <c r="F44" s="22">
        <v>3650000</v>
      </c>
      <c r="G44" s="20">
        <v>1799939</v>
      </c>
      <c r="H44" s="23">
        <v>1799939</v>
      </c>
      <c r="I44" s="24">
        <v>1673899</v>
      </c>
      <c r="J44" s="25">
        <v>550000</v>
      </c>
      <c r="K44" s="20">
        <v>250000</v>
      </c>
      <c r="L44" s="21">
        <v>250000</v>
      </c>
    </row>
    <row r="45" spans="1:12" ht="13.5" x14ac:dyDescent="0.25">
      <c r="A45" s="3" t="s">
        <v>22</v>
      </c>
      <c r="B45" s="2" t="s">
        <v>20</v>
      </c>
      <c r="C45" s="26">
        <v>746492</v>
      </c>
      <c r="D45" s="26">
        <v>487022</v>
      </c>
      <c r="E45" s="27">
        <v>1324377</v>
      </c>
      <c r="F45" s="28">
        <v>3150000</v>
      </c>
      <c r="G45" s="26">
        <v>6236560</v>
      </c>
      <c r="H45" s="29">
        <v>6236560</v>
      </c>
      <c r="I45" s="30">
        <v>5699625</v>
      </c>
      <c r="J45" s="31">
        <v>750000</v>
      </c>
      <c r="K45" s="26">
        <v>200000</v>
      </c>
      <c r="L45" s="27">
        <v>200000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289266</v>
      </c>
      <c r="D47" s="14">
        <f t="shared" ref="D47:L47" si="1">SUM(D48:D52)</f>
        <v>49165</v>
      </c>
      <c r="E47" s="18">
        <f t="shared" si="1"/>
        <v>79980</v>
      </c>
      <c r="F47" s="32">
        <f t="shared" si="1"/>
        <v>500000</v>
      </c>
      <c r="G47" s="14">
        <f t="shared" si="1"/>
        <v>613501</v>
      </c>
      <c r="H47" s="17">
        <f>SUM(H48:H52)</f>
        <v>613501</v>
      </c>
      <c r="I47" s="33">
        <f t="shared" si="1"/>
        <v>613501</v>
      </c>
      <c r="J47" s="16">
        <f t="shared" si="1"/>
        <v>300000</v>
      </c>
      <c r="K47" s="14">
        <f t="shared" si="1"/>
        <v>100000</v>
      </c>
      <c r="L47" s="18">
        <f t="shared" si="1"/>
        <v>100000</v>
      </c>
    </row>
    <row r="48" spans="1:12" ht="13.5" x14ac:dyDescent="0.25">
      <c r="A48" s="3" t="s">
        <v>25</v>
      </c>
      <c r="B48" s="2" t="s">
        <v>20</v>
      </c>
      <c r="C48" s="20">
        <v>41077</v>
      </c>
      <c r="D48" s="20">
        <v>11685</v>
      </c>
      <c r="E48" s="21"/>
      <c r="F48" s="22">
        <v>100000</v>
      </c>
      <c r="G48" s="20">
        <v>470995</v>
      </c>
      <c r="H48" s="23">
        <v>470995</v>
      </c>
      <c r="I48" s="24">
        <v>470995</v>
      </c>
      <c r="J48" s="25">
        <v>200000</v>
      </c>
      <c r="K48" s="20">
        <v>50000</v>
      </c>
      <c r="L48" s="21">
        <v>50000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>
        <v>248189</v>
      </c>
      <c r="D52" s="26">
        <v>37480</v>
      </c>
      <c r="E52" s="27">
        <v>79980</v>
      </c>
      <c r="F52" s="28">
        <v>400000</v>
      </c>
      <c r="G52" s="26">
        <v>142506</v>
      </c>
      <c r="H52" s="29">
        <v>142506</v>
      </c>
      <c r="I52" s="30">
        <v>142506</v>
      </c>
      <c r="J52" s="31">
        <v>100000</v>
      </c>
      <c r="K52" s="26">
        <v>50000</v>
      </c>
      <c r="L52" s="27">
        <v>50000</v>
      </c>
    </row>
    <row r="53" spans="1:12" ht="13.5" x14ac:dyDescent="0.25">
      <c r="A53" s="1" t="s">
        <v>30</v>
      </c>
      <c r="B53" s="2" t="s">
        <v>20</v>
      </c>
      <c r="C53" s="14">
        <f>SUM(C54:C56)</f>
        <v>28253</v>
      </c>
      <c r="D53" s="14">
        <f t="shared" ref="D53:L53" si="2">SUM(D54:D56)</f>
        <v>24877</v>
      </c>
      <c r="E53" s="18">
        <f t="shared" si="2"/>
        <v>39532</v>
      </c>
      <c r="F53" s="32">
        <f t="shared" si="2"/>
        <v>100000</v>
      </c>
      <c r="G53" s="14">
        <f t="shared" si="2"/>
        <v>100000</v>
      </c>
      <c r="H53" s="17">
        <f>SUM(H54:H56)</f>
        <v>100000</v>
      </c>
      <c r="I53" s="33">
        <f t="shared" si="2"/>
        <v>99499</v>
      </c>
      <c r="J53" s="16">
        <f t="shared" si="2"/>
        <v>2200000</v>
      </c>
      <c r="K53" s="14">
        <f t="shared" si="2"/>
        <v>50000</v>
      </c>
      <c r="L53" s="18">
        <f t="shared" si="2"/>
        <v>50000</v>
      </c>
    </row>
    <row r="54" spans="1:12" ht="13.5" x14ac:dyDescent="0.25">
      <c r="A54" s="3" t="s">
        <v>31</v>
      </c>
      <c r="B54" s="2" t="s">
        <v>20</v>
      </c>
      <c r="C54" s="20">
        <v>28253</v>
      </c>
      <c r="D54" s="20">
        <v>24877</v>
      </c>
      <c r="E54" s="21">
        <v>39532</v>
      </c>
      <c r="F54" s="22">
        <v>100000</v>
      </c>
      <c r="G54" s="20">
        <v>100000</v>
      </c>
      <c r="H54" s="23">
        <v>100000</v>
      </c>
      <c r="I54" s="24">
        <v>99499</v>
      </c>
      <c r="J54" s="25">
        <v>100000</v>
      </c>
      <c r="K54" s="20">
        <v>50000</v>
      </c>
      <c r="L54" s="21">
        <v>50000</v>
      </c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>
        <v>2100000</v>
      </c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0</v>
      </c>
      <c r="G57" s="14">
        <f t="shared" si="3"/>
        <v>0</v>
      </c>
      <c r="H57" s="17">
        <f>SUM(H58:H61)</f>
        <v>0</v>
      </c>
      <c r="I57" s="33">
        <f t="shared" si="3"/>
        <v>0</v>
      </c>
      <c r="J57" s="16">
        <f t="shared" si="3"/>
        <v>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2614006</v>
      </c>
      <c r="D63" s="66">
        <f t="shared" ref="D63:L63" si="4">+D43+D47+D53+D57+D62</f>
        <v>6171267</v>
      </c>
      <c r="E63" s="67">
        <f t="shared" si="4"/>
        <v>1605547</v>
      </c>
      <c r="F63" s="68">
        <f t="shared" si="4"/>
        <v>7400000</v>
      </c>
      <c r="G63" s="66">
        <f t="shared" si="4"/>
        <v>8750000</v>
      </c>
      <c r="H63" s="69">
        <f t="shared" si="4"/>
        <v>8750000</v>
      </c>
      <c r="I63" s="70">
        <f t="shared" si="4"/>
        <v>8086524</v>
      </c>
      <c r="J63" s="71">
        <f t="shared" si="4"/>
        <v>3800000</v>
      </c>
      <c r="K63" s="66">
        <f t="shared" si="4"/>
        <v>600000</v>
      </c>
      <c r="L63" s="67">
        <f t="shared" si="4"/>
        <v>600000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/>
      <c r="E66" s="34"/>
      <c r="F66" s="25"/>
      <c r="G66" s="20">
        <v>22725700</v>
      </c>
      <c r="H66" s="23">
        <v>22725700</v>
      </c>
      <c r="I66" s="21"/>
      <c r="J66" s="35"/>
      <c r="K66" s="20"/>
      <c r="L66" s="23"/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0</v>
      </c>
      <c r="E70" s="37">
        <f t="shared" si="5"/>
        <v>0</v>
      </c>
      <c r="F70" s="38">
        <f t="shared" si="5"/>
        <v>0</v>
      </c>
      <c r="G70" s="36">
        <f t="shared" si="5"/>
        <v>22725700</v>
      </c>
      <c r="H70" s="39">
        <f t="shared" si="5"/>
        <v>22725700</v>
      </c>
      <c r="I70" s="40">
        <f t="shared" si="5"/>
        <v>0</v>
      </c>
      <c r="J70" s="41">
        <f t="shared" si="5"/>
        <v>0</v>
      </c>
      <c r="K70" s="36">
        <f t="shared" si="5"/>
        <v>0</v>
      </c>
      <c r="L70" s="37">
        <f t="shared" si="5"/>
        <v>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2614006</v>
      </c>
      <c r="D73" s="20">
        <v>6150068</v>
      </c>
      <c r="E73" s="21">
        <v>1605547</v>
      </c>
      <c r="F73" s="22">
        <v>7400000</v>
      </c>
      <c r="G73" s="20">
        <v>8711300</v>
      </c>
      <c r="H73" s="23">
        <v>8711300</v>
      </c>
      <c r="I73" s="24">
        <v>8086524</v>
      </c>
      <c r="J73" s="25">
        <v>3800000</v>
      </c>
      <c r="K73" s="20">
        <v>600000</v>
      </c>
      <c r="L73" s="21">
        <v>600000</v>
      </c>
    </row>
    <row r="74" spans="1:12" ht="13.5" x14ac:dyDescent="0.25">
      <c r="A74" s="4" t="s">
        <v>53</v>
      </c>
      <c r="B74" s="5" t="s">
        <v>54</v>
      </c>
      <c r="C74" s="66">
        <f>SUM(C70:C73)</f>
        <v>2614006</v>
      </c>
      <c r="D74" s="66">
        <f t="shared" ref="D74:L74" si="6">SUM(D70:D73)</f>
        <v>6150068</v>
      </c>
      <c r="E74" s="67">
        <f t="shared" si="6"/>
        <v>1605547</v>
      </c>
      <c r="F74" s="68">
        <f t="shared" si="6"/>
        <v>7400000</v>
      </c>
      <c r="G74" s="66">
        <f t="shared" si="6"/>
        <v>31437000</v>
      </c>
      <c r="H74" s="69">
        <f t="shared" si="6"/>
        <v>31437000</v>
      </c>
      <c r="I74" s="70">
        <f t="shared" si="6"/>
        <v>8086524</v>
      </c>
      <c r="J74" s="71">
        <f t="shared" si="6"/>
        <v>3800000</v>
      </c>
      <c r="K74" s="66">
        <f t="shared" si="6"/>
        <v>600000</v>
      </c>
      <c r="L74" s="67">
        <f t="shared" si="6"/>
        <v>600000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104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1358246</v>
      </c>
      <c r="D43" s="14">
        <f t="shared" ref="D43:L43" si="0">SUM(D44:D46)</f>
        <v>520611</v>
      </c>
      <c r="E43" s="15">
        <f t="shared" si="0"/>
        <v>2403967</v>
      </c>
      <c r="F43" s="16">
        <f t="shared" si="0"/>
        <v>0</v>
      </c>
      <c r="G43" s="14">
        <f t="shared" si="0"/>
        <v>1595134</v>
      </c>
      <c r="H43" s="17">
        <f>SUM(H44:H46)</f>
        <v>1595134</v>
      </c>
      <c r="I43" s="18">
        <f t="shared" si="0"/>
        <v>2183002</v>
      </c>
      <c r="J43" s="19">
        <f t="shared" si="0"/>
        <v>485028</v>
      </c>
      <c r="K43" s="14">
        <f t="shared" si="0"/>
        <v>509316</v>
      </c>
      <c r="L43" s="17">
        <f t="shared" si="0"/>
        <v>534816</v>
      </c>
    </row>
    <row r="44" spans="1:12" ht="13.5" x14ac:dyDescent="0.25">
      <c r="A44" s="3" t="s">
        <v>21</v>
      </c>
      <c r="B44" s="2" t="s">
        <v>20</v>
      </c>
      <c r="C44" s="20">
        <v>47150</v>
      </c>
      <c r="D44" s="20">
        <v>163825</v>
      </c>
      <c r="E44" s="21">
        <v>1155791</v>
      </c>
      <c r="F44" s="22"/>
      <c r="G44" s="20">
        <v>187272</v>
      </c>
      <c r="H44" s="23">
        <v>187272</v>
      </c>
      <c r="I44" s="24">
        <v>50326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1311096</v>
      </c>
      <c r="D45" s="26">
        <v>356786</v>
      </c>
      <c r="E45" s="27">
        <v>1248176</v>
      </c>
      <c r="F45" s="28"/>
      <c r="G45" s="26">
        <v>1407862</v>
      </c>
      <c r="H45" s="29">
        <v>1407862</v>
      </c>
      <c r="I45" s="30">
        <v>2132676</v>
      </c>
      <c r="J45" s="31">
        <v>485028</v>
      </c>
      <c r="K45" s="26">
        <v>509316</v>
      </c>
      <c r="L45" s="27">
        <v>534816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16609384</v>
      </c>
      <c r="D47" s="14">
        <f t="shared" ref="D47:L47" si="1">SUM(D48:D52)</f>
        <v>77223</v>
      </c>
      <c r="E47" s="18">
        <f t="shared" si="1"/>
        <v>40545</v>
      </c>
      <c r="F47" s="32">
        <f t="shared" si="1"/>
        <v>11000004</v>
      </c>
      <c r="G47" s="14">
        <f t="shared" si="1"/>
        <v>1162784</v>
      </c>
      <c r="H47" s="17">
        <f>SUM(H48:H52)</f>
        <v>1162784</v>
      </c>
      <c r="I47" s="33">
        <f t="shared" si="1"/>
        <v>443911</v>
      </c>
      <c r="J47" s="16">
        <f t="shared" si="1"/>
        <v>1306008</v>
      </c>
      <c r="K47" s="14">
        <f t="shared" si="1"/>
        <v>1371312</v>
      </c>
      <c r="L47" s="18">
        <f t="shared" si="1"/>
        <v>1439880</v>
      </c>
    </row>
    <row r="48" spans="1:12" ht="13.5" x14ac:dyDescent="0.25">
      <c r="A48" s="3" t="s">
        <v>25</v>
      </c>
      <c r="B48" s="2" t="s">
        <v>20</v>
      </c>
      <c r="C48" s="20"/>
      <c r="D48" s="20">
        <v>45652</v>
      </c>
      <c r="E48" s="21"/>
      <c r="F48" s="22"/>
      <c r="G48" s="20">
        <v>60000</v>
      </c>
      <c r="H48" s="23">
        <v>60000</v>
      </c>
      <c r="I48" s="24">
        <v>2287</v>
      </c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16601100</v>
      </c>
      <c r="D49" s="20"/>
      <c r="E49" s="21"/>
      <c r="F49" s="22">
        <v>11000004</v>
      </c>
      <c r="G49" s="20">
        <v>1102784</v>
      </c>
      <c r="H49" s="23">
        <v>1102784</v>
      </c>
      <c r="I49" s="24">
        <v>441624</v>
      </c>
      <c r="J49" s="25">
        <v>1306008</v>
      </c>
      <c r="K49" s="20">
        <v>1371312</v>
      </c>
      <c r="L49" s="21">
        <v>1439880</v>
      </c>
    </row>
    <row r="50" spans="1:12" ht="13.5" x14ac:dyDescent="0.25">
      <c r="A50" s="3" t="s">
        <v>27</v>
      </c>
      <c r="B50" s="2" t="s">
        <v>20</v>
      </c>
      <c r="C50" s="20">
        <v>8284</v>
      </c>
      <c r="D50" s="20"/>
      <c r="E50" s="21">
        <v>29827</v>
      </c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>
        <v>31571</v>
      </c>
      <c r="E51" s="21">
        <v>10718</v>
      </c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10520677</v>
      </c>
      <c r="D53" s="14">
        <f t="shared" ref="D53:L53" si="2">SUM(D54:D56)</f>
        <v>0</v>
      </c>
      <c r="E53" s="18">
        <f t="shared" si="2"/>
        <v>2854994</v>
      </c>
      <c r="F53" s="32">
        <f t="shared" si="2"/>
        <v>5000004</v>
      </c>
      <c r="G53" s="14">
        <f t="shared" si="2"/>
        <v>45039748</v>
      </c>
      <c r="H53" s="17">
        <f>SUM(H54:H56)</f>
        <v>45039748</v>
      </c>
      <c r="I53" s="33">
        <f t="shared" si="2"/>
        <v>31961017</v>
      </c>
      <c r="J53" s="16">
        <f t="shared" si="2"/>
        <v>47485020</v>
      </c>
      <c r="K53" s="14">
        <f t="shared" si="2"/>
        <v>49859304</v>
      </c>
      <c r="L53" s="18">
        <f t="shared" si="2"/>
        <v>52352316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>
        <v>46748</v>
      </c>
      <c r="H54" s="23">
        <v>46748</v>
      </c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10520677</v>
      </c>
      <c r="D55" s="20"/>
      <c r="E55" s="21">
        <v>2854994</v>
      </c>
      <c r="F55" s="22">
        <v>5000004</v>
      </c>
      <c r="G55" s="20">
        <v>44993000</v>
      </c>
      <c r="H55" s="23">
        <v>44993000</v>
      </c>
      <c r="I55" s="24">
        <v>31961017</v>
      </c>
      <c r="J55" s="25">
        <v>47485020</v>
      </c>
      <c r="K55" s="20">
        <v>49859304</v>
      </c>
      <c r="L55" s="21">
        <v>52352316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191309135</v>
      </c>
      <c r="D57" s="14">
        <f t="shared" ref="D57:L57" si="3">SUM(D58:D61)</f>
        <v>322588257</v>
      </c>
      <c r="E57" s="18">
        <f t="shared" si="3"/>
        <v>340387516</v>
      </c>
      <c r="F57" s="32">
        <f t="shared" si="3"/>
        <v>215218056</v>
      </c>
      <c r="G57" s="14">
        <f t="shared" si="3"/>
        <v>155718496</v>
      </c>
      <c r="H57" s="17">
        <f>SUM(H58:H61)</f>
        <v>155718496</v>
      </c>
      <c r="I57" s="33">
        <f t="shared" si="3"/>
        <v>163679995</v>
      </c>
      <c r="J57" s="16">
        <f t="shared" si="3"/>
        <v>182490072</v>
      </c>
      <c r="K57" s="14">
        <f t="shared" si="3"/>
        <v>191614656</v>
      </c>
      <c r="L57" s="18">
        <f t="shared" si="3"/>
        <v>201195516</v>
      </c>
    </row>
    <row r="58" spans="1:12" ht="13.5" x14ac:dyDescent="0.25">
      <c r="A58" s="3" t="s">
        <v>35</v>
      </c>
      <c r="B58" s="2" t="s">
        <v>20</v>
      </c>
      <c r="C58" s="20">
        <v>18561372</v>
      </c>
      <c r="D58" s="20">
        <v>2134665</v>
      </c>
      <c r="E58" s="21">
        <v>39704970</v>
      </c>
      <c r="F58" s="22">
        <v>8000004</v>
      </c>
      <c r="G58" s="20">
        <v>7422000</v>
      </c>
      <c r="H58" s="23">
        <v>7422000</v>
      </c>
      <c r="I58" s="24">
        <v>1428103</v>
      </c>
      <c r="J58" s="25">
        <v>11481024</v>
      </c>
      <c r="K58" s="20">
        <v>12055104</v>
      </c>
      <c r="L58" s="21">
        <v>12657900</v>
      </c>
    </row>
    <row r="59" spans="1:12" ht="13.5" x14ac:dyDescent="0.25">
      <c r="A59" s="3" t="s">
        <v>36</v>
      </c>
      <c r="B59" s="2" t="s">
        <v>20</v>
      </c>
      <c r="C59" s="20">
        <v>128996204</v>
      </c>
      <c r="D59" s="20">
        <v>261630288</v>
      </c>
      <c r="E59" s="21">
        <v>288222340</v>
      </c>
      <c r="F59" s="22">
        <v>184173024</v>
      </c>
      <c r="G59" s="20">
        <v>114102392</v>
      </c>
      <c r="H59" s="23">
        <v>114102392</v>
      </c>
      <c r="I59" s="24">
        <v>127745757</v>
      </c>
      <c r="J59" s="25">
        <v>57951024</v>
      </c>
      <c r="K59" s="20">
        <v>60848604</v>
      </c>
      <c r="L59" s="21">
        <v>63891084</v>
      </c>
    </row>
    <row r="60" spans="1:12" ht="13.5" x14ac:dyDescent="0.25">
      <c r="A60" s="3" t="s">
        <v>37</v>
      </c>
      <c r="B60" s="2" t="s">
        <v>20</v>
      </c>
      <c r="C60" s="26">
        <v>42383460</v>
      </c>
      <c r="D60" s="26">
        <v>58818961</v>
      </c>
      <c r="E60" s="27">
        <v>12438215</v>
      </c>
      <c r="F60" s="28">
        <v>12025008</v>
      </c>
      <c r="G60" s="26">
        <v>34147952</v>
      </c>
      <c r="H60" s="29">
        <v>34147952</v>
      </c>
      <c r="I60" s="30">
        <v>34483201</v>
      </c>
      <c r="J60" s="31">
        <v>110008020</v>
      </c>
      <c r="K60" s="26">
        <v>115508436</v>
      </c>
      <c r="L60" s="27">
        <v>121283892</v>
      </c>
    </row>
    <row r="61" spans="1:12" ht="13.5" x14ac:dyDescent="0.25">
      <c r="A61" s="3" t="s">
        <v>38</v>
      </c>
      <c r="B61" s="2" t="s">
        <v>20</v>
      </c>
      <c r="C61" s="20">
        <v>1368099</v>
      </c>
      <c r="D61" s="20">
        <v>4343</v>
      </c>
      <c r="E61" s="21">
        <v>21991</v>
      </c>
      <c r="F61" s="22">
        <v>11020020</v>
      </c>
      <c r="G61" s="20">
        <v>46152</v>
      </c>
      <c r="H61" s="23">
        <v>46152</v>
      </c>
      <c r="I61" s="24">
        <v>22934</v>
      </c>
      <c r="J61" s="25">
        <v>3050004</v>
      </c>
      <c r="K61" s="20">
        <v>3202512</v>
      </c>
      <c r="L61" s="21">
        <v>3362640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219797442</v>
      </c>
      <c r="D63" s="66">
        <f t="shared" ref="D63:L63" si="4">+D43+D47+D53+D57+D62</f>
        <v>323186091</v>
      </c>
      <c r="E63" s="67">
        <f t="shared" si="4"/>
        <v>345687022</v>
      </c>
      <c r="F63" s="68">
        <f t="shared" si="4"/>
        <v>231218064</v>
      </c>
      <c r="G63" s="66">
        <f t="shared" si="4"/>
        <v>203516162</v>
      </c>
      <c r="H63" s="69">
        <f t="shared" si="4"/>
        <v>203516162</v>
      </c>
      <c r="I63" s="70">
        <f t="shared" si="4"/>
        <v>198267925</v>
      </c>
      <c r="J63" s="71">
        <f t="shared" si="4"/>
        <v>231766128</v>
      </c>
      <c r="K63" s="66">
        <f t="shared" si="4"/>
        <v>243354588</v>
      </c>
      <c r="L63" s="67">
        <f t="shared" si="4"/>
        <v>255522528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198690507</v>
      </c>
      <c r="D66" s="20">
        <v>320159245</v>
      </c>
      <c r="E66" s="34">
        <v>300259293</v>
      </c>
      <c r="F66" s="25">
        <v>220198044</v>
      </c>
      <c r="G66" s="20">
        <v>179220976</v>
      </c>
      <c r="H66" s="23">
        <v>179220976</v>
      </c>
      <c r="I66" s="21">
        <v>191124521</v>
      </c>
      <c r="J66" s="35">
        <v>218681064</v>
      </c>
      <c r="K66" s="20">
        <v>229615188</v>
      </c>
      <c r="L66" s="23">
        <v>241096056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198690507</v>
      </c>
      <c r="D70" s="36">
        <f t="shared" ref="D70:L70" si="5">SUM(D66:D69)</f>
        <v>320159245</v>
      </c>
      <c r="E70" s="37">
        <f t="shared" si="5"/>
        <v>300259293</v>
      </c>
      <c r="F70" s="38">
        <f t="shared" si="5"/>
        <v>220198044</v>
      </c>
      <c r="G70" s="36">
        <f t="shared" si="5"/>
        <v>179220976</v>
      </c>
      <c r="H70" s="39">
        <f t="shared" si="5"/>
        <v>179220976</v>
      </c>
      <c r="I70" s="40">
        <f t="shared" si="5"/>
        <v>191124521</v>
      </c>
      <c r="J70" s="41">
        <f t="shared" si="5"/>
        <v>218681064</v>
      </c>
      <c r="K70" s="36">
        <f t="shared" si="5"/>
        <v>229615188</v>
      </c>
      <c r="L70" s="37">
        <f t="shared" si="5"/>
        <v>241096056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-1696</v>
      </c>
      <c r="D72" s="20">
        <v>166398</v>
      </c>
      <c r="E72" s="21">
        <v>4443939</v>
      </c>
      <c r="F72" s="22">
        <v>11000016</v>
      </c>
      <c r="G72" s="20">
        <v>16033150</v>
      </c>
      <c r="H72" s="23">
        <v>16033150</v>
      </c>
      <c r="I72" s="24">
        <v>3209755</v>
      </c>
      <c r="J72" s="25">
        <v>5300004</v>
      </c>
      <c r="K72" s="20">
        <v>5565012</v>
      </c>
      <c r="L72" s="21">
        <v>5843280</v>
      </c>
    </row>
    <row r="73" spans="1:12" ht="13.5" x14ac:dyDescent="0.25">
      <c r="A73" s="72" t="s">
        <v>52</v>
      </c>
      <c r="B73" s="2" t="s">
        <v>20</v>
      </c>
      <c r="C73" s="20">
        <v>140088</v>
      </c>
      <c r="D73" s="20">
        <v>2180352</v>
      </c>
      <c r="E73" s="21">
        <v>218376</v>
      </c>
      <c r="F73" s="22"/>
      <c r="G73" s="20">
        <v>8248700</v>
      </c>
      <c r="H73" s="23">
        <v>8248700</v>
      </c>
      <c r="I73" s="24">
        <v>468547</v>
      </c>
      <c r="J73" s="25">
        <v>7785060</v>
      </c>
      <c r="K73" s="20">
        <v>8174388</v>
      </c>
      <c r="L73" s="21">
        <v>8583192</v>
      </c>
    </row>
    <row r="74" spans="1:12" ht="13.5" x14ac:dyDescent="0.25">
      <c r="A74" s="4" t="s">
        <v>53</v>
      </c>
      <c r="B74" s="5" t="s">
        <v>54</v>
      </c>
      <c r="C74" s="66">
        <f>SUM(C70:C73)</f>
        <v>198828899</v>
      </c>
      <c r="D74" s="66">
        <f t="shared" ref="D74:L74" si="6">SUM(D70:D73)</f>
        <v>322505995</v>
      </c>
      <c r="E74" s="67">
        <f t="shared" si="6"/>
        <v>304921608</v>
      </c>
      <c r="F74" s="68">
        <f t="shared" si="6"/>
        <v>231198060</v>
      </c>
      <c r="G74" s="66">
        <f t="shared" si="6"/>
        <v>203502826</v>
      </c>
      <c r="H74" s="69">
        <f t="shared" si="6"/>
        <v>203502826</v>
      </c>
      <c r="I74" s="70">
        <f t="shared" si="6"/>
        <v>194802823</v>
      </c>
      <c r="J74" s="71">
        <f t="shared" si="6"/>
        <v>231766128</v>
      </c>
      <c r="K74" s="66">
        <f t="shared" si="6"/>
        <v>243354588</v>
      </c>
      <c r="L74" s="67">
        <f t="shared" si="6"/>
        <v>255522528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105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3565528</v>
      </c>
      <c r="D43" s="14">
        <f t="shared" ref="D43:L43" si="0">SUM(D44:D46)</f>
        <v>26425361</v>
      </c>
      <c r="E43" s="15">
        <f t="shared" si="0"/>
        <v>6904888</v>
      </c>
      <c r="F43" s="16">
        <f t="shared" si="0"/>
        <v>3800000</v>
      </c>
      <c r="G43" s="14">
        <f t="shared" si="0"/>
        <v>3295800</v>
      </c>
      <c r="H43" s="17">
        <f>SUM(H44:H46)</f>
        <v>3295800</v>
      </c>
      <c r="I43" s="18">
        <f t="shared" si="0"/>
        <v>2681402</v>
      </c>
      <c r="J43" s="19">
        <f t="shared" si="0"/>
        <v>2400000</v>
      </c>
      <c r="K43" s="14">
        <f t="shared" si="0"/>
        <v>5500000</v>
      </c>
      <c r="L43" s="17">
        <f t="shared" si="0"/>
        <v>10200000</v>
      </c>
    </row>
    <row r="44" spans="1:12" ht="13.5" x14ac:dyDescent="0.25">
      <c r="A44" s="3" t="s">
        <v>21</v>
      </c>
      <c r="B44" s="2" t="s">
        <v>20</v>
      </c>
      <c r="C44" s="20">
        <v>622352</v>
      </c>
      <c r="D44" s="20">
        <v>680157</v>
      </c>
      <c r="E44" s="21">
        <v>1565262</v>
      </c>
      <c r="F44" s="22"/>
      <c r="G44" s="20">
        <v>76900</v>
      </c>
      <c r="H44" s="23">
        <v>76900</v>
      </c>
      <c r="I44" s="24">
        <v>78354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2943176</v>
      </c>
      <c r="D45" s="26">
        <v>25745204</v>
      </c>
      <c r="E45" s="27">
        <v>5339626</v>
      </c>
      <c r="F45" s="28">
        <v>3800000</v>
      </c>
      <c r="G45" s="26">
        <v>3218900</v>
      </c>
      <c r="H45" s="29">
        <v>3218900</v>
      </c>
      <c r="I45" s="30">
        <v>2603048</v>
      </c>
      <c r="J45" s="31">
        <v>2400000</v>
      </c>
      <c r="K45" s="26">
        <v>5500000</v>
      </c>
      <c r="L45" s="27">
        <v>10200000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216200</v>
      </c>
      <c r="D47" s="14">
        <f t="shared" ref="D47:L47" si="1">SUM(D48:D52)</f>
        <v>39670</v>
      </c>
      <c r="E47" s="18">
        <f t="shared" si="1"/>
        <v>4179933</v>
      </c>
      <c r="F47" s="32">
        <f t="shared" si="1"/>
        <v>0</v>
      </c>
      <c r="G47" s="14">
        <f t="shared" si="1"/>
        <v>2202617</v>
      </c>
      <c r="H47" s="17">
        <f>SUM(H48:H52)</f>
        <v>2202617</v>
      </c>
      <c r="I47" s="33">
        <f t="shared" si="1"/>
        <v>883924</v>
      </c>
      <c r="J47" s="16">
        <f t="shared" si="1"/>
        <v>0</v>
      </c>
      <c r="K47" s="14">
        <f t="shared" si="1"/>
        <v>5338152</v>
      </c>
      <c r="L47" s="18">
        <f t="shared" si="1"/>
        <v>10065441</v>
      </c>
    </row>
    <row r="48" spans="1:12" ht="13.5" x14ac:dyDescent="0.25">
      <c r="A48" s="3" t="s">
        <v>25</v>
      </c>
      <c r="B48" s="2" t="s">
        <v>20</v>
      </c>
      <c r="C48" s="20">
        <v>3200</v>
      </c>
      <c r="D48" s="20">
        <v>39670</v>
      </c>
      <c r="E48" s="21">
        <v>4179933</v>
      </c>
      <c r="F48" s="22"/>
      <c r="G48" s="20">
        <v>941277</v>
      </c>
      <c r="H48" s="23">
        <v>941277</v>
      </c>
      <c r="I48" s="24">
        <v>883924</v>
      </c>
      <c r="J48" s="25"/>
      <c r="K48" s="20">
        <v>4576487</v>
      </c>
      <c r="L48" s="21">
        <v>10065441</v>
      </c>
    </row>
    <row r="49" spans="1:12" ht="13.5" x14ac:dyDescent="0.25">
      <c r="A49" s="3" t="s">
        <v>26</v>
      </c>
      <c r="B49" s="2" t="s">
        <v>20</v>
      </c>
      <c r="C49" s="20">
        <v>213000</v>
      </c>
      <c r="D49" s="20"/>
      <c r="E49" s="21"/>
      <c r="F49" s="22"/>
      <c r="G49" s="20">
        <v>1261340</v>
      </c>
      <c r="H49" s="23">
        <v>1261340</v>
      </c>
      <c r="I49" s="24"/>
      <c r="J49" s="25"/>
      <c r="K49" s="20">
        <v>761665</v>
      </c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53446002</v>
      </c>
      <c r="D53" s="14">
        <f t="shared" ref="D53:L53" si="2">SUM(D54:D56)</f>
        <v>41575479</v>
      </c>
      <c r="E53" s="18">
        <f t="shared" si="2"/>
        <v>13302615</v>
      </c>
      <c r="F53" s="32">
        <f t="shared" si="2"/>
        <v>17775805</v>
      </c>
      <c r="G53" s="14">
        <f t="shared" si="2"/>
        <v>21772509</v>
      </c>
      <c r="H53" s="17">
        <f>SUM(H54:H56)</f>
        <v>21772509</v>
      </c>
      <c r="I53" s="33">
        <f t="shared" si="2"/>
        <v>9814317</v>
      </c>
      <c r="J53" s="16">
        <f t="shared" si="2"/>
        <v>35319790</v>
      </c>
      <c r="K53" s="14">
        <f t="shared" si="2"/>
        <v>36676484</v>
      </c>
      <c r="L53" s="18">
        <f t="shared" si="2"/>
        <v>30200366</v>
      </c>
    </row>
    <row r="54" spans="1:12" ht="13.5" x14ac:dyDescent="0.25">
      <c r="A54" s="3" t="s">
        <v>31</v>
      </c>
      <c r="B54" s="2" t="s">
        <v>20</v>
      </c>
      <c r="C54" s="20">
        <v>53446002</v>
      </c>
      <c r="D54" s="20">
        <v>41575479</v>
      </c>
      <c r="E54" s="21">
        <v>69423</v>
      </c>
      <c r="F54" s="22">
        <v>17775805</v>
      </c>
      <c r="G54" s="20">
        <v>19872509</v>
      </c>
      <c r="H54" s="23">
        <v>19872509</v>
      </c>
      <c r="I54" s="24">
        <v>7947424</v>
      </c>
      <c r="J54" s="25">
        <v>35319790</v>
      </c>
      <c r="K54" s="20">
        <v>36676484</v>
      </c>
      <c r="L54" s="21">
        <v>30200366</v>
      </c>
    </row>
    <row r="55" spans="1:12" ht="13.5" x14ac:dyDescent="0.25">
      <c r="A55" s="3" t="s">
        <v>32</v>
      </c>
      <c r="B55" s="2" t="s">
        <v>20</v>
      </c>
      <c r="C55" s="20"/>
      <c r="D55" s="20"/>
      <c r="E55" s="21">
        <v>13233192</v>
      </c>
      <c r="F55" s="22"/>
      <c r="G55" s="20">
        <v>1900000</v>
      </c>
      <c r="H55" s="23">
        <v>1900000</v>
      </c>
      <c r="I55" s="24">
        <v>1866893</v>
      </c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16596516</v>
      </c>
      <c r="D57" s="14">
        <f t="shared" ref="D57:L57" si="3">SUM(D58:D61)</f>
        <v>9945063</v>
      </c>
      <c r="E57" s="18">
        <f t="shared" si="3"/>
        <v>104954005</v>
      </c>
      <c r="F57" s="32">
        <f t="shared" si="3"/>
        <v>109908195</v>
      </c>
      <c r="G57" s="14">
        <f t="shared" si="3"/>
        <v>108439918</v>
      </c>
      <c r="H57" s="17">
        <f>SUM(H58:H61)</f>
        <v>108439918</v>
      </c>
      <c r="I57" s="33">
        <f t="shared" si="3"/>
        <v>64123531</v>
      </c>
      <c r="J57" s="16">
        <f t="shared" si="3"/>
        <v>78190210</v>
      </c>
      <c r="K57" s="14">
        <f t="shared" si="3"/>
        <v>92414364</v>
      </c>
      <c r="L57" s="18">
        <f t="shared" si="3"/>
        <v>90500000</v>
      </c>
    </row>
    <row r="58" spans="1:12" ht="13.5" x14ac:dyDescent="0.25">
      <c r="A58" s="3" t="s">
        <v>35</v>
      </c>
      <c r="B58" s="2" t="s">
        <v>20</v>
      </c>
      <c r="C58" s="20">
        <v>7439887</v>
      </c>
      <c r="D58" s="20">
        <v>346800</v>
      </c>
      <c r="E58" s="21">
        <v>2702809</v>
      </c>
      <c r="F58" s="22">
        <v>1500000</v>
      </c>
      <c r="G58" s="20">
        <v>500000</v>
      </c>
      <c r="H58" s="23">
        <v>500000</v>
      </c>
      <c r="I58" s="24">
        <v>199696</v>
      </c>
      <c r="J58" s="25"/>
      <c r="K58" s="20">
        <v>3000000</v>
      </c>
      <c r="L58" s="21">
        <v>3500000</v>
      </c>
    </row>
    <row r="59" spans="1:12" ht="13.5" x14ac:dyDescent="0.25">
      <c r="A59" s="3" t="s">
        <v>36</v>
      </c>
      <c r="B59" s="2" t="s">
        <v>20</v>
      </c>
      <c r="C59" s="20">
        <v>9156629</v>
      </c>
      <c r="D59" s="20">
        <v>9598263</v>
      </c>
      <c r="E59" s="21">
        <v>102228196</v>
      </c>
      <c r="F59" s="22">
        <v>102141673</v>
      </c>
      <c r="G59" s="20">
        <v>102141673</v>
      </c>
      <c r="H59" s="23">
        <v>102141673</v>
      </c>
      <c r="I59" s="24">
        <v>58742388</v>
      </c>
      <c r="J59" s="25">
        <v>72893636</v>
      </c>
      <c r="K59" s="20">
        <v>89414364</v>
      </c>
      <c r="L59" s="21">
        <v>87000000</v>
      </c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>
        <v>100000</v>
      </c>
      <c r="H60" s="29">
        <v>100000</v>
      </c>
      <c r="I60" s="30">
        <v>9561</v>
      </c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>
        <v>23000</v>
      </c>
      <c r="F61" s="22">
        <v>6266522</v>
      </c>
      <c r="G61" s="20">
        <v>5698245</v>
      </c>
      <c r="H61" s="23">
        <v>5698245</v>
      </c>
      <c r="I61" s="24">
        <v>5171886</v>
      </c>
      <c r="J61" s="25">
        <v>5296574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73824246</v>
      </c>
      <c r="D63" s="66">
        <f t="shared" ref="D63:L63" si="4">+D43+D47+D53+D57+D62</f>
        <v>77985573</v>
      </c>
      <c r="E63" s="67">
        <f t="shared" si="4"/>
        <v>129341441</v>
      </c>
      <c r="F63" s="68">
        <f t="shared" si="4"/>
        <v>131484000</v>
      </c>
      <c r="G63" s="66">
        <f t="shared" si="4"/>
        <v>135710844</v>
      </c>
      <c r="H63" s="69">
        <f t="shared" si="4"/>
        <v>135710844</v>
      </c>
      <c r="I63" s="70">
        <f t="shared" si="4"/>
        <v>77503174</v>
      </c>
      <c r="J63" s="71">
        <f t="shared" si="4"/>
        <v>115910000</v>
      </c>
      <c r="K63" s="66">
        <f t="shared" si="4"/>
        <v>139929000</v>
      </c>
      <c r="L63" s="67">
        <f t="shared" si="4"/>
        <v>140965807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58640631</v>
      </c>
      <c r="D66" s="20">
        <v>49220310</v>
      </c>
      <c r="E66" s="34">
        <v>119102164</v>
      </c>
      <c r="F66" s="25">
        <v>126184000</v>
      </c>
      <c r="G66" s="20">
        <v>126548400</v>
      </c>
      <c r="H66" s="23">
        <v>126548400</v>
      </c>
      <c r="I66" s="21">
        <v>69709714</v>
      </c>
      <c r="J66" s="35">
        <v>113510000</v>
      </c>
      <c r="K66" s="20">
        <v>131429000</v>
      </c>
      <c r="L66" s="23">
        <v>127265807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>
        <v>4858044</v>
      </c>
      <c r="H67" s="23">
        <v>4858044</v>
      </c>
      <c r="I67" s="24">
        <v>4347826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58640631</v>
      </c>
      <c r="D70" s="36">
        <f t="shared" ref="D70:L70" si="5">SUM(D66:D69)</f>
        <v>49220310</v>
      </c>
      <c r="E70" s="37">
        <f t="shared" si="5"/>
        <v>119102164</v>
      </c>
      <c r="F70" s="38">
        <f t="shared" si="5"/>
        <v>126184000</v>
      </c>
      <c r="G70" s="36">
        <f t="shared" si="5"/>
        <v>131406444</v>
      </c>
      <c r="H70" s="39">
        <f t="shared" si="5"/>
        <v>131406444</v>
      </c>
      <c r="I70" s="40">
        <f t="shared" si="5"/>
        <v>74057540</v>
      </c>
      <c r="J70" s="41">
        <f t="shared" si="5"/>
        <v>113510000</v>
      </c>
      <c r="K70" s="36">
        <f t="shared" si="5"/>
        <v>131429000</v>
      </c>
      <c r="L70" s="37">
        <f t="shared" si="5"/>
        <v>127265807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15183615</v>
      </c>
      <c r="D73" s="20">
        <v>28765263</v>
      </c>
      <c r="E73" s="21">
        <v>10119277</v>
      </c>
      <c r="F73" s="22">
        <v>5300000</v>
      </c>
      <c r="G73" s="20">
        <v>4304400</v>
      </c>
      <c r="H73" s="23">
        <v>4304400</v>
      </c>
      <c r="I73" s="24">
        <v>3445634</v>
      </c>
      <c r="J73" s="25">
        <v>2400000</v>
      </c>
      <c r="K73" s="20">
        <v>8500000</v>
      </c>
      <c r="L73" s="21">
        <v>13700000</v>
      </c>
    </row>
    <row r="74" spans="1:12" ht="13.5" x14ac:dyDescent="0.25">
      <c r="A74" s="4" t="s">
        <v>53</v>
      </c>
      <c r="B74" s="5" t="s">
        <v>54</v>
      </c>
      <c r="C74" s="66">
        <f>SUM(C70:C73)</f>
        <v>73824246</v>
      </c>
      <c r="D74" s="66">
        <f t="shared" ref="D74:L74" si="6">SUM(D70:D73)</f>
        <v>77985573</v>
      </c>
      <c r="E74" s="67">
        <f t="shared" si="6"/>
        <v>129221441</v>
      </c>
      <c r="F74" s="68">
        <f t="shared" si="6"/>
        <v>131484000</v>
      </c>
      <c r="G74" s="66">
        <f t="shared" si="6"/>
        <v>135710844</v>
      </c>
      <c r="H74" s="69">
        <f t="shared" si="6"/>
        <v>135710844</v>
      </c>
      <c r="I74" s="70">
        <f t="shared" si="6"/>
        <v>77503174</v>
      </c>
      <c r="J74" s="71">
        <f t="shared" si="6"/>
        <v>115910000</v>
      </c>
      <c r="K74" s="66">
        <f t="shared" si="6"/>
        <v>139929000</v>
      </c>
      <c r="L74" s="67">
        <f t="shared" si="6"/>
        <v>140965807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106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4896429</v>
      </c>
      <c r="D43" s="14">
        <f t="shared" ref="D43:L43" si="0">SUM(D44:D46)</f>
        <v>1114003</v>
      </c>
      <c r="E43" s="15">
        <f t="shared" si="0"/>
        <v>7031926</v>
      </c>
      <c r="F43" s="16">
        <f t="shared" si="0"/>
        <v>10000000</v>
      </c>
      <c r="G43" s="14">
        <f t="shared" si="0"/>
        <v>10000000</v>
      </c>
      <c r="H43" s="17">
        <f>SUM(H44:H46)</f>
        <v>10000000</v>
      </c>
      <c r="I43" s="18">
        <f t="shared" si="0"/>
        <v>2072674</v>
      </c>
      <c r="J43" s="19">
        <f t="shared" si="0"/>
        <v>3096303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4896429</v>
      </c>
      <c r="D45" s="26">
        <v>1114003</v>
      </c>
      <c r="E45" s="27">
        <v>7031926</v>
      </c>
      <c r="F45" s="28">
        <v>10000000</v>
      </c>
      <c r="G45" s="26">
        <v>10000000</v>
      </c>
      <c r="H45" s="29">
        <v>10000000</v>
      </c>
      <c r="I45" s="30">
        <v>2072674</v>
      </c>
      <c r="J45" s="31">
        <v>3096303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2090347</v>
      </c>
      <c r="D47" s="14">
        <f t="shared" ref="D47:L47" si="1">SUM(D48:D52)</f>
        <v>8542232</v>
      </c>
      <c r="E47" s="18">
        <f t="shared" si="1"/>
        <v>885172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1332657</v>
      </c>
      <c r="J47" s="16">
        <f t="shared" si="1"/>
        <v>1628636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>
        <v>568550</v>
      </c>
      <c r="J48" s="25">
        <v>1628636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1988432</v>
      </c>
      <c r="D49" s="20">
        <v>1225105</v>
      </c>
      <c r="E49" s="21">
        <v>885172</v>
      </c>
      <c r="F49" s="22"/>
      <c r="G49" s="20"/>
      <c r="H49" s="23"/>
      <c r="I49" s="24">
        <v>764107</v>
      </c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101915</v>
      </c>
      <c r="D50" s="20">
        <v>7317127</v>
      </c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1420170</v>
      </c>
      <c r="D53" s="14">
        <f t="shared" ref="D53:L53" si="2">SUM(D54:D56)</f>
        <v>397096</v>
      </c>
      <c r="E53" s="18">
        <f t="shared" si="2"/>
        <v>14418167</v>
      </c>
      <c r="F53" s="32">
        <f t="shared" si="2"/>
        <v>0</v>
      </c>
      <c r="G53" s="14">
        <f t="shared" si="2"/>
        <v>0</v>
      </c>
      <c r="H53" s="17">
        <f>SUM(H54:H56)</f>
        <v>0</v>
      </c>
      <c r="I53" s="33">
        <f t="shared" si="2"/>
        <v>5331926</v>
      </c>
      <c r="J53" s="16">
        <f t="shared" si="2"/>
        <v>14071314</v>
      </c>
      <c r="K53" s="14">
        <f t="shared" si="2"/>
        <v>30219000</v>
      </c>
      <c r="L53" s="18">
        <f t="shared" si="2"/>
        <v>32552000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1420170</v>
      </c>
      <c r="D55" s="20">
        <v>397096</v>
      </c>
      <c r="E55" s="21">
        <v>14418167</v>
      </c>
      <c r="F55" s="22"/>
      <c r="G55" s="20"/>
      <c r="H55" s="23"/>
      <c r="I55" s="24">
        <v>5331926</v>
      </c>
      <c r="J55" s="25">
        <v>14071314</v>
      </c>
      <c r="K55" s="20">
        <v>30219000</v>
      </c>
      <c r="L55" s="21">
        <v>32552000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30682427</v>
      </c>
      <c r="D57" s="14">
        <f t="shared" ref="D57:L57" si="3">SUM(D58:D61)</f>
        <v>31141983</v>
      </c>
      <c r="E57" s="18">
        <f t="shared" si="3"/>
        <v>59295848</v>
      </c>
      <c r="F57" s="32">
        <f t="shared" si="3"/>
        <v>187218000</v>
      </c>
      <c r="G57" s="14">
        <f t="shared" si="3"/>
        <v>187218000</v>
      </c>
      <c r="H57" s="17">
        <f>SUM(H58:H61)</f>
        <v>187218000</v>
      </c>
      <c r="I57" s="33">
        <f t="shared" si="3"/>
        <v>72551446</v>
      </c>
      <c r="J57" s="16">
        <f t="shared" si="3"/>
        <v>115452746</v>
      </c>
      <c r="K57" s="14">
        <f t="shared" si="3"/>
        <v>135448000</v>
      </c>
      <c r="L57" s="18">
        <f t="shared" si="3"/>
        <v>185959000</v>
      </c>
    </row>
    <row r="58" spans="1:12" ht="13.5" x14ac:dyDescent="0.25">
      <c r="A58" s="3" t="s">
        <v>35</v>
      </c>
      <c r="B58" s="2" t="s">
        <v>20</v>
      </c>
      <c r="C58" s="20"/>
      <c r="D58" s="20">
        <v>371900</v>
      </c>
      <c r="E58" s="21">
        <v>623990</v>
      </c>
      <c r="F58" s="22"/>
      <c r="G58" s="20"/>
      <c r="H58" s="23"/>
      <c r="I58" s="24">
        <v>278588</v>
      </c>
      <c r="J58" s="25">
        <v>7183000</v>
      </c>
      <c r="K58" s="20">
        <v>5000000</v>
      </c>
      <c r="L58" s="21">
        <v>4000000</v>
      </c>
    </row>
    <row r="59" spans="1:12" ht="13.5" x14ac:dyDescent="0.25">
      <c r="A59" s="3" t="s">
        <v>36</v>
      </c>
      <c r="B59" s="2" t="s">
        <v>20</v>
      </c>
      <c r="C59" s="20">
        <v>18831217</v>
      </c>
      <c r="D59" s="20">
        <v>10806989</v>
      </c>
      <c r="E59" s="21">
        <v>52342117</v>
      </c>
      <c r="F59" s="22">
        <v>29189000</v>
      </c>
      <c r="G59" s="20">
        <v>29189000</v>
      </c>
      <c r="H59" s="23">
        <v>29189000</v>
      </c>
      <c r="I59" s="24">
        <v>71210368</v>
      </c>
      <c r="J59" s="25">
        <v>106269746</v>
      </c>
      <c r="K59" s="20">
        <v>130448000</v>
      </c>
      <c r="L59" s="21">
        <v>181959000</v>
      </c>
    </row>
    <row r="60" spans="1:12" ht="13.5" x14ac:dyDescent="0.25">
      <c r="A60" s="3" t="s">
        <v>37</v>
      </c>
      <c r="B60" s="2" t="s">
        <v>20</v>
      </c>
      <c r="C60" s="26">
        <v>11851210</v>
      </c>
      <c r="D60" s="26">
        <v>19963094</v>
      </c>
      <c r="E60" s="27">
        <v>6329741</v>
      </c>
      <c r="F60" s="28">
        <v>29630000</v>
      </c>
      <c r="G60" s="26">
        <v>29630000</v>
      </c>
      <c r="H60" s="29">
        <v>29630000</v>
      </c>
      <c r="I60" s="30">
        <v>1062490</v>
      </c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>
        <v>128399000</v>
      </c>
      <c r="G61" s="20">
        <v>128399000</v>
      </c>
      <c r="H61" s="23">
        <v>128399000</v>
      </c>
      <c r="I61" s="24"/>
      <c r="J61" s="25">
        <v>2000000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39089373</v>
      </c>
      <c r="D63" s="66">
        <f t="shared" ref="D63:L63" si="4">+D43+D47+D53+D57+D62</f>
        <v>41195314</v>
      </c>
      <c r="E63" s="67">
        <f t="shared" si="4"/>
        <v>81631113</v>
      </c>
      <c r="F63" s="68">
        <f t="shared" si="4"/>
        <v>197218000</v>
      </c>
      <c r="G63" s="66">
        <f t="shared" si="4"/>
        <v>197218000</v>
      </c>
      <c r="H63" s="69">
        <f t="shared" si="4"/>
        <v>197218000</v>
      </c>
      <c r="I63" s="70">
        <f t="shared" si="4"/>
        <v>81288703</v>
      </c>
      <c r="J63" s="71">
        <f t="shared" si="4"/>
        <v>134248999</v>
      </c>
      <c r="K63" s="66">
        <f t="shared" si="4"/>
        <v>165667000</v>
      </c>
      <c r="L63" s="67">
        <f t="shared" si="4"/>
        <v>218511000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38987458</v>
      </c>
      <c r="D66" s="20">
        <v>32764184</v>
      </c>
      <c r="E66" s="34">
        <v>74046255</v>
      </c>
      <c r="F66" s="25">
        <v>185718000</v>
      </c>
      <c r="G66" s="20">
        <v>185718000</v>
      </c>
      <c r="H66" s="23">
        <v>185718000</v>
      </c>
      <c r="I66" s="21">
        <v>79216029</v>
      </c>
      <c r="J66" s="35">
        <v>131148999</v>
      </c>
      <c r="K66" s="20">
        <v>165667000</v>
      </c>
      <c r="L66" s="23">
        <v>218511000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38987458</v>
      </c>
      <c r="D70" s="36">
        <f t="shared" ref="D70:L70" si="5">SUM(D66:D69)</f>
        <v>32764184</v>
      </c>
      <c r="E70" s="37">
        <f t="shared" si="5"/>
        <v>74046255</v>
      </c>
      <c r="F70" s="38">
        <f t="shared" si="5"/>
        <v>185718000</v>
      </c>
      <c r="G70" s="36">
        <f t="shared" si="5"/>
        <v>185718000</v>
      </c>
      <c r="H70" s="39">
        <f t="shared" si="5"/>
        <v>185718000</v>
      </c>
      <c r="I70" s="40">
        <f t="shared" si="5"/>
        <v>79216029</v>
      </c>
      <c r="J70" s="41">
        <f t="shared" si="5"/>
        <v>131148999</v>
      </c>
      <c r="K70" s="36">
        <f t="shared" si="5"/>
        <v>165667000</v>
      </c>
      <c r="L70" s="37">
        <f t="shared" si="5"/>
        <v>218511000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/>
      <c r="E73" s="21">
        <v>6054003</v>
      </c>
      <c r="F73" s="22">
        <v>11500000</v>
      </c>
      <c r="G73" s="20">
        <v>11500000</v>
      </c>
      <c r="H73" s="23">
        <v>11500000</v>
      </c>
      <c r="I73" s="24">
        <v>2072674</v>
      </c>
      <c r="J73" s="25">
        <v>3100000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38987458</v>
      </c>
      <c r="D74" s="66">
        <f t="shared" ref="D74:L74" si="6">SUM(D70:D73)</f>
        <v>32764184</v>
      </c>
      <c r="E74" s="67">
        <f t="shared" si="6"/>
        <v>80100258</v>
      </c>
      <c r="F74" s="68">
        <f t="shared" si="6"/>
        <v>197218000</v>
      </c>
      <c r="G74" s="66">
        <f t="shared" si="6"/>
        <v>197218000</v>
      </c>
      <c r="H74" s="69">
        <f t="shared" si="6"/>
        <v>197218000</v>
      </c>
      <c r="I74" s="70">
        <f t="shared" si="6"/>
        <v>81288703</v>
      </c>
      <c r="J74" s="71">
        <f t="shared" si="6"/>
        <v>134248999</v>
      </c>
      <c r="K74" s="66">
        <f t="shared" si="6"/>
        <v>165667000</v>
      </c>
      <c r="L74" s="67">
        <f t="shared" si="6"/>
        <v>218511000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107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1845538</v>
      </c>
      <c r="D43" s="14">
        <f t="shared" ref="D43:L43" si="0">SUM(D44:D46)</f>
        <v>2384623</v>
      </c>
      <c r="E43" s="15">
        <f t="shared" si="0"/>
        <v>3974706</v>
      </c>
      <c r="F43" s="16">
        <f t="shared" si="0"/>
        <v>37842281</v>
      </c>
      <c r="G43" s="14">
        <f t="shared" si="0"/>
        <v>19192281</v>
      </c>
      <c r="H43" s="17">
        <f>SUM(H44:H46)</f>
        <v>19192281</v>
      </c>
      <c r="I43" s="18">
        <f t="shared" si="0"/>
        <v>3229132</v>
      </c>
      <c r="J43" s="19">
        <f t="shared" si="0"/>
        <v>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>
        <v>148999</v>
      </c>
      <c r="D44" s="20">
        <v>1035635</v>
      </c>
      <c r="E44" s="21">
        <v>421355</v>
      </c>
      <c r="F44" s="22">
        <v>14945078</v>
      </c>
      <c r="G44" s="20">
        <v>12995078</v>
      </c>
      <c r="H44" s="23">
        <v>12995078</v>
      </c>
      <c r="I44" s="24">
        <v>-41737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1696539</v>
      </c>
      <c r="D45" s="26">
        <v>1348988</v>
      </c>
      <c r="E45" s="27">
        <v>3553351</v>
      </c>
      <c r="F45" s="28">
        <v>22897203</v>
      </c>
      <c r="G45" s="26">
        <v>6197203</v>
      </c>
      <c r="H45" s="29">
        <v>6197203</v>
      </c>
      <c r="I45" s="30">
        <v>3270869</v>
      </c>
      <c r="J45" s="31"/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25520048</v>
      </c>
      <c r="D47" s="14">
        <f t="shared" ref="D47:L47" si="1">SUM(D48:D52)</f>
        <v>21619819</v>
      </c>
      <c r="E47" s="18">
        <f t="shared" si="1"/>
        <v>307405712</v>
      </c>
      <c r="F47" s="32">
        <f t="shared" si="1"/>
        <v>40262317</v>
      </c>
      <c r="G47" s="14">
        <f t="shared" si="1"/>
        <v>13884527</v>
      </c>
      <c r="H47" s="17">
        <f>SUM(H48:H52)</f>
        <v>13884527</v>
      </c>
      <c r="I47" s="33">
        <f t="shared" si="1"/>
        <v>8530278</v>
      </c>
      <c r="J47" s="16">
        <f t="shared" si="1"/>
        <v>43403364</v>
      </c>
      <c r="K47" s="14">
        <f t="shared" si="1"/>
        <v>35100357</v>
      </c>
      <c r="L47" s="18">
        <f t="shared" si="1"/>
        <v>96894587</v>
      </c>
    </row>
    <row r="48" spans="1:12" ht="13.5" x14ac:dyDescent="0.25">
      <c r="A48" s="3" t="s">
        <v>25</v>
      </c>
      <c r="B48" s="2" t="s">
        <v>20</v>
      </c>
      <c r="C48" s="20">
        <v>16511184</v>
      </c>
      <c r="D48" s="20">
        <v>14896992</v>
      </c>
      <c r="E48" s="21">
        <v>304605824</v>
      </c>
      <c r="F48" s="22">
        <v>19406942</v>
      </c>
      <c r="G48" s="20">
        <v>4260854</v>
      </c>
      <c r="H48" s="23">
        <v>4260854</v>
      </c>
      <c r="I48" s="24">
        <v>3274655</v>
      </c>
      <c r="J48" s="25">
        <v>14983600</v>
      </c>
      <c r="K48" s="20">
        <v>18853607</v>
      </c>
      <c r="L48" s="21">
        <v>36145081</v>
      </c>
    </row>
    <row r="49" spans="1:12" ht="13.5" x14ac:dyDescent="0.25">
      <c r="A49" s="3" t="s">
        <v>26</v>
      </c>
      <c r="B49" s="2" t="s">
        <v>20</v>
      </c>
      <c r="C49" s="20">
        <v>7404643</v>
      </c>
      <c r="D49" s="20">
        <v>6722827</v>
      </c>
      <c r="E49" s="21">
        <v>1351297</v>
      </c>
      <c r="F49" s="22">
        <v>17855375</v>
      </c>
      <c r="G49" s="20">
        <v>6623673</v>
      </c>
      <c r="H49" s="23">
        <v>6623673</v>
      </c>
      <c r="I49" s="24">
        <v>5255623</v>
      </c>
      <c r="J49" s="25">
        <v>28419764</v>
      </c>
      <c r="K49" s="20">
        <v>15246750</v>
      </c>
      <c r="L49" s="21">
        <v>59749506</v>
      </c>
    </row>
    <row r="50" spans="1:12" ht="13.5" x14ac:dyDescent="0.25">
      <c r="A50" s="3" t="s">
        <v>27</v>
      </c>
      <c r="B50" s="2" t="s">
        <v>20</v>
      </c>
      <c r="C50" s="20">
        <v>1604221</v>
      </c>
      <c r="D50" s="20"/>
      <c r="E50" s="21">
        <v>1448591</v>
      </c>
      <c r="F50" s="22">
        <v>3000000</v>
      </c>
      <c r="G50" s="20">
        <v>3000000</v>
      </c>
      <c r="H50" s="23">
        <v>3000000</v>
      </c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>
        <v>1000000</v>
      </c>
      <c r="L51" s="21">
        <v>1000000</v>
      </c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34867845</v>
      </c>
      <c r="D53" s="14">
        <f t="shared" ref="D53:L53" si="2">SUM(D54:D56)</f>
        <v>14817932</v>
      </c>
      <c r="E53" s="18">
        <f t="shared" si="2"/>
        <v>-115710888</v>
      </c>
      <c r="F53" s="32">
        <f t="shared" si="2"/>
        <v>14766413</v>
      </c>
      <c r="G53" s="14">
        <f t="shared" si="2"/>
        <v>6742713</v>
      </c>
      <c r="H53" s="17">
        <f>SUM(H54:H56)</f>
        <v>6742713</v>
      </c>
      <c r="I53" s="33">
        <f t="shared" si="2"/>
        <v>6121505</v>
      </c>
      <c r="J53" s="16">
        <f t="shared" si="2"/>
        <v>10317721</v>
      </c>
      <c r="K53" s="14">
        <f t="shared" si="2"/>
        <v>89074020</v>
      </c>
      <c r="L53" s="18">
        <f t="shared" si="2"/>
        <v>56000000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34867845</v>
      </c>
      <c r="D55" s="20">
        <v>14817932</v>
      </c>
      <c r="E55" s="21">
        <v>-115710888</v>
      </c>
      <c r="F55" s="22">
        <v>14766413</v>
      </c>
      <c r="G55" s="20">
        <v>6742713</v>
      </c>
      <c r="H55" s="23">
        <v>6742713</v>
      </c>
      <c r="I55" s="24">
        <v>6121505</v>
      </c>
      <c r="J55" s="25">
        <v>10317721</v>
      </c>
      <c r="K55" s="20">
        <v>89074020</v>
      </c>
      <c r="L55" s="21">
        <v>56000000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170936059</v>
      </c>
      <c r="D57" s="14">
        <f t="shared" ref="D57:L57" si="3">SUM(D58:D61)</f>
        <v>220929266</v>
      </c>
      <c r="E57" s="18">
        <f t="shared" si="3"/>
        <v>-306327644</v>
      </c>
      <c r="F57" s="32">
        <f t="shared" si="3"/>
        <v>187743163</v>
      </c>
      <c r="G57" s="14">
        <f t="shared" si="3"/>
        <v>274170659</v>
      </c>
      <c r="H57" s="17">
        <f>SUM(H58:H61)</f>
        <v>274170659</v>
      </c>
      <c r="I57" s="33">
        <f t="shared" si="3"/>
        <v>229219143</v>
      </c>
      <c r="J57" s="16">
        <f t="shared" si="3"/>
        <v>172271761</v>
      </c>
      <c r="K57" s="14">
        <f t="shared" si="3"/>
        <v>121222023</v>
      </c>
      <c r="L57" s="18">
        <f t="shared" si="3"/>
        <v>124253413</v>
      </c>
    </row>
    <row r="58" spans="1:12" ht="13.5" x14ac:dyDescent="0.25">
      <c r="A58" s="3" t="s">
        <v>35</v>
      </c>
      <c r="B58" s="2" t="s">
        <v>20</v>
      </c>
      <c r="C58" s="20">
        <v>19318687</v>
      </c>
      <c r="D58" s="20">
        <v>45840455</v>
      </c>
      <c r="E58" s="21">
        <v>-474721957</v>
      </c>
      <c r="F58" s="22">
        <v>16677693</v>
      </c>
      <c r="G58" s="20">
        <v>18500000</v>
      </c>
      <c r="H58" s="23">
        <v>18500000</v>
      </c>
      <c r="I58" s="24">
        <v>12162826</v>
      </c>
      <c r="J58" s="25">
        <v>1677693</v>
      </c>
      <c r="K58" s="20">
        <v>3300000</v>
      </c>
      <c r="L58" s="21">
        <v>3000000</v>
      </c>
    </row>
    <row r="59" spans="1:12" ht="13.5" x14ac:dyDescent="0.25">
      <c r="A59" s="3" t="s">
        <v>36</v>
      </c>
      <c r="B59" s="2" t="s">
        <v>20</v>
      </c>
      <c r="C59" s="20">
        <v>102224811</v>
      </c>
      <c r="D59" s="20">
        <v>158096204</v>
      </c>
      <c r="E59" s="21">
        <v>60765453</v>
      </c>
      <c r="F59" s="22">
        <v>87461969</v>
      </c>
      <c r="G59" s="20">
        <v>103298101</v>
      </c>
      <c r="H59" s="23">
        <v>103298101</v>
      </c>
      <c r="I59" s="24">
        <v>88128303</v>
      </c>
      <c r="J59" s="25">
        <v>77636089</v>
      </c>
      <c r="K59" s="20">
        <v>82006942</v>
      </c>
      <c r="L59" s="21">
        <v>62253413</v>
      </c>
    </row>
    <row r="60" spans="1:12" ht="13.5" x14ac:dyDescent="0.25">
      <c r="A60" s="3" t="s">
        <v>37</v>
      </c>
      <c r="B60" s="2" t="s">
        <v>20</v>
      </c>
      <c r="C60" s="26">
        <v>49392561</v>
      </c>
      <c r="D60" s="26">
        <v>16992607</v>
      </c>
      <c r="E60" s="27">
        <v>107628860</v>
      </c>
      <c r="F60" s="28">
        <v>83603501</v>
      </c>
      <c r="G60" s="26">
        <v>152372558</v>
      </c>
      <c r="H60" s="29">
        <v>152372558</v>
      </c>
      <c r="I60" s="30">
        <v>128928014</v>
      </c>
      <c r="J60" s="31">
        <v>77156800</v>
      </c>
      <c r="K60" s="26">
        <v>35915081</v>
      </c>
      <c r="L60" s="27">
        <v>59000000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>
        <v>15801179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233169490</v>
      </c>
      <c r="D63" s="66">
        <f t="shared" ref="D63:L63" si="4">+D43+D47+D53+D57+D62</f>
        <v>259751640</v>
      </c>
      <c r="E63" s="67">
        <f t="shared" si="4"/>
        <v>-110658114</v>
      </c>
      <c r="F63" s="68">
        <f t="shared" si="4"/>
        <v>280614174</v>
      </c>
      <c r="G63" s="66">
        <f t="shared" si="4"/>
        <v>313990180</v>
      </c>
      <c r="H63" s="69">
        <f t="shared" si="4"/>
        <v>313990180</v>
      </c>
      <c r="I63" s="70">
        <f t="shared" si="4"/>
        <v>247100058</v>
      </c>
      <c r="J63" s="71">
        <f t="shared" si="4"/>
        <v>225992846</v>
      </c>
      <c r="K63" s="66">
        <f t="shared" si="4"/>
        <v>245396400</v>
      </c>
      <c r="L63" s="67">
        <f t="shared" si="4"/>
        <v>277148000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194993346</v>
      </c>
      <c r="D66" s="20">
        <v>257367017</v>
      </c>
      <c r="E66" s="34">
        <v>513405949</v>
      </c>
      <c r="F66" s="25">
        <v>224271893</v>
      </c>
      <c r="G66" s="20">
        <v>207397899</v>
      </c>
      <c r="H66" s="23">
        <v>207397899</v>
      </c>
      <c r="I66" s="21">
        <v>175338225</v>
      </c>
      <c r="J66" s="35">
        <v>225992846</v>
      </c>
      <c r="K66" s="20">
        <v>245396400</v>
      </c>
      <c r="L66" s="23">
        <v>277148000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>
        <v>64900000</v>
      </c>
      <c r="H67" s="23">
        <v>64900000</v>
      </c>
      <c r="I67" s="24">
        <v>56369875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194993346</v>
      </c>
      <c r="D70" s="36">
        <f t="shared" ref="D70:L70" si="5">SUM(D66:D69)</f>
        <v>257367017</v>
      </c>
      <c r="E70" s="37">
        <f t="shared" si="5"/>
        <v>513405949</v>
      </c>
      <c r="F70" s="38">
        <f t="shared" si="5"/>
        <v>224271893</v>
      </c>
      <c r="G70" s="36">
        <f t="shared" si="5"/>
        <v>272297899</v>
      </c>
      <c r="H70" s="39">
        <f t="shared" si="5"/>
        <v>272297899</v>
      </c>
      <c r="I70" s="40">
        <f t="shared" si="5"/>
        <v>231708100</v>
      </c>
      <c r="J70" s="41">
        <f t="shared" si="5"/>
        <v>225992846</v>
      </c>
      <c r="K70" s="36">
        <f t="shared" si="5"/>
        <v>245396400</v>
      </c>
      <c r="L70" s="37">
        <f t="shared" si="5"/>
        <v>277148000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38176144</v>
      </c>
      <c r="D73" s="20">
        <v>2384623</v>
      </c>
      <c r="E73" s="21">
        <v>-624064063</v>
      </c>
      <c r="F73" s="22">
        <v>56342281</v>
      </c>
      <c r="G73" s="20">
        <v>41692281</v>
      </c>
      <c r="H73" s="23">
        <v>41692281</v>
      </c>
      <c r="I73" s="24">
        <v>15391958</v>
      </c>
      <c r="J73" s="25"/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233169490</v>
      </c>
      <c r="D74" s="66">
        <f t="shared" ref="D74:L74" si="6">SUM(D70:D73)</f>
        <v>259751640</v>
      </c>
      <c r="E74" s="67">
        <f t="shared" si="6"/>
        <v>-110658114</v>
      </c>
      <c r="F74" s="68">
        <f t="shared" si="6"/>
        <v>280614174</v>
      </c>
      <c r="G74" s="66">
        <f t="shared" si="6"/>
        <v>313990180</v>
      </c>
      <c r="H74" s="69">
        <f t="shared" si="6"/>
        <v>313990180</v>
      </c>
      <c r="I74" s="70">
        <f t="shared" si="6"/>
        <v>247100058</v>
      </c>
      <c r="J74" s="71">
        <f t="shared" si="6"/>
        <v>225992846</v>
      </c>
      <c r="K74" s="66">
        <f t="shared" si="6"/>
        <v>245396400</v>
      </c>
      <c r="L74" s="67">
        <f t="shared" si="6"/>
        <v>277148000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108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-18239592</v>
      </c>
      <c r="D43" s="14">
        <f t="shared" ref="D43:L43" si="0">SUM(D44:D46)</f>
        <v>0</v>
      </c>
      <c r="E43" s="15">
        <f t="shared" si="0"/>
        <v>2855624</v>
      </c>
      <c r="F43" s="16">
        <f t="shared" si="0"/>
        <v>0</v>
      </c>
      <c r="G43" s="14">
        <f t="shared" si="0"/>
        <v>0</v>
      </c>
      <c r="H43" s="17">
        <f>SUM(H44:H46)</f>
        <v>0</v>
      </c>
      <c r="I43" s="18">
        <f t="shared" si="0"/>
        <v>0</v>
      </c>
      <c r="J43" s="19">
        <f t="shared" si="0"/>
        <v>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-18239592</v>
      </c>
      <c r="D45" s="26"/>
      <c r="E45" s="27">
        <v>1417960</v>
      </c>
      <c r="F45" s="28"/>
      <c r="G45" s="26"/>
      <c r="H45" s="29"/>
      <c r="I45" s="30"/>
      <c r="J45" s="31"/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>
        <v>1437664</v>
      </c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1364711</v>
      </c>
      <c r="D47" s="14">
        <f t="shared" ref="D47:L47" si="1">SUM(D48:D52)</f>
        <v>486390</v>
      </c>
      <c r="E47" s="18">
        <f t="shared" si="1"/>
        <v>4161261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1364711</v>
      </c>
      <c r="D49" s="20">
        <v>486390</v>
      </c>
      <c r="E49" s="21">
        <v>4161261</v>
      </c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480543</v>
      </c>
      <c r="D53" s="14">
        <f t="shared" ref="D53:L53" si="2">SUM(D54:D56)</f>
        <v>8937875</v>
      </c>
      <c r="E53" s="18">
        <f t="shared" si="2"/>
        <v>14026825</v>
      </c>
      <c r="F53" s="32">
        <f t="shared" si="2"/>
        <v>4004241</v>
      </c>
      <c r="G53" s="14">
        <f t="shared" si="2"/>
        <v>8462983</v>
      </c>
      <c r="H53" s="17">
        <f>SUM(H54:H56)</f>
        <v>8462983</v>
      </c>
      <c r="I53" s="33">
        <f t="shared" si="2"/>
        <v>3118336</v>
      </c>
      <c r="J53" s="16">
        <f t="shared" si="2"/>
        <v>2455979</v>
      </c>
      <c r="K53" s="14">
        <f t="shared" si="2"/>
        <v>4283230</v>
      </c>
      <c r="L53" s="18">
        <f t="shared" si="2"/>
        <v>1334550</v>
      </c>
    </row>
    <row r="54" spans="1:12" ht="13.5" x14ac:dyDescent="0.25">
      <c r="A54" s="3" t="s">
        <v>31</v>
      </c>
      <c r="B54" s="2" t="s">
        <v>20</v>
      </c>
      <c r="C54" s="20">
        <v>11600</v>
      </c>
      <c r="D54" s="20">
        <v>8937875</v>
      </c>
      <c r="E54" s="21">
        <v>10314831</v>
      </c>
      <c r="F54" s="22">
        <v>4004241</v>
      </c>
      <c r="G54" s="20">
        <v>8462983</v>
      </c>
      <c r="H54" s="23">
        <v>8462983</v>
      </c>
      <c r="I54" s="24">
        <v>3118336</v>
      </c>
      <c r="J54" s="25">
        <v>2455979</v>
      </c>
      <c r="K54" s="20">
        <v>4283230</v>
      </c>
      <c r="L54" s="21">
        <v>1334550</v>
      </c>
    </row>
    <row r="55" spans="1:12" ht="13.5" x14ac:dyDescent="0.25">
      <c r="A55" s="3" t="s">
        <v>32</v>
      </c>
      <c r="B55" s="2" t="s">
        <v>20</v>
      </c>
      <c r="C55" s="20">
        <v>468943</v>
      </c>
      <c r="D55" s="20"/>
      <c r="E55" s="21">
        <v>3711994</v>
      </c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63953189</v>
      </c>
      <c r="D57" s="14">
        <f t="shared" ref="D57:L57" si="3">SUM(D58:D61)</f>
        <v>25023169</v>
      </c>
      <c r="E57" s="18">
        <f t="shared" si="3"/>
        <v>34020797</v>
      </c>
      <c r="F57" s="32">
        <f t="shared" si="3"/>
        <v>56175759</v>
      </c>
      <c r="G57" s="14">
        <f t="shared" si="3"/>
        <v>45085017</v>
      </c>
      <c r="H57" s="17">
        <f>SUM(H58:H61)</f>
        <v>45085017</v>
      </c>
      <c r="I57" s="33">
        <f t="shared" si="3"/>
        <v>25175238</v>
      </c>
      <c r="J57" s="16">
        <f t="shared" si="3"/>
        <v>45034021</v>
      </c>
      <c r="K57" s="14">
        <f t="shared" si="3"/>
        <v>45072770</v>
      </c>
      <c r="L57" s="18">
        <f t="shared" si="3"/>
        <v>51800450</v>
      </c>
    </row>
    <row r="58" spans="1:12" ht="13.5" x14ac:dyDescent="0.25">
      <c r="A58" s="3" t="s">
        <v>35</v>
      </c>
      <c r="B58" s="2" t="s">
        <v>20</v>
      </c>
      <c r="C58" s="20">
        <v>13160767</v>
      </c>
      <c r="D58" s="20">
        <v>1691526</v>
      </c>
      <c r="E58" s="21"/>
      <c r="F58" s="22">
        <v>5000000</v>
      </c>
      <c r="G58" s="20">
        <v>5000000</v>
      </c>
      <c r="H58" s="23">
        <v>5000000</v>
      </c>
      <c r="I58" s="24">
        <v>2135135</v>
      </c>
      <c r="J58" s="25">
        <v>4000000</v>
      </c>
      <c r="K58" s="20">
        <v>7700000</v>
      </c>
      <c r="L58" s="21">
        <v>5000000</v>
      </c>
    </row>
    <row r="59" spans="1:12" ht="13.5" x14ac:dyDescent="0.25">
      <c r="A59" s="3" t="s">
        <v>36</v>
      </c>
      <c r="B59" s="2" t="s">
        <v>20</v>
      </c>
      <c r="C59" s="20">
        <v>38031581</v>
      </c>
      <c r="D59" s="20">
        <v>3520010</v>
      </c>
      <c r="E59" s="21">
        <v>20456361</v>
      </c>
      <c r="F59" s="22">
        <v>2949059</v>
      </c>
      <c r="G59" s="20">
        <v>5060233</v>
      </c>
      <c r="H59" s="23">
        <v>5060233</v>
      </c>
      <c r="I59" s="24">
        <v>3136715</v>
      </c>
      <c r="J59" s="25"/>
      <c r="K59" s="20">
        <v>7956376</v>
      </c>
      <c r="L59" s="21">
        <v>25356450</v>
      </c>
    </row>
    <row r="60" spans="1:12" ht="13.5" x14ac:dyDescent="0.25">
      <c r="A60" s="3" t="s">
        <v>37</v>
      </c>
      <c r="B60" s="2" t="s">
        <v>20</v>
      </c>
      <c r="C60" s="26">
        <v>12760841</v>
      </c>
      <c r="D60" s="26">
        <v>19811633</v>
      </c>
      <c r="E60" s="27">
        <v>13564436</v>
      </c>
      <c r="F60" s="28">
        <v>48226700</v>
      </c>
      <c r="G60" s="26">
        <v>35024784</v>
      </c>
      <c r="H60" s="29">
        <v>35024784</v>
      </c>
      <c r="I60" s="30">
        <v>19050609</v>
      </c>
      <c r="J60" s="31">
        <v>41034021</v>
      </c>
      <c r="K60" s="26">
        <v>29416394</v>
      </c>
      <c r="L60" s="27">
        <v>21444000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>
        <v>852779</v>
      </c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47558851</v>
      </c>
      <c r="D63" s="66">
        <f t="shared" ref="D63:L63" si="4">+D43+D47+D53+D57+D62</f>
        <v>34447434</v>
      </c>
      <c r="E63" s="67">
        <f t="shared" si="4"/>
        <v>55064507</v>
      </c>
      <c r="F63" s="68">
        <f t="shared" si="4"/>
        <v>60180000</v>
      </c>
      <c r="G63" s="66">
        <f t="shared" si="4"/>
        <v>53548000</v>
      </c>
      <c r="H63" s="69">
        <f t="shared" si="4"/>
        <v>53548000</v>
      </c>
      <c r="I63" s="70">
        <f t="shared" si="4"/>
        <v>28293574</v>
      </c>
      <c r="J63" s="71">
        <f t="shared" si="4"/>
        <v>47490000</v>
      </c>
      <c r="K63" s="66">
        <f t="shared" si="4"/>
        <v>49356000</v>
      </c>
      <c r="L63" s="67">
        <f t="shared" si="4"/>
        <v>53135000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62942981</v>
      </c>
      <c r="D66" s="20">
        <v>34447434</v>
      </c>
      <c r="E66" s="34">
        <v>48496889</v>
      </c>
      <c r="F66" s="25">
        <v>60180000</v>
      </c>
      <c r="G66" s="20">
        <v>53548000</v>
      </c>
      <c r="H66" s="23">
        <v>53548000</v>
      </c>
      <c r="I66" s="21">
        <v>28293574</v>
      </c>
      <c r="J66" s="35">
        <v>47490000</v>
      </c>
      <c r="K66" s="20">
        <v>49356000</v>
      </c>
      <c r="L66" s="23">
        <v>53135000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62942981</v>
      </c>
      <c r="D70" s="36">
        <f t="shared" ref="D70:L70" si="5">SUM(D66:D69)</f>
        <v>34447434</v>
      </c>
      <c r="E70" s="37">
        <f t="shared" si="5"/>
        <v>48496889</v>
      </c>
      <c r="F70" s="38">
        <f t="shared" si="5"/>
        <v>60180000</v>
      </c>
      <c r="G70" s="36">
        <f t="shared" si="5"/>
        <v>53548000</v>
      </c>
      <c r="H70" s="39">
        <f t="shared" si="5"/>
        <v>53548000</v>
      </c>
      <c r="I70" s="40">
        <f t="shared" si="5"/>
        <v>28293574</v>
      </c>
      <c r="J70" s="41">
        <f t="shared" si="5"/>
        <v>47490000</v>
      </c>
      <c r="K70" s="36">
        <f t="shared" si="5"/>
        <v>49356000</v>
      </c>
      <c r="L70" s="37">
        <f t="shared" si="5"/>
        <v>53135000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/>
      <c r="E73" s="21">
        <v>3711994</v>
      </c>
      <c r="F73" s="22"/>
      <c r="G73" s="20"/>
      <c r="H73" s="23"/>
      <c r="I73" s="24"/>
      <c r="J73" s="25"/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62942981</v>
      </c>
      <c r="D74" s="66">
        <f t="shared" ref="D74:L74" si="6">SUM(D70:D73)</f>
        <v>34447434</v>
      </c>
      <c r="E74" s="67">
        <f t="shared" si="6"/>
        <v>52208883</v>
      </c>
      <c r="F74" s="68">
        <f t="shared" si="6"/>
        <v>60180000</v>
      </c>
      <c r="G74" s="66">
        <f t="shared" si="6"/>
        <v>53548000</v>
      </c>
      <c r="H74" s="69">
        <f t="shared" si="6"/>
        <v>53548000</v>
      </c>
      <c r="I74" s="70">
        <f t="shared" si="6"/>
        <v>28293574</v>
      </c>
      <c r="J74" s="71">
        <f t="shared" si="6"/>
        <v>47490000</v>
      </c>
      <c r="K74" s="66">
        <f t="shared" si="6"/>
        <v>49356000</v>
      </c>
      <c r="L74" s="67">
        <f t="shared" si="6"/>
        <v>53135000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109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0</v>
      </c>
      <c r="D43" s="14">
        <f t="shared" ref="D43:L43" si="0">SUM(D44:D46)</f>
        <v>2111410</v>
      </c>
      <c r="E43" s="15">
        <f t="shared" si="0"/>
        <v>30000</v>
      </c>
      <c r="F43" s="16">
        <f t="shared" si="0"/>
        <v>0</v>
      </c>
      <c r="G43" s="14">
        <f t="shared" si="0"/>
        <v>0</v>
      </c>
      <c r="H43" s="17">
        <f>SUM(H44:H46)</f>
        <v>0</v>
      </c>
      <c r="I43" s="18">
        <f t="shared" si="0"/>
        <v>0</v>
      </c>
      <c r="J43" s="19">
        <f t="shared" si="0"/>
        <v>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/>
      <c r="D45" s="26">
        <v>2111410</v>
      </c>
      <c r="E45" s="27">
        <v>30000</v>
      </c>
      <c r="F45" s="28"/>
      <c r="G45" s="26"/>
      <c r="H45" s="29"/>
      <c r="I45" s="30"/>
      <c r="J45" s="31"/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8628420</v>
      </c>
      <c r="D47" s="14">
        <f t="shared" ref="D47:L47" si="1">SUM(D48:D52)</f>
        <v>501576</v>
      </c>
      <c r="E47" s="18">
        <f t="shared" si="1"/>
        <v>2174215</v>
      </c>
      <c r="F47" s="32">
        <f t="shared" si="1"/>
        <v>990987</v>
      </c>
      <c r="G47" s="14">
        <f t="shared" si="1"/>
        <v>990987</v>
      </c>
      <c r="H47" s="17">
        <f>SUM(H48:H52)</f>
        <v>990987</v>
      </c>
      <c r="I47" s="33">
        <f t="shared" si="1"/>
        <v>2919499</v>
      </c>
      <c r="J47" s="16">
        <f t="shared" si="1"/>
        <v>3199092</v>
      </c>
      <c r="K47" s="14">
        <f t="shared" si="1"/>
        <v>1252260</v>
      </c>
      <c r="L47" s="18">
        <f t="shared" si="1"/>
        <v>1309872</v>
      </c>
    </row>
    <row r="48" spans="1:12" ht="13.5" x14ac:dyDescent="0.25">
      <c r="A48" s="3" t="s">
        <v>25</v>
      </c>
      <c r="B48" s="2" t="s">
        <v>20</v>
      </c>
      <c r="C48" s="20">
        <v>8284620</v>
      </c>
      <c r="D48" s="20">
        <v>501576</v>
      </c>
      <c r="E48" s="21"/>
      <c r="F48" s="22"/>
      <c r="G48" s="20"/>
      <c r="H48" s="23"/>
      <c r="I48" s="24"/>
      <c r="J48" s="25">
        <v>3199092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343800</v>
      </c>
      <c r="D49" s="20"/>
      <c r="E49" s="21">
        <v>2174215</v>
      </c>
      <c r="F49" s="22">
        <v>990987</v>
      </c>
      <c r="G49" s="20">
        <v>990987</v>
      </c>
      <c r="H49" s="23">
        <v>990987</v>
      </c>
      <c r="I49" s="24">
        <v>2919499</v>
      </c>
      <c r="J49" s="25"/>
      <c r="K49" s="20">
        <v>1252260</v>
      </c>
      <c r="L49" s="21">
        <v>1309872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-14501716</v>
      </c>
      <c r="D53" s="14">
        <f t="shared" ref="D53:L53" si="2">SUM(D54:D56)</f>
        <v>9701824</v>
      </c>
      <c r="E53" s="18">
        <f t="shared" si="2"/>
        <v>3500188</v>
      </c>
      <c r="F53" s="32">
        <f t="shared" si="2"/>
        <v>8004511</v>
      </c>
      <c r="G53" s="14">
        <f t="shared" si="2"/>
        <v>8004511</v>
      </c>
      <c r="H53" s="17">
        <f>SUM(H54:H56)</f>
        <v>8004511</v>
      </c>
      <c r="I53" s="33">
        <f t="shared" si="2"/>
        <v>340251</v>
      </c>
      <c r="J53" s="16">
        <f t="shared" si="2"/>
        <v>16270080</v>
      </c>
      <c r="K53" s="14">
        <f t="shared" si="2"/>
        <v>15121524</v>
      </c>
      <c r="L53" s="18">
        <f t="shared" si="2"/>
        <v>15817128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>
        <v>8173</v>
      </c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-14501716</v>
      </c>
      <c r="D55" s="20">
        <v>9701824</v>
      </c>
      <c r="E55" s="21">
        <v>3492015</v>
      </c>
      <c r="F55" s="22">
        <v>8004511</v>
      </c>
      <c r="G55" s="20">
        <v>8004511</v>
      </c>
      <c r="H55" s="23">
        <v>8004511</v>
      </c>
      <c r="I55" s="24">
        <v>340251</v>
      </c>
      <c r="J55" s="25">
        <v>16270080</v>
      </c>
      <c r="K55" s="20">
        <v>15121524</v>
      </c>
      <c r="L55" s="21">
        <v>15817128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-2891885</v>
      </c>
      <c r="D57" s="14">
        <f t="shared" ref="D57:L57" si="3">SUM(D58:D61)</f>
        <v>31425561</v>
      </c>
      <c r="E57" s="18">
        <f t="shared" si="3"/>
        <v>14836355</v>
      </c>
      <c r="F57" s="32">
        <f t="shared" si="3"/>
        <v>32200022</v>
      </c>
      <c r="G57" s="14">
        <f t="shared" si="3"/>
        <v>32200022</v>
      </c>
      <c r="H57" s="17">
        <f>SUM(H58:H61)</f>
        <v>32200022</v>
      </c>
      <c r="I57" s="33">
        <f t="shared" si="3"/>
        <v>2684805</v>
      </c>
      <c r="J57" s="16">
        <f t="shared" si="3"/>
        <v>12979524</v>
      </c>
      <c r="K57" s="14">
        <f t="shared" si="3"/>
        <v>13655544</v>
      </c>
      <c r="L57" s="18">
        <f t="shared" si="3"/>
        <v>14283708</v>
      </c>
    </row>
    <row r="58" spans="1:12" ht="13.5" x14ac:dyDescent="0.25">
      <c r="A58" s="3" t="s">
        <v>35</v>
      </c>
      <c r="B58" s="2" t="s">
        <v>20</v>
      </c>
      <c r="C58" s="20"/>
      <c r="D58" s="20">
        <v>6543468</v>
      </c>
      <c r="E58" s="21">
        <v>4269375</v>
      </c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>
        <v>-9056493</v>
      </c>
      <c r="D59" s="20">
        <v>16267905</v>
      </c>
      <c r="E59" s="21">
        <v>9878650</v>
      </c>
      <c r="F59" s="22">
        <v>24584928</v>
      </c>
      <c r="G59" s="20">
        <v>24584928</v>
      </c>
      <c r="H59" s="23">
        <v>24584928</v>
      </c>
      <c r="I59" s="24">
        <v>-621462</v>
      </c>
      <c r="J59" s="25"/>
      <c r="K59" s="20">
        <v>2258328</v>
      </c>
      <c r="L59" s="21">
        <v>2362212</v>
      </c>
    </row>
    <row r="60" spans="1:12" ht="13.5" x14ac:dyDescent="0.25">
      <c r="A60" s="3" t="s">
        <v>37</v>
      </c>
      <c r="B60" s="2" t="s">
        <v>20</v>
      </c>
      <c r="C60" s="26">
        <v>5292820</v>
      </c>
      <c r="D60" s="26">
        <v>6887866</v>
      </c>
      <c r="E60" s="27">
        <v>304494</v>
      </c>
      <c r="F60" s="28">
        <v>3472310</v>
      </c>
      <c r="G60" s="26">
        <v>3472310</v>
      </c>
      <c r="H60" s="29">
        <v>3472310</v>
      </c>
      <c r="I60" s="30">
        <v>3306267</v>
      </c>
      <c r="J60" s="31">
        <v>12979524</v>
      </c>
      <c r="K60" s="26">
        <v>11397216</v>
      </c>
      <c r="L60" s="27">
        <v>11921496</v>
      </c>
    </row>
    <row r="61" spans="1:12" ht="13.5" x14ac:dyDescent="0.25">
      <c r="A61" s="3" t="s">
        <v>38</v>
      </c>
      <c r="B61" s="2" t="s">
        <v>20</v>
      </c>
      <c r="C61" s="20">
        <v>871788</v>
      </c>
      <c r="D61" s="20">
        <v>1726322</v>
      </c>
      <c r="E61" s="21">
        <v>383836</v>
      </c>
      <c r="F61" s="22">
        <v>4142784</v>
      </c>
      <c r="G61" s="20">
        <v>4142784</v>
      </c>
      <c r="H61" s="23">
        <v>4142784</v>
      </c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-8765181</v>
      </c>
      <c r="D63" s="66">
        <f t="shared" ref="D63:L63" si="4">+D43+D47+D53+D57+D62</f>
        <v>43740371</v>
      </c>
      <c r="E63" s="67">
        <f t="shared" si="4"/>
        <v>20540758</v>
      </c>
      <c r="F63" s="68">
        <f t="shared" si="4"/>
        <v>41195520</v>
      </c>
      <c r="G63" s="66">
        <f t="shared" si="4"/>
        <v>41195520</v>
      </c>
      <c r="H63" s="69">
        <f t="shared" si="4"/>
        <v>41195520</v>
      </c>
      <c r="I63" s="70">
        <f t="shared" si="4"/>
        <v>5944555</v>
      </c>
      <c r="J63" s="71">
        <f t="shared" si="4"/>
        <v>32448696</v>
      </c>
      <c r="K63" s="66">
        <f t="shared" si="4"/>
        <v>30029328</v>
      </c>
      <c r="L63" s="67">
        <f t="shared" si="4"/>
        <v>31410708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-8765181</v>
      </c>
      <c r="D66" s="20">
        <v>32281411</v>
      </c>
      <c r="E66" s="34">
        <v>20510758</v>
      </c>
      <c r="F66" s="25">
        <v>41195520</v>
      </c>
      <c r="G66" s="20">
        <v>41195520</v>
      </c>
      <c r="H66" s="23">
        <v>41195520</v>
      </c>
      <c r="I66" s="21">
        <v>5944555</v>
      </c>
      <c r="J66" s="35">
        <v>32448696</v>
      </c>
      <c r="K66" s="20">
        <v>30029328</v>
      </c>
      <c r="L66" s="23">
        <v>31410708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-8765181</v>
      </c>
      <c r="D70" s="36">
        <f t="shared" ref="D70:L70" si="5">SUM(D66:D69)</f>
        <v>32281411</v>
      </c>
      <c r="E70" s="37">
        <f t="shared" si="5"/>
        <v>20510758</v>
      </c>
      <c r="F70" s="38">
        <f t="shared" si="5"/>
        <v>41195520</v>
      </c>
      <c r="G70" s="36">
        <f t="shared" si="5"/>
        <v>41195520</v>
      </c>
      <c r="H70" s="39">
        <f t="shared" si="5"/>
        <v>41195520</v>
      </c>
      <c r="I70" s="40">
        <f t="shared" si="5"/>
        <v>5944555</v>
      </c>
      <c r="J70" s="41">
        <f t="shared" si="5"/>
        <v>32448696</v>
      </c>
      <c r="K70" s="36">
        <f t="shared" si="5"/>
        <v>30029328</v>
      </c>
      <c r="L70" s="37">
        <f t="shared" si="5"/>
        <v>31410708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>
        <v>11458960</v>
      </c>
      <c r="E73" s="21">
        <v>30000</v>
      </c>
      <c r="F73" s="22"/>
      <c r="G73" s="20"/>
      <c r="H73" s="23"/>
      <c r="I73" s="24"/>
      <c r="J73" s="25"/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-8765181</v>
      </c>
      <c r="D74" s="66">
        <f t="shared" ref="D74:L74" si="6">SUM(D70:D73)</f>
        <v>43740371</v>
      </c>
      <c r="E74" s="67">
        <f t="shared" si="6"/>
        <v>20540758</v>
      </c>
      <c r="F74" s="68">
        <f t="shared" si="6"/>
        <v>41195520</v>
      </c>
      <c r="G74" s="66">
        <f t="shared" si="6"/>
        <v>41195520</v>
      </c>
      <c r="H74" s="69">
        <f t="shared" si="6"/>
        <v>41195520</v>
      </c>
      <c r="I74" s="70">
        <f t="shared" si="6"/>
        <v>5944555</v>
      </c>
      <c r="J74" s="71">
        <f t="shared" si="6"/>
        <v>32448696</v>
      </c>
      <c r="K74" s="66">
        <f t="shared" si="6"/>
        <v>30029328</v>
      </c>
      <c r="L74" s="67">
        <f t="shared" si="6"/>
        <v>31410708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110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43.15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43.15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43.15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43.15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43.15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43.15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43.15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43.15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43.15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43.15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43.15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43.15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43.15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43.15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43.15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43.15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43.15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43.15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43.15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43.15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43.15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43.15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43.15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43.15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43.15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43.15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43.15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43.15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43.15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43.15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43.15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43.15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43.15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43.15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43.15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43.15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43.15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710216</v>
      </c>
      <c r="D43" s="14">
        <f t="shared" ref="D43:L43" si="0">SUM(D44:D46)</f>
        <v>-96220</v>
      </c>
      <c r="E43" s="15">
        <f t="shared" si="0"/>
        <v>-96220</v>
      </c>
      <c r="F43" s="16">
        <f t="shared" si="0"/>
        <v>3610008</v>
      </c>
      <c r="G43" s="14">
        <f t="shared" si="0"/>
        <v>3610008</v>
      </c>
      <c r="H43" s="17">
        <f>SUM(H44:H46)</f>
        <v>3610008</v>
      </c>
      <c r="I43" s="18">
        <f t="shared" si="0"/>
        <v>1112074</v>
      </c>
      <c r="J43" s="19">
        <f t="shared" si="0"/>
        <v>0</v>
      </c>
      <c r="K43" s="14">
        <f t="shared" si="0"/>
        <v>500000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>
        <v>180015</v>
      </c>
      <c r="D44" s="20">
        <v>51741</v>
      </c>
      <c r="E44" s="21">
        <v>51741</v>
      </c>
      <c r="F44" s="22">
        <v>800004</v>
      </c>
      <c r="G44" s="20">
        <v>800004</v>
      </c>
      <c r="H44" s="23">
        <v>800004</v>
      </c>
      <c r="I44" s="24">
        <v>788425</v>
      </c>
      <c r="J44" s="25"/>
      <c r="K44" s="20">
        <v>500000</v>
      </c>
      <c r="L44" s="21"/>
    </row>
    <row r="45" spans="1:12" ht="13.5" x14ac:dyDescent="0.25">
      <c r="A45" s="3" t="s">
        <v>22</v>
      </c>
      <c r="B45" s="2" t="s">
        <v>20</v>
      </c>
      <c r="C45" s="26">
        <v>530201</v>
      </c>
      <c r="D45" s="26">
        <v>-147961</v>
      </c>
      <c r="E45" s="27">
        <v>-147961</v>
      </c>
      <c r="F45" s="28">
        <v>2810004</v>
      </c>
      <c r="G45" s="26">
        <v>2810004</v>
      </c>
      <c r="H45" s="29">
        <v>2810004</v>
      </c>
      <c r="I45" s="30">
        <v>323649</v>
      </c>
      <c r="J45" s="31"/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-849909</v>
      </c>
      <c r="D47" s="14">
        <f t="shared" ref="D47:L47" si="1">SUM(D48:D52)</f>
        <v>26000</v>
      </c>
      <c r="E47" s="18">
        <f t="shared" si="1"/>
        <v>26000</v>
      </c>
      <c r="F47" s="32">
        <f t="shared" si="1"/>
        <v>1191996</v>
      </c>
      <c r="G47" s="14">
        <f t="shared" si="1"/>
        <v>1191996</v>
      </c>
      <c r="H47" s="17">
        <f>SUM(H48:H52)</f>
        <v>1191996</v>
      </c>
      <c r="I47" s="33">
        <f t="shared" si="1"/>
        <v>94736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-938409</v>
      </c>
      <c r="D48" s="20">
        <v>1800</v>
      </c>
      <c r="E48" s="21">
        <v>1800</v>
      </c>
      <c r="F48" s="22">
        <v>800004</v>
      </c>
      <c r="G48" s="20">
        <v>800004</v>
      </c>
      <c r="H48" s="23">
        <v>800004</v>
      </c>
      <c r="I48" s="24">
        <v>53843</v>
      </c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>
        <v>88500</v>
      </c>
      <c r="D52" s="26">
        <v>24200</v>
      </c>
      <c r="E52" s="27">
        <v>24200</v>
      </c>
      <c r="F52" s="28">
        <v>391992</v>
      </c>
      <c r="G52" s="26">
        <v>391992</v>
      </c>
      <c r="H52" s="29">
        <v>391992</v>
      </c>
      <c r="I52" s="30">
        <v>40893</v>
      </c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0</v>
      </c>
      <c r="E53" s="18">
        <f t="shared" si="2"/>
        <v>0</v>
      </c>
      <c r="F53" s="32">
        <f t="shared" si="2"/>
        <v>10000008</v>
      </c>
      <c r="G53" s="14">
        <f t="shared" si="2"/>
        <v>10000008</v>
      </c>
      <c r="H53" s="17">
        <f>SUM(H54:H56)</f>
        <v>10000008</v>
      </c>
      <c r="I53" s="33">
        <f t="shared" si="2"/>
        <v>0</v>
      </c>
      <c r="J53" s="16">
        <f t="shared" si="2"/>
        <v>8103084</v>
      </c>
      <c r="K53" s="14">
        <f t="shared" si="2"/>
        <v>150000</v>
      </c>
      <c r="L53" s="18">
        <f t="shared" si="2"/>
        <v>150000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>
        <v>309996</v>
      </c>
      <c r="K54" s="20">
        <v>150000</v>
      </c>
      <c r="L54" s="21">
        <v>150000</v>
      </c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>
        <v>10000008</v>
      </c>
      <c r="G55" s="20">
        <v>10000008</v>
      </c>
      <c r="H55" s="23">
        <v>10000008</v>
      </c>
      <c r="I55" s="24"/>
      <c r="J55" s="25">
        <v>7793088</v>
      </c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0</v>
      </c>
      <c r="G57" s="14">
        <f t="shared" si="3"/>
        <v>0</v>
      </c>
      <c r="H57" s="17">
        <f>SUM(H58:H61)</f>
        <v>0</v>
      </c>
      <c r="I57" s="33">
        <f t="shared" si="3"/>
        <v>0</v>
      </c>
      <c r="J57" s="16">
        <f t="shared" si="3"/>
        <v>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-139693</v>
      </c>
      <c r="D63" s="66">
        <f t="shared" ref="D63:L63" si="4">+D43+D47+D53+D57+D62</f>
        <v>-70220</v>
      </c>
      <c r="E63" s="67">
        <f t="shared" si="4"/>
        <v>-70220</v>
      </c>
      <c r="F63" s="68">
        <f t="shared" si="4"/>
        <v>14802012</v>
      </c>
      <c r="G63" s="66">
        <f t="shared" si="4"/>
        <v>14802012</v>
      </c>
      <c r="H63" s="69">
        <f t="shared" si="4"/>
        <v>14802012</v>
      </c>
      <c r="I63" s="70">
        <f t="shared" si="4"/>
        <v>1206810</v>
      </c>
      <c r="J63" s="71">
        <f t="shared" si="4"/>
        <v>8103084</v>
      </c>
      <c r="K63" s="66">
        <f t="shared" si="4"/>
        <v>650000</v>
      </c>
      <c r="L63" s="67">
        <f t="shared" si="4"/>
        <v>150000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/>
      <c r="E66" s="34"/>
      <c r="F66" s="25"/>
      <c r="G66" s="20"/>
      <c r="H66" s="23"/>
      <c r="I66" s="21"/>
      <c r="J66" s="35"/>
      <c r="K66" s="20"/>
      <c r="L66" s="23"/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0</v>
      </c>
      <c r="E70" s="37">
        <f t="shared" si="5"/>
        <v>0</v>
      </c>
      <c r="F70" s="38">
        <f t="shared" si="5"/>
        <v>0</v>
      </c>
      <c r="G70" s="36">
        <f t="shared" si="5"/>
        <v>0</v>
      </c>
      <c r="H70" s="39">
        <f t="shared" si="5"/>
        <v>0</v>
      </c>
      <c r="I70" s="40">
        <f t="shared" si="5"/>
        <v>0</v>
      </c>
      <c r="J70" s="41">
        <f t="shared" si="5"/>
        <v>0</v>
      </c>
      <c r="K70" s="36">
        <f t="shared" si="5"/>
        <v>0</v>
      </c>
      <c r="L70" s="37">
        <f t="shared" si="5"/>
        <v>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/>
      <c r="E73" s="21"/>
      <c r="F73" s="22">
        <v>1449996</v>
      </c>
      <c r="G73" s="20">
        <v>1449996</v>
      </c>
      <c r="H73" s="23">
        <v>1449996</v>
      </c>
      <c r="I73" s="24"/>
      <c r="J73" s="25">
        <v>7793088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0</v>
      </c>
      <c r="D74" s="66">
        <f t="shared" ref="D74:L74" si="6">SUM(D70:D73)</f>
        <v>0</v>
      </c>
      <c r="E74" s="67">
        <f t="shared" si="6"/>
        <v>0</v>
      </c>
      <c r="F74" s="68">
        <f t="shared" si="6"/>
        <v>1449996</v>
      </c>
      <c r="G74" s="66">
        <f t="shared" si="6"/>
        <v>1449996</v>
      </c>
      <c r="H74" s="69">
        <f t="shared" si="6"/>
        <v>1449996</v>
      </c>
      <c r="I74" s="70">
        <f t="shared" si="6"/>
        <v>0</v>
      </c>
      <c r="J74" s="71">
        <f t="shared" si="6"/>
        <v>7793088</v>
      </c>
      <c r="K74" s="66">
        <f t="shared" si="6"/>
        <v>0</v>
      </c>
      <c r="L74" s="67">
        <f t="shared" si="6"/>
        <v>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111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422289</v>
      </c>
      <c r="D43" s="14">
        <f t="shared" ref="D43:L43" si="0">SUM(D44:D46)</f>
        <v>5550339</v>
      </c>
      <c r="E43" s="15">
        <f t="shared" si="0"/>
        <v>1126928</v>
      </c>
      <c r="F43" s="16">
        <f t="shared" si="0"/>
        <v>12428045</v>
      </c>
      <c r="G43" s="14">
        <f t="shared" si="0"/>
        <v>5312837</v>
      </c>
      <c r="H43" s="17">
        <f>SUM(H44:H46)</f>
        <v>5312837</v>
      </c>
      <c r="I43" s="18">
        <f t="shared" si="0"/>
        <v>2403431</v>
      </c>
      <c r="J43" s="19">
        <f t="shared" si="0"/>
        <v>5749701</v>
      </c>
      <c r="K43" s="14">
        <f t="shared" si="0"/>
        <v>6014186</v>
      </c>
      <c r="L43" s="17">
        <f t="shared" si="0"/>
        <v>6290838</v>
      </c>
    </row>
    <row r="44" spans="1:12" ht="13.5" x14ac:dyDescent="0.25">
      <c r="A44" s="3" t="s">
        <v>21</v>
      </c>
      <c r="B44" s="2" t="s">
        <v>20</v>
      </c>
      <c r="C44" s="20">
        <v>7500</v>
      </c>
      <c r="D44" s="20">
        <v>42302</v>
      </c>
      <c r="E44" s="21">
        <v>1418</v>
      </c>
      <c r="F44" s="22">
        <v>251537</v>
      </c>
      <c r="G44" s="20">
        <v>70000</v>
      </c>
      <c r="H44" s="23">
        <v>70000</v>
      </c>
      <c r="I44" s="24">
        <v>40763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414789</v>
      </c>
      <c r="D45" s="26">
        <v>5493042</v>
      </c>
      <c r="E45" s="27">
        <v>1106010</v>
      </c>
      <c r="F45" s="28">
        <v>12066508</v>
      </c>
      <c r="G45" s="26">
        <v>5132837</v>
      </c>
      <c r="H45" s="29">
        <v>5132837</v>
      </c>
      <c r="I45" s="30">
        <v>2362668</v>
      </c>
      <c r="J45" s="31">
        <v>5749701</v>
      </c>
      <c r="K45" s="26">
        <v>6014186</v>
      </c>
      <c r="L45" s="27">
        <v>6290838</v>
      </c>
    </row>
    <row r="46" spans="1:12" ht="13.5" x14ac:dyDescent="0.25">
      <c r="A46" s="3" t="s">
        <v>23</v>
      </c>
      <c r="B46" s="2" t="s">
        <v>20</v>
      </c>
      <c r="C46" s="20"/>
      <c r="D46" s="20">
        <v>14995</v>
      </c>
      <c r="E46" s="21">
        <v>19500</v>
      </c>
      <c r="F46" s="22">
        <v>110000</v>
      </c>
      <c r="G46" s="20">
        <v>110000</v>
      </c>
      <c r="H46" s="23">
        <v>110000</v>
      </c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698050</v>
      </c>
      <c r="D47" s="14">
        <f t="shared" ref="D47:L47" si="1">SUM(D48:D52)</f>
        <v>899215</v>
      </c>
      <c r="E47" s="18">
        <f t="shared" si="1"/>
        <v>1010749</v>
      </c>
      <c r="F47" s="32">
        <f t="shared" si="1"/>
        <v>19453969</v>
      </c>
      <c r="G47" s="14">
        <f t="shared" si="1"/>
        <v>11730719</v>
      </c>
      <c r="H47" s="17">
        <f>SUM(H48:H52)</f>
        <v>11730719</v>
      </c>
      <c r="I47" s="33">
        <f t="shared" si="1"/>
        <v>1931529</v>
      </c>
      <c r="J47" s="16">
        <f t="shared" si="1"/>
        <v>13121838</v>
      </c>
      <c r="K47" s="14">
        <f t="shared" si="1"/>
        <v>13725437</v>
      </c>
      <c r="L47" s="18">
        <f t="shared" si="1"/>
        <v>14356804</v>
      </c>
    </row>
    <row r="48" spans="1:12" ht="13.5" x14ac:dyDescent="0.25">
      <c r="A48" s="3" t="s">
        <v>25</v>
      </c>
      <c r="B48" s="2" t="s">
        <v>20</v>
      </c>
      <c r="C48" s="20">
        <v>301713</v>
      </c>
      <c r="D48" s="20">
        <v>413866</v>
      </c>
      <c r="E48" s="21">
        <v>293628</v>
      </c>
      <c r="F48" s="22">
        <v>13368284</v>
      </c>
      <c r="G48" s="20">
        <v>7968284</v>
      </c>
      <c r="H48" s="23">
        <v>7968284</v>
      </c>
      <c r="I48" s="24">
        <v>1093650</v>
      </c>
      <c r="J48" s="25">
        <v>5197186</v>
      </c>
      <c r="K48" s="20">
        <v>5436256</v>
      </c>
      <c r="L48" s="21">
        <v>5686322</v>
      </c>
    </row>
    <row r="49" spans="1:12" ht="13.5" x14ac:dyDescent="0.25">
      <c r="A49" s="3" t="s">
        <v>26</v>
      </c>
      <c r="B49" s="2" t="s">
        <v>20</v>
      </c>
      <c r="C49" s="20">
        <v>378425</v>
      </c>
      <c r="D49" s="20">
        <v>255336</v>
      </c>
      <c r="E49" s="21">
        <v>606388</v>
      </c>
      <c r="F49" s="22">
        <v>4453495</v>
      </c>
      <c r="G49" s="20">
        <v>2062895</v>
      </c>
      <c r="H49" s="23">
        <v>2062895</v>
      </c>
      <c r="I49" s="24">
        <v>-592557</v>
      </c>
      <c r="J49" s="25">
        <v>4081292</v>
      </c>
      <c r="K49" s="20">
        <v>4269029</v>
      </c>
      <c r="L49" s="21">
        <v>4465404</v>
      </c>
    </row>
    <row r="50" spans="1:12" ht="13.5" x14ac:dyDescent="0.25">
      <c r="A50" s="3" t="s">
        <v>27</v>
      </c>
      <c r="B50" s="2" t="s">
        <v>20</v>
      </c>
      <c r="C50" s="20">
        <v>17912</v>
      </c>
      <c r="D50" s="20">
        <v>75501</v>
      </c>
      <c r="E50" s="21">
        <v>81158</v>
      </c>
      <c r="F50" s="22">
        <v>1482190</v>
      </c>
      <c r="G50" s="20">
        <v>1639540</v>
      </c>
      <c r="H50" s="23">
        <v>1639540</v>
      </c>
      <c r="I50" s="24">
        <v>1372436</v>
      </c>
      <c r="J50" s="25">
        <v>3843360</v>
      </c>
      <c r="K50" s="20">
        <v>4020152</v>
      </c>
      <c r="L50" s="21">
        <v>4205078</v>
      </c>
    </row>
    <row r="51" spans="1:12" ht="13.5" x14ac:dyDescent="0.25">
      <c r="A51" s="3" t="s">
        <v>28</v>
      </c>
      <c r="B51" s="2" t="s">
        <v>20</v>
      </c>
      <c r="C51" s="20"/>
      <c r="D51" s="20">
        <v>154512</v>
      </c>
      <c r="E51" s="21">
        <v>29575</v>
      </c>
      <c r="F51" s="22">
        <v>150000</v>
      </c>
      <c r="G51" s="20">
        <v>60000</v>
      </c>
      <c r="H51" s="23">
        <v>60000</v>
      </c>
      <c r="I51" s="24">
        <v>58000</v>
      </c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318556</v>
      </c>
      <c r="D53" s="14">
        <f t="shared" ref="D53:L53" si="2">SUM(D54:D56)</f>
        <v>93756</v>
      </c>
      <c r="E53" s="18">
        <f t="shared" si="2"/>
        <v>496839</v>
      </c>
      <c r="F53" s="32">
        <f t="shared" si="2"/>
        <v>55315275</v>
      </c>
      <c r="G53" s="14">
        <f t="shared" si="2"/>
        <v>48861035</v>
      </c>
      <c r="H53" s="17">
        <f>SUM(H54:H56)</f>
        <v>48861035</v>
      </c>
      <c r="I53" s="33">
        <f t="shared" si="2"/>
        <v>56212694</v>
      </c>
      <c r="J53" s="16">
        <f t="shared" si="2"/>
        <v>31596377</v>
      </c>
      <c r="K53" s="14">
        <f t="shared" si="2"/>
        <v>33049808</v>
      </c>
      <c r="L53" s="18">
        <f t="shared" si="2"/>
        <v>34570098</v>
      </c>
    </row>
    <row r="54" spans="1:12" ht="13.5" x14ac:dyDescent="0.25">
      <c r="A54" s="3" t="s">
        <v>31</v>
      </c>
      <c r="B54" s="2" t="s">
        <v>20</v>
      </c>
      <c r="C54" s="20">
        <v>286873</v>
      </c>
      <c r="D54" s="20">
        <v>61195</v>
      </c>
      <c r="E54" s="21">
        <v>120902</v>
      </c>
      <c r="F54" s="22">
        <v>750035</v>
      </c>
      <c r="G54" s="20">
        <v>630035</v>
      </c>
      <c r="H54" s="23">
        <v>630035</v>
      </c>
      <c r="I54" s="24"/>
      <c r="J54" s="25">
        <v>204555</v>
      </c>
      <c r="K54" s="20">
        <v>213964</v>
      </c>
      <c r="L54" s="21">
        <v>223806</v>
      </c>
    </row>
    <row r="55" spans="1:12" ht="13.5" x14ac:dyDescent="0.25">
      <c r="A55" s="3" t="s">
        <v>32</v>
      </c>
      <c r="B55" s="2" t="s">
        <v>20</v>
      </c>
      <c r="C55" s="20">
        <v>31683</v>
      </c>
      <c r="D55" s="20">
        <v>32561</v>
      </c>
      <c r="E55" s="21">
        <v>375937</v>
      </c>
      <c r="F55" s="22">
        <v>54415240</v>
      </c>
      <c r="G55" s="20">
        <v>48081000</v>
      </c>
      <c r="H55" s="23">
        <v>48081000</v>
      </c>
      <c r="I55" s="24">
        <v>56212694</v>
      </c>
      <c r="J55" s="25">
        <v>31234472</v>
      </c>
      <c r="K55" s="20">
        <v>32671256</v>
      </c>
      <c r="L55" s="21">
        <v>34174133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>
        <v>150000</v>
      </c>
      <c r="G56" s="20">
        <v>150000</v>
      </c>
      <c r="H56" s="23">
        <v>150000</v>
      </c>
      <c r="I56" s="24"/>
      <c r="J56" s="25">
        <v>157350</v>
      </c>
      <c r="K56" s="20">
        <v>164588</v>
      </c>
      <c r="L56" s="21">
        <v>172159</v>
      </c>
    </row>
    <row r="57" spans="1:12" ht="13.5" x14ac:dyDescent="0.25">
      <c r="A57" s="1" t="s">
        <v>34</v>
      </c>
      <c r="B57" s="2" t="s">
        <v>20</v>
      </c>
      <c r="C57" s="14">
        <f>SUM(C58:C61)</f>
        <v>1596896</v>
      </c>
      <c r="D57" s="14">
        <f t="shared" ref="D57:L57" si="3">SUM(D58:D61)</f>
        <v>684331</v>
      </c>
      <c r="E57" s="18">
        <f t="shared" si="3"/>
        <v>1943778</v>
      </c>
      <c r="F57" s="32">
        <f t="shared" si="3"/>
        <v>46993564</v>
      </c>
      <c r="G57" s="14">
        <f t="shared" si="3"/>
        <v>63613000</v>
      </c>
      <c r="H57" s="17">
        <f>SUM(H58:H61)</f>
        <v>63613000</v>
      </c>
      <c r="I57" s="33">
        <f t="shared" si="3"/>
        <v>14572706</v>
      </c>
      <c r="J57" s="16">
        <f t="shared" si="3"/>
        <v>48070664</v>
      </c>
      <c r="K57" s="14">
        <f t="shared" si="3"/>
        <v>50281913</v>
      </c>
      <c r="L57" s="18">
        <f t="shared" si="3"/>
        <v>52594876</v>
      </c>
    </row>
    <row r="58" spans="1:12" ht="13.5" x14ac:dyDescent="0.25">
      <c r="A58" s="3" t="s">
        <v>35</v>
      </c>
      <c r="B58" s="2" t="s">
        <v>20</v>
      </c>
      <c r="C58" s="20">
        <v>4150</v>
      </c>
      <c r="D58" s="20">
        <v>396596</v>
      </c>
      <c r="E58" s="21">
        <v>436514</v>
      </c>
      <c r="F58" s="22">
        <v>8060000</v>
      </c>
      <c r="G58" s="20">
        <v>4560000</v>
      </c>
      <c r="H58" s="23">
        <v>4560000</v>
      </c>
      <c r="I58" s="24">
        <v>2239547</v>
      </c>
      <c r="J58" s="25">
        <v>3348000</v>
      </c>
      <c r="K58" s="20">
        <v>3502008</v>
      </c>
      <c r="L58" s="21">
        <v>3663098</v>
      </c>
    </row>
    <row r="59" spans="1:12" ht="13.5" x14ac:dyDescent="0.25">
      <c r="A59" s="3" t="s">
        <v>36</v>
      </c>
      <c r="B59" s="2" t="s">
        <v>20</v>
      </c>
      <c r="C59" s="20">
        <v>1580816</v>
      </c>
      <c r="D59" s="20">
        <v>136665</v>
      </c>
      <c r="E59" s="21">
        <v>356831</v>
      </c>
      <c r="F59" s="22">
        <v>27960000</v>
      </c>
      <c r="G59" s="20">
        <v>23000000</v>
      </c>
      <c r="H59" s="23">
        <v>23000000</v>
      </c>
      <c r="I59" s="24">
        <v>9545717</v>
      </c>
      <c r="J59" s="25">
        <v>25010731</v>
      </c>
      <c r="K59" s="20">
        <v>26161224</v>
      </c>
      <c r="L59" s="21">
        <v>27364639</v>
      </c>
    </row>
    <row r="60" spans="1:12" ht="13.5" x14ac:dyDescent="0.25">
      <c r="A60" s="3" t="s">
        <v>37</v>
      </c>
      <c r="B60" s="2" t="s">
        <v>20</v>
      </c>
      <c r="C60" s="26">
        <v>9500</v>
      </c>
      <c r="D60" s="26">
        <v>148201</v>
      </c>
      <c r="E60" s="27">
        <v>30590</v>
      </c>
      <c r="F60" s="28">
        <v>4153000</v>
      </c>
      <c r="G60" s="26">
        <v>32553000</v>
      </c>
      <c r="H60" s="29">
        <v>32553000</v>
      </c>
      <c r="I60" s="30">
        <v>2787442</v>
      </c>
      <c r="J60" s="31">
        <v>15890433</v>
      </c>
      <c r="K60" s="26">
        <v>16621392</v>
      </c>
      <c r="L60" s="27">
        <v>17385976</v>
      </c>
    </row>
    <row r="61" spans="1:12" ht="13.5" x14ac:dyDescent="0.25">
      <c r="A61" s="3" t="s">
        <v>38</v>
      </c>
      <c r="B61" s="2" t="s">
        <v>20</v>
      </c>
      <c r="C61" s="20">
        <v>2430</v>
      </c>
      <c r="D61" s="20">
        <v>2869</v>
      </c>
      <c r="E61" s="21">
        <v>1119843</v>
      </c>
      <c r="F61" s="22">
        <v>6820564</v>
      </c>
      <c r="G61" s="20">
        <v>3500000</v>
      </c>
      <c r="H61" s="23">
        <v>3500000</v>
      </c>
      <c r="I61" s="24"/>
      <c r="J61" s="25">
        <v>3821500</v>
      </c>
      <c r="K61" s="20">
        <v>3997289</v>
      </c>
      <c r="L61" s="21">
        <v>4181163</v>
      </c>
    </row>
    <row r="62" spans="1:12" ht="13.5" x14ac:dyDescent="0.25">
      <c r="A62" s="1" t="s">
        <v>39</v>
      </c>
      <c r="B62" s="2" t="s">
        <v>20</v>
      </c>
      <c r="C62" s="14"/>
      <c r="D62" s="14">
        <v>29500</v>
      </c>
      <c r="E62" s="18"/>
      <c r="F62" s="32">
        <v>377240</v>
      </c>
      <c r="G62" s="14">
        <v>130000</v>
      </c>
      <c r="H62" s="17">
        <v>130000</v>
      </c>
      <c r="I62" s="33"/>
      <c r="J62" s="16">
        <v>52450</v>
      </c>
      <c r="K62" s="14">
        <v>54862</v>
      </c>
      <c r="L62" s="18">
        <v>57386</v>
      </c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3035791</v>
      </c>
      <c r="D63" s="66">
        <f t="shared" ref="D63:L63" si="4">+D43+D47+D53+D57+D62</f>
        <v>7257141</v>
      </c>
      <c r="E63" s="67">
        <f t="shared" si="4"/>
        <v>4578294</v>
      </c>
      <c r="F63" s="68">
        <f t="shared" si="4"/>
        <v>134568093</v>
      </c>
      <c r="G63" s="66">
        <f t="shared" si="4"/>
        <v>129647591</v>
      </c>
      <c r="H63" s="69">
        <f t="shared" si="4"/>
        <v>129647591</v>
      </c>
      <c r="I63" s="70">
        <f t="shared" si="4"/>
        <v>75120360</v>
      </c>
      <c r="J63" s="71">
        <f t="shared" si="4"/>
        <v>98591030</v>
      </c>
      <c r="K63" s="66">
        <f t="shared" si="4"/>
        <v>103126206</v>
      </c>
      <c r="L63" s="67">
        <f t="shared" si="4"/>
        <v>107870002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>
        <v>1</v>
      </c>
      <c r="E66" s="34">
        <v>-31</v>
      </c>
      <c r="F66" s="25">
        <v>69481000</v>
      </c>
      <c r="G66" s="20">
        <v>100481000</v>
      </c>
      <c r="H66" s="23">
        <v>100481000</v>
      </c>
      <c r="I66" s="21">
        <v>65594286</v>
      </c>
      <c r="J66" s="35">
        <v>64627000</v>
      </c>
      <c r="K66" s="20">
        <v>67599837</v>
      </c>
      <c r="L66" s="23">
        <v>70709430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1</v>
      </c>
      <c r="E70" s="37">
        <f t="shared" si="5"/>
        <v>-31</v>
      </c>
      <c r="F70" s="38">
        <f t="shared" si="5"/>
        <v>69481000</v>
      </c>
      <c r="G70" s="36">
        <f t="shared" si="5"/>
        <v>100481000</v>
      </c>
      <c r="H70" s="39">
        <f t="shared" si="5"/>
        <v>100481000</v>
      </c>
      <c r="I70" s="40">
        <f t="shared" si="5"/>
        <v>65594286</v>
      </c>
      <c r="J70" s="41">
        <f t="shared" si="5"/>
        <v>64627000</v>
      </c>
      <c r="K70" s="36">
        <f t="shared" si="5"/>
        <v>67599837</v>
      </c>
      <c r="L70" s="37">
        <f t="shared" si="5"/>
        <v>70709430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1248948</v>
      </c>
      <c r="D73" s="20">
        <v>6625152</v>
      </c>
      <c r="E73" s="21">
        <v>3458482</v>
      </c>
      <c r="F73" s="22">
        <v>63587093</v>
      </c>
      <c r="G73" s="20">
        <v>29166591</v>
      </c>
      <c r="H73" s="23">
        <v>29166591</v>
      </c>
      <c r="I73" s="24">
        <v>9526074</v>
      </c>
      <c r="J73" s="25">
        <v>33964030</v>
      </c>
      <c r="K73" s="20">
        <v>35526369</v>
      </c>
      <c r="L73" s="21">
        <v>37160572</v>
      </c>
    </row>
    <row r="74" spans="1:12" ht="13.5" x14ac:dyDescent="0.25">
      <c r="A74" s="4" t="s">
        <v>53</v>
      </c>
      <c r="B74" s="5" t="s">
        <v>54</v>
      </c>
      <c r="C74" s="66">
        <f>SUM(C70:C73)</f>
        <v>1248948</v>
      </c>
      <c r="D74" s="66">
        <f t="shared" ref="D74:L74" si="6">SUM(D70:D73)</f>
        <v>6625153</v>
      </c>
      <c r="E74" s="67">
        <f t="shared" si="6"/>
        <v>3458451</v>
      </c>
      <c r="F74" s="68">
        <f t="shared" si="6"/>
        <v>133068093</v>
      </c>
      <c r="G74" s="66">
        <f t="shared" si="6"/>
        <v>129647591</v>
      </c>
      <c r="H74" s="69">
        <f t="shared" si="6"/>
        <v>129647591</v>
      </c>
      <c r="I74" s="70">
        <f t="shared" si="6"/>
        <v>75120360</v>
      </c>
      <c r="J74" s="71">
        <f t="shared" si="6"/>
        <v>98591030</v>
      </c>
      <c r="K74" s="66">
        <f t="shared" si="6"/>
        <v>103126206</v>
      </c>
      <c r="L74" s="67">
        <f t="shared" si="6"/>
        <v>107870002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112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0</v>
      </c>
      <c r="D43" s="14">
        <f t="shared" ref="D43:L43" si="0">SUM(D44:D46)</f>
        <v>1217149</v>
      </c>
      <c r="E43" s="15">
        <f t="shared" si="0"/>
        <v>8808428</v>
      </c>
      <c r="F43" s="16">
        <f t="shared" si="0"/>
        <v>0</v>
      </c>
      <c r="G43" s="14">
        <f t="shared" si="0"/>
        <v>0</v>
      </c>
      <c r="H43" s="17">
        <f>SUM(H44:H46)</f>
        <v>0</v>
      </c>
      <c r="I43" s="18">
        <f t="shared" si="0"/>
        <v>0</v>
      </c>
      <c r="J43" s="19">
        <f t="shared" si="0"/>
        <v>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/>
      <c r="D45" s="26">
        <v>1217149</v>
      </c>
      <c r="E45" s="27">
        <v>8808428</v>
      </c>
      <c r="F45" s="28"/>
      <c r="G45" s="26"/>
      <c r="H45" s="29"/>
      <c r="I45" s="30"/>
      <c r="J45" s="31"/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6500000</v>
      </c>
      <c r="G47" s="14">
        <f t="shared" si="1"/>
        <v>2500000</v>
      </c>
      <c r="H47" s="17">
        <f>SUM(H48:H52)</f>
        <v>2500000</v>
      </c>
      <c r="I47" s="33">
        <f t="shared" si="1"/>
        <v>0</v>
      </c>
      <c r="J47" s="16">
        <f t="shared" si="1"/>
        <v>9000000</v>
      </c>
      <c r="K47" s="14">
        <f t="shared" si="1"/>
        <v>2500000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>
        <v>6500000</v>
      </c>
      <c r="G48" s="20">
        <v>2500000</v>
      </c>
      <c r="H48" s="23">
        <v>2500000</v>
      </c>
      <c r="I48" s="24"/>
      <c r="J48" s="25">
        <v>9000000</v>
      </c>
      <c r="K48" s="20">
        <v>2500000</v>
      </c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13094882</v>
      </c>
      <c r="E53" s="18">
        <f t="shared" si="2"/>
        <v>20233055</v>
      </c>
      <c r="F53" s="32">
        <f t="shared" si="2"/>
        <v>23120090</v>
      </c>
      <c r="G53" s="14">
        <f t="shared" si="2"/>
        <v>23480090</v>
      </c>
      <c r="H53" s="17">
        <f>SUM(H54:H56)</f>
        <v>23480090</v>
      </c>
      <c r="I53" s="33">
        <f t="shared" si="2"/>
        <v>8680429</v>
      </c>
      <c r="J53" s="16">
        <f t="shared" si="2"/>
        <v>27390514</v>
      </c>
      <c r="K53" s="14">
        <f t="shared" si="2"/>
        <v>3084120</v>
      </c>
      <c r="L53" s="18">
        <f t="shared" si="2"/>
        <v>2483460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>
        <v>13094882</v>
      </c>
      <c r="E55" s="21">
        <v>20233055</v>
      </c>
      <c r="F55" s="22">
        <v>23120090</v>
      </c>
      <c r="G55" s="20">
        <v>23480090</v>
      </c>
      <c r="H55" s="23">
        <v>23480090</v>
      </c>
      <c r="I55" s="24">
        <v>8680429</v>
      </c>
      <c r="J55" s="25">
        <v>27390514</v>
      </c>
      <c r="K55" s="20">
        <v>3084120</v>
      </c>
      <c r="L55" s="21">
        <v>2483460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548131</v>
      </c>
      <c r="D57" s="14">
        <f t="shared" ref="D57:L57" si="3">SUM(D58:D61)</f>
        <v>69908556</v>
      </c>
      <c r="E57" s="18">
        <f t="shared" si="3"/>
        <v>105131392</v>
      </c>
      <c r="F57" s="32">
        <f t="shared" si="3"/>
        <v>123614960</v>
      </c>
      <c r="G57" s="14">
        <f t="shared" si="3"/>
        <v>111390960</v>
      </c>
      <c r="H57" s="17">
        <f>SUM(H58:H61)</f>
        <v>111390960</v>
      </c>
      <c r="I57" s="33">
        <f t="shared" si="3"/>
        <v>58185699</v>
      </c>
      <c r="J57" s="16">
        <f t="shared" si="3"/>
        <v>102863135</v>
      </c>
      <c r="K57" s="14">
        <f t="shared" si="3"/>
        <v>211208581</v>
      </c>
      <c r="L57" s="18">
        <f t="shared" si="3"/>
        <v>348835140</v>
      </c>
    </row>
    <row r="58" spans="1:12" ht="13.5" x14ac:dyDescent="0.25">
      <c r="A58" s="3" t="s">
        <v>35</v>
      </c>
      <c r="B58" s="2" t="s">
        <v>20</v>
      </c>
      <c r="C58" s="20"/>
      <c r="D58" s="20">
        <v>492238</v>
      </c>
      <c r="E58" s="21">
        <v>581222</v>
      </c>
      <c r="F58" s="22">
        <v>30000000</v>
      </c>
      <c r="G58" s="20">
        <v>24100000</v>
      </c>
      <c r="H58" s="23">
        <v>24100000</v>
      </c>
      <c r="I58" s="24"/>
      <c r="J58" s="25">
        <v>15585000</v>
      </c>
      <c r="K58" s="20">
        <v>17000000</v>
      </c>
      <c r="L58" s="21">
        <v>20000000</v>
      </c>
    </row>
    <row r="59" spans="1:12" ht="13.5" x14ac:dyDescent="0.25">
      <c r="A59" s="3" t="s">
        <v>36</v>
      </c>
      <c r="B59" s="2" t="s">
        <v>20</v>
      </c>
      <c r="C59" s="20">
        <v>548131</v>
      </c>
      <c r="D59" s="20">
        <v>56931423</v>
      </c>
      <c r="E59" s="21">
        <v>91920968</v>
      </c>
      <c r="F59" s="22">
        <v>91614960</v>
      </c>
      <c r="G59" s="20">
        <v>87290960</v>
      </c>
      <c r="H59" s="23">
        <v>87290960</v>
      </c>
      <c r="I59" s="24">
        <v>58185699</v>
      </c>
      <c r="J59" s="25">
        <v>81876361</v>
      </c>
      <c r="K59" s="20">
        <v>182103455</v>
      </c>
      <c r="L59" s="21">
        <v>314738075</v>
      </c>
    </row>
    <row r="60" spans="1:12" ht="13.5" x14ac:dyDescent="0.25">
      <c r="A60" s="3" t="s">
        <v>37</v>
      </c>
      <c r="B60" s="2" t="s">
        <v>20</v>
      </c>
      <c r="C60" s="26"/>
      <c r="D60" s="26">
        <v>10687947</v>
      </c>
      <c r="E60" s="27">
        <v>10832254</v>
      </c>
      <c r="F60" s="28">
        <v>2000000</v>
      </c>
      <c r="G60" s="26"/>
      <c r="H60" s="29"/>
      <c r="I60" s="30"/>
      <c r="J60" s="31">
        <v>5401774</v>
      </c>
      <c r="K60" s="26">
        <v>12105126</v>
      </c>
      <c r="L60" s="27">
        <v>14097065</v>
      </c>
    </row>
    <row r="61" spans="1:12" ht="13.5" x14ac:dyDescent="0.25">
      <c r="A61" s="3" t="s">
        <v>38</v>
      </c>
      <c r="B61" s="2" t="s">
        <v>20</v>
      </c>
      <c r="C61" s="20"/>
      <c r="D61" s="20">
        <v>1796948</v>
      </c>
      <c r="E61" s="21">
        <v>1796948</v>
      </c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548131</v>
      </c>
      <c r="D63" s="66">
        <f t="shared" ref="D63:L63" si="4">+D43+D47+D53+D57+D62</f>
        <v>84220587</v>
      </c>
      <c r="E63" s="67">
        <f t="shared" si="4"/>
        <v>134172875</v>
      </c>
      <c r="F63" s="68">
        <f t="shared" si="4"/>
        <v>153235050</v>
      </c>
      <c r="G63" s="66">
        <f t="shared" si="4"/>
        <v>137371050</v>
      </c>
      <c r="H63" s="69">
        <f t="shared" si="4"/>
        <v>137371050</v>
      </c>
      <c r="I63" s="70">
        <f t="shared" si="4"/>
        <v>66866128</v>
      </c>
      <c r="J63" s="71">
        <f t="shared" si="4"/>
        <v>139253649</v>
      </c>
      <c r="K63" s="66">
        <f t="shared" si="4"/>
        <v>216792701</v>
      </c>
      <c r="L63" s="67">
        <f t="shared" si="4"/>
        <v>351318600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548131</v>
      </c>
      <c r="D66" s="20">
        <v>83195812</v>
      </c>
      <c r="E66" s="34">
        <v>127752032</v>
      </c>
      <c r="F66" s="25">
        <v>141235050</v>
      </c>
      <c r="G66" s="20">
        <v>136011050</v>
      </c>
      <c r="H66" s="23">
        <v>136011050</v>
      </c>
      <c r="I66" s="21">
        <v>66866128</v>
      </c>
      <c r="J66" s="35">
        <v>132553649</v>
      </c>
      <c r="K66" s="20">
        <v>216792701</v>
      </c>
      <c r="L66" s="23">
        <v>351318600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>
        <v>1400000</v>
      </c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548131</v>
      </c>
      <c r="D70" s="36">
        <f t="shared" ref="D70:L70" si="5">SUM(D66:D69)</f>
        <v>83195812</v>
      </c>
      <c r="E70" s="37">
        <f t="shared" si="5"/>
        <v>127752032</v>
      </c>
      <c r="F70" s="38">
        <f t="shared" si="5"/>
        <v>141235050</v>
      </c>
      <c r="G70" s="36">
        <f t="shared" si="5"/>
        <v>136011050</v>
      </c>
      <c r="H70" s="39">
        <f t="shared" si="5"/>
        <v>136011050</v>
      </c>
      <c r="I70" s="40">
        <f t="shared" si="5"/>
        <v>66866128</v>
      </c>
      <c r="J70" s="41">
        <f t="shared" si="5"/>
        <v>133953649</v>
      </c>
      <c r="K70" s="36">
        <f t="shared" si="5"/>
        <v>216792701</v>
      </c>
      <c r="L70" s="37">
        <f t="shared" si="5"/>
        <v>351318600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>
        <v>1024775</v>
      </c>
      <c r="E73" s="21">
        <v>6420843</v>
      </c>
      <c r="F73" s="22">
        <v>12000000</v>
      </c>
      <c r="G73" s="20">
        <v>1360000</v>
      </c>
      <c r="H73" s="23">
        <v>1360000</v>
      </c>
      <c r="I73" s="24"/>
      <c r="J73" s="25">
        <v>5300000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548131</v>
      </c>
      <c r="D74" s="66">
        <f t="shared" ref="D74:L74" si="6">SUM(D70:D73)</f>
        <v>84220587</v>
      </c>
      <c r="E74" s="67">
        <f t="shared" si="6"/>
        <v>134172875</v>
      </c>
      <c r="F74" s="68">
        <f t="shared" si="6"/>
        <v>153235050</v>
      </c>
      <c r="G74" s="66">
        <f t="shared" si="6"/>
        <v>137371050</v>
      </c>
      <c r="H74" s="69">
        <f t="shared" si="6"/>
        <v>137371050</v>
      </c>
      <c r="I74" s="70">
        <f t="shared" si="6"/>
        <v>66866128</v>
      </c>
      <c r="J74" s="71">
        <f t="shared" si="6"/>
        <v>139253649</v>
      </c>
      <c r="K74" s="66">
        <f t="shared" si="6"/>
        <v>216792701</v>
      </c>
      <c r="L74" s="67">
        <f t="shared" si="6"/>
        <v>351318600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113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350246</v>
      </c>
      <c r="D43" s="14">
        <f t="shared" ref="D43:L43" si="0">SUM(D44:D46)</f>
        <v>3492776</v>
      </c>
      <c r="E43" s="15">
        <f t="shared" si="0"/>
        <v>973813</v>
      </c>
      <c r="F43" s="16">
        <f t="shared" si="0"/>
        <v>12701770</v>
      </c>
      <c r="G43" s="14">
        <f t="shared" si="0"/>
        <v>11942000</v>
      </c>
      <c r="H43" s="17">
        <f>SUM(H44:H46)</f>
        <v>11942000</v>
      </c>
      <c r="I43" s="18">
        <f t="shared" si="0"/>
        <v>2301804</v>
      </c>
      <c r="J43" s="19">
        <f t="shared" si="0"/>
        <v>4501000</v>
      </c>
      <c r="K43" s="14">
        <f t="shared" si="0"/>
        <v>5880000</v>
      </c>
      <c r="L43" s="17">
        <f t="shared" si="0"/>
        <v>5880000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>
        <v>534783</v>
      </c>
      <c r="F44" s="22">
        <v>100000</v>
      </c>
      <c r="G44" s="20">
        <v>700000</v>
      </c>
      <c r="H44" s="23">
        <v>700000</v>
      </c>
      <c r="I44" s="24">
        <v>67095</v>
      </c>
      <c r="J44" s="25">
        <v>700000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350246</v>
      </c>
      <c r="D45" s="26">
        <v>3492776</v>
      </c>
      <c r="E45" s="27">
        <v>439030</v>
      </c>
      <c r="F45" s="28">
        <v>12601770</v>
      </c>
      <c r="G45" s="26">
        <v>11242000</v>
      </c>
      <c r="H45" s="29">
        <v>11242000</v>
      </c>
      <c r="I45" s="30">
        <v>2234709</v>
      </c>
      <c r="J45" s="31">
        <v>3801000</v>
      </c>
      <c r="K45" s="26">
        <v>5880000</v>
      </c>
      <c r="L45" s="27">
        <v>5880000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5293643</v>
      </c>
      <c r="D47" s="14">
        <f t="shared" ref="D47:L47" si="1">SUM(D48:D52)</f>
        <v>7115260</v>
      </c>
      <c r="E47" s="18">
        <f t="shared" si="1"/>
        <v>4400910</v>
      </c>
      <c r="F47" s="32">
        <f t="shared" si="1"/>
        <v>8169875</v>
      </c>
      <c r="G47" s="14">
        <f t="shared" si="1"/>
        <v>5910779</v>
      </c>
      <c r="H47" s="17">
        <f>SUM(H48:H52)</f>
        <v>5910779</v>
      </c>
      <c r="I47" s="33">
        <f t="shared" si="1"/>
        <v>781012</v>
      </c>
      <c r="J47" s="16">
        <f t="shared" si="1"/>
        <v>5908915</v>
      </c>
      <c r="K47" s="14">
        <f t="shared" si="1"/>
        <v>4005710</v>
      </c>
      <c r="L47" s="18">
        <f t="shared" si="1"/>
        <v>4210685</v>
      </c>
    </row>
    <row r="48" spans="1:12" ht="13.5" x14ac:dyDescent="0.25">
      <c r="A48" s="3" t="s">
        <v>25</v>
      </c>
      <c r="B48" s="2" t="s">
        <v>20</v>
      </c>
      <c r="C48" s="20">
        <v>431200</v>
      </c>
      <c r="D48" s="20">
        <v>5950286</v>
      </c>
      <c r="E48" s="21">
        <v>4091562</v>
      </c>
      <c r="F48" s="22"/>
      <c r="G48" s="20">
        <v>948164</v>
      </c>
      <c r="H48" s="23">
        <v>948164</v>
      </c>
      <c r="I48" s="24">
        <v>781012</v>
      </c>
      <c r="J48" s="25">
        <v>85000</v>
      </c>
      <c r="K48" s="20">
        <v>85000</v>
      </c>
      <c r="L48" s="21">
        <v>85000</v>
      </c>
    </row>
    <row r="49" spans="1:12" ht="13.5" x14ac:dyDescent="0.25">
      <c r="A49" s="3" t="s">
        <v>26</v>
      </c>
      <c r="B49" s="2" t="s">
        <v>20</v>
      </c>
      <c r="C49" s="20">
        <v>4861044</v>
      </c>
      <c r="D49" s="20">
        <v>714974</v>
      </c>
      <c r="E49" s="21"/>
      <c r="F49" s="22">
        <v>5027175</v>
      </c>
      <c r="G49" s="20">
        <v>4282615</v>
      </c>
      <c r="H49" s="23">
        <v>4282615</v>
      </c>
      <c r="I49" s="24"/>
      <c r="J49" s="25">
        <v>4410535</v>
      </c>
      <c r="K49" s="20">
        <v>3440710</v>
      </c>
      <c r="L49" s="21">
        <v>3645685</v>
      </c>
    </row>
    <row r="50" spans="1:12" ht="13.5" x14ac:dyDescent="0.25">
      <c r="A50" s="3" t="s">
        <v>27</v>
      </c>
      <c r="B50" s="2" t="s">
        <v>20</v>
      </c>
      <c r="C50" s="20">
        <v>1399</v>
      </c>
      <c r="D50" s="20">
        <v>450000</v>
      </c>
      <c r="E50" s="21">
        <v>309348</v>
      </c>
      <c r="F50" s="22">
        <v>2599160</v>
      </c>
      <c r="G50" s="20">
        <v>680000</v>
      </c>
      <c r="H50" s="23">
        <v>680000</v>
      </c>
      <c r="I50" s="24"/>
      <c r="J50" s="25">
        <v>1413380</v>
      </c>
      <c r="K50" s="20">
        <v>480000</v>
      </c>
      <c r="L50" s="21">
        <v>480000</v>
      </c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>
        <v>543540</v>
      </c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10804312</v>
      </c>
      <c r="D53" s="14">
        <f t="shared" ref="D53:L53" si="2">SUM(D54:D56)</f>
        <v>26209110</v>
      </c>
      <c r="E53" s="18">
        <f t="shared" si="2"/>
        <v>25146706</v>
      </c>
      <c r="F53" s="32">
        <f t="shared" si="2"/>
        <v>60823760</v>
      </c>
      <c r="G53" s="14">
        <f t="shared" si="2"/>
        <v>49913074</v>
      </c>
      <c r="H53" s="17">
        <f>SUM(H54:H56)</f>
        <v>49913074</v>
      </c>
      <c r="I53" s="33">
        <f t="shared" si="2"/>
        <v>21782364</v>
      </c>
      <c r="J53" s="16">
        <f t="shared" si="2"/>
        <v>29251520</v>
      </c>
      <c r="K53" s="14">
        <f t="shared" si="2"/>
        <v>12535606</v>
      </c>
      <c r="L53" s="18">
        <f t="shared" si="2"/>
        <v>29464394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>
        <v>116715</v>
      </c>
      <c r="F54" s="22"/>
      <c r="G54" s="20"/>
      <c r="H54" s="23"/>
      <c r="I54" s="24">
        <v>28944</v>
      </c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10804312</v>
      </c>
      <c r="D55" s="20">
        <v>26209110</v>
      </c>
      <c r="E55" s="21">
        <v>25029991</v>
      </c>
      <c r="F55" s="22">
        <v>60823760</v>
      </c>
      <c r="G55" s="20">
        <v>49913074</v>
      </c>
      <c r="H55" s="23">
        <v>49913074</v>
      </c>
      <c r="I55" s="24">
        <v>21753420</v>
      </c>
      <c r="J55" s="25">
        <v>29251520</v>
      </c>
      <c r="K55" s="20">
        <v>12535606</v>
      </c>
      <c r="L55" s="21">
        <v>29464394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30770200</v>
      </c>
      <c r="D57" s="14">
        <f t="shared" ref="D57:L57" si="3">SUM(D58:D61)</f>
        <v>121077031</v>
      </c>
      <c r="E57" s="18">
        <f t="shared" si="3"/>
        <v>108452982</v>
      </c>
      <c r="F57" s="32">
        <f t="shared" si="3"/>
        <v>127096205</v>
      </c>
      <c r="G57" s="14">
        <f t="shared" si="3"/>
        <v>92802147</v>
      </c>
      <c r="H57" s="17">
        <f>SUM(H58:H61)</f>
        <v>92802147</v>
      </c>
      <c r="I57" s="33">
        <f t="shared" si="3"/>
        <v>53344242</v>
      </c>
      <c r="J57" s="16">
        <f t="shared" si="3"/>
        <v>116831015</v>
      </c>
      <c r="K57" s="14">
        <f t="shared" si="3"/>
        <v>122410784</v>
      </c>
      <c r="L57" s="18">
        <f t="shared" si="3"/>
        <v>120643271</v>
      </c>
    </row>
    <row r="58" spans="1:12" ht="13.5" x14ac:dyDescent="0.25">
      <c r="A58" s="3" t="s">
        <v>35</v>
      </c>
      <c r="B58" s="2" t="s">
        <v>20</v>
      </c>
      <c r="C58" s="20">
        <v>9355824</v>
      </c>
      <c r="D58" s="20">
        <v>28530795</v>
      </c>
      <c r="E58" s="21">
        <v>35358812</v>
      </c>
      <c r="F58" s="22">
        <v>46823540</v>
      </c>
      <c r="G58" s="20">
        <v>46030000</v>
      </c>
      <c r="H58" s="23">
        <v>46030000</v>
      </c>
      <c r="I58" s="24">
        <v>24125583</v>
      </c>
      <c r="J58" s="25">
        <v>31434000</v>
      </c>
      <c r="K58" s="20">
        <v>14900000</v>
      </c>
      <c r="L58" s="21">
        <v>14900000</v>
      </c>
    </row>
    <row r="59" spans="1:12" ht="13.5" x14ac:dyDescent="0.25">
      <c r="A59" s="3" t="s">
        <v>36</v>
      </c>
      <c r="B59" s="2" t="s">
        <v>20</v>
      </c>
      <c r="C59" s="20">
        <v>8351859</v>
      </c>
      <c r="D59" s="20">
        <v>6906624</v>
      </c>
      <c r="E59" s="21">
        <v>19675501</v>
      </c>
      <c r="F59" s="22">
        <v>33682155</v>
      </c>
      <c r="G59" s="20">
        <v>29514605</v>
      </c>
      <c r="H59" s="23">
        <v>29514605</v>
      </c>
      <c r="I59" s="24">
        <v>21816075</v>
      </c>
      <c r="J59" s="25">
        <v>15195410</v>
      </c>
      <c r="K59" s="20">
        <v>24322611</v>
      </c>
      <c r="L59" s="21">
        <v>3669970</v>
      </c>
    </row>
    <row r="60" spans="1:12" ht="13.5" x14ac:dyDescent="0.25">
      <c r="A60" s="3" t="s">
        <v>37</v>
      </c>
      <c r="B60" s="2" t="s">
        <v>20</v>
      </c>
      <c r="C60" s="26">
        <v>11051590</v>
      </c>
      <c r="D60" s="26">
        <v>85639612</v>
      </c>
      <c r="E60" s="27">
        <v>53341869</v>
      </c>
      <c r="F60" s="28">
        <v>24660540</v>
      </c>
      <c r="G60" s="26">
        <v>11257542</v>
      </c>
      <c r="H60" s="29">
        <v>11257542</v>
      </c>
      <c r="I60" s="30">
        <v>7402584</v>
      </c>
      <c r="J60" s="31">
        <v>59131605</v>
      </c>
      <c r="K60" s="26">
        <v>78188173</v>
      </c>
      <c r="L60" s="27">
        <v>97073301</v>
      </c>
    </row>
    <row r="61" spans="1:12" ht="13.5" x14ac:dyDescent="0.25">
      <c r="A61" s="3" t="s">
        <v>38</v>
      </c>
      <c r="B61" s="2" t="s">
        <v>20</v>
      </c>
      <c r="C61" s="20">
        <v>2010927</v>
      </c>
      <c r="D61" s="20"/>
      <c r="E61" s="21">
        <v>76800</v>
      </c>
      <c r="F61" s="22">
        <v>21929970</v>
      </c>
      <c r="G61" s="20">
        <v>6000000</v>
      </c>
      <c r="H61" s="23">
        <v>6000000</v>
      </c>
      <c r="I61" s="24"/>
      <c r="J61" s="25">
        <v>11070000</v>
      </c>
      <c r="K61" s="20">
        <v>5000000</v>
      </c>
      <c r="L61" s="21">
        <v>5000000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47218401</v>
      </c>
      <c r="D63" s="66">
        <f t="shared" ref="D63:L63" si="4">+D43+D47+D53+D57+D62</f>
        <v>157894177</v>
      </c>
      <c r="E63" s="67">
        <f t="shared" si="4"/>
        <v>138974411</v>
      </c>
      <c r="F63" s="68">
        <f t="shared" si="4"/>
        <v>208791610</v>
      </c>
      <c r="G63" s="66">
        <f t="shared" si="4"/>
        <v>160568000</v>
      </c>
      <c r="H63" s="69">
        <f t="shared" si="4"/>
        <v>160568000</v>
      </c>
      <c r="I63" s="70">
        <f t="shared" si="4"/>
        <v>78209422</v>
      </c>
      <c r="J63" s="71">
        <f t="shared" si="4"/>
        <v>156492450</v>
      </c>
      <c r="K63" s="66">
        <f t="shared" si="4"/>
        <v>144832100</v>
      </c>
      <c r="L63" s="67">
        <f t="shared" si="4"/>
        <v>160198350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43393713</v>
      </c>
      <c r="D66" s="20">
        <v>141806116</v>
      </c>
      <c r="E66" s="34">
        <v>136352848</v>
      </c>
      <c r="F66" s="25">
        <v>109690000</v>
      </c>
      <c r="G66" s="20">
        <v>94796000</v>
      </c>
      <c r="H66" s="23">
        <v>94796000</v>
      </c>
      <c r="I66" s="21">
        <v>72154731</v>
      </c>
      <c r="J66" s="35">
        <v>93796450</v>
      </c>
      <c r="K66" s="20">
        <v>117487100</v>
      </c>
      <c r="L66" s="23">
        <v>132853350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43393713</v>
      </c>
      <c r="D70" s="36">
        <f t="shared" ref="D70:L70" si="5">SUM(D66:D69)</f>
        <v>141806116</v>
      </c>
      <c r="E70" s="37">
        <f t="shared" si="5"/>
        <v>136352848</v>
      </c>
      <c r="F70" s="38">
        <f t="shared" si="5"/>
        <v>109690000</v>
      </c>
      <c r="G70" s="36">
        <f t="shared" si="5"/>
        <v>94796000</v>
      </c>
      <c r="H70" s="39">
        <f t="shared" si="5"/>
        <v>94796000</v>
      </c>
      <c r="I70" s="40">
        <f t="shared" si="5"/>
        <v>72154731</v>
      </c>
      <c r="J70" s="41">
        <f t="shared" si="5"/>
        <v>93796450</v>
      </c>
      <c r="K70" s="36">
        <f t="shared" si="5"/>
        <v>117487100</v>
      </c>
      <c r="L70" s="37">
        <f t="shared" si="5"/>
        <v>132853350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>
        <v>38171610</v>
      </c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2059468</v>
      </c>
      <c r="D73" s="20">
        <v>3443011</v>
      </c>
      <c r="E73" s="21">
        <v>2621563</v>
      </c>
      <c r="F73" s="22">
        <v>60930000</v>
      </c>
      <c r="G73" s="20">
        <v>65772000</v>
      </c>
      <c r="H73" s="23">
        <v>65772000</v>
      </c>
      <c r="I73" s="24">
        <v>6054691</v>
      </c>
      <c r="J73" s="25">
        <v>62696000</v>
      </c>
      <c r="K73" s="20">
        <v>26345000</v>
      </c>
      <c r="L73" s="21">
        <v>26345000</v>
      </c>
    </row>
    <row r="74" spans="1:12" ht="13.5" x14ac:dyDescent="0.25">
      <c r="A74" s="4" t="s">
        <v>53</v>
      </c>
      <c r="B74" s="5" t="s">
        <v>54</v>
      </c>
      <c r="C74" s="66">
        <f>SUM(C70:C73)</f>
        <v>45453181</v>
      </c>
      <c r="D74" s="66">
        <f t="shared" ref="D74:L74" si="6">SUM(D70:D73)</f>
        <v>145249127</v>
      </c>
      <c r="E74" s="67">
        <f t="shared" si="6"/>
        <v>138974411</v>
      </c>
      <c r="F74" s="68">
        <f t="shared" si="6"/>
        <v>208791610</v>
      </c>
      <c r="G74" s="66">
        <f t="shared" si="6"/>
        <v>160568000</v>
      </c>
      <c r="H74" s="69">
        <f t="shared" si="6"/>
        <v>160568000</v>
      </c>
      <c r="I74" s="70">
        <f t="shared" si="6"/>
        <v>78209422</v>
      </c>
      <c r="J74" s="71">
        <f t="shared" si="6"/>
        <v>156492450</v>
      </c>
      <c r="K74" s="66">
        <f t="shared" si="6"/>
        <v>143832100</v>
      </c>
      <c r="L74" s="67">
        <f t="shared" si="6"/>
        <v>159198350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114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4019369</v>
      </c>
      <c r="D43" s="14">
        <f t="shared" ref="D43:L43" si="0">SUM(D44:D46)</f>
        <v>3002280</v>
      </c>
      <c r="E43" s="15">
        <f t="shared" si="0"/>
        <v>134825</v>
      </c>
      <c r="F43" s="16">
        <f t="shared" si="0"/>
        <v>6900440</v>
      </c>
      <c r="G43" s="14">
        <f t="shared" si="0"/>
        <v>3900440</v>
      </c>
      <c r="H43" s="17">
        <f>SUM(H44:H46)</f>
        <v>3900440</v>
      </c>
      <c r="I43" s="18">
        <f t="shared" si="0"/>
        <v>793682</v>
      </c>
      <c r="J43" s="19">
        <f t="shared" si="0"/>
        <v>5018562</v>
      </c>
      <c r="K43" s="14">
        <f t="shared" si="0"/>
        <v>7565148</v>
      </c>
      <c r="L43" s="17">
        <f t="shared" si="0"/>
        <v>4499359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4019369</v>
      </c>
      <c r="D45" s="26">
        <v>3002280</v>
      </c>
      <c r="E45" s="27">
        <v>134825</v>
      </c>
      <c r="F45" s="28">
        <v>6900440</v>
      </c>
      <c r="G45" s="26">
        <v>3900440</v>
      </c>
      <c r="H45" s="29">
        <v>3900440</v>
      </c>
      <c r="I45" s="30">
        <v>793682</v>
      </c>
      <c r="J45" s="31">
        <v>5018562</v>
      </c>
      <c r="K45" s="26">
        <v>7565148</v>
      </c>
      <c r="L45" s="27">
        <v>4499359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126110</v>
      </c>
      <c r="E47" s="18">
        <f t="shared" si="1"/>
        <v>0</v>
      </c>
      <c r="F47" s="32">
        <f t="shared" si="1"/>
        <v>1250000</v>
      </c>
      <c r="G47" s="14">
        <f t="shared" si="1"/>
        <v>1250000</v>
      </c>
      <c r="H47" s="17">
        <f>SUM(H48:H52)</f>
        <v>1250000</v>
      </c>
      <c r="I47" s="33">
        <f t="shared" si="1"/>
        <v>0</v>
      </c>
      <c r="J47" s="16">
        <f t="shared" si="1"/>
        <v>184328</v>
      </c>
      <c r="K47" s="14">
        <f t="shared" si="1"/>
        <v>1410000</v>
      </c>
      <c r="L47" s="18">
        <f t="shared" si="1"/>
        <v>1474860</v>
      </c>
    </row>
    <row r="48" spans="1:12" ht="13.5" x14ac:dyDescent="0.25">
      <c r="A48" s="3" t="s">
        <v>25</v>
      </c>
      <c r="B48" s="2" t="s">
        <v>20</v>
      </c>
      <c r="C48" s="20"/>
      <c r="D48" s="20">
        <v>126110</v>
      </c>
      <c r="E48" s="21"/>
      <c r="F48" s="22">
        <v>1250000</v>
      </c>
      <c r="G48" s="20">
        <v>1250000</v>
      </c>
      <c r="H48" s="23">
        <v>1250000</v>
      </c>
      <c r="I48" s="24"/>
      <c r="J48" s="25">
        <v>184328</v>
      </c>
      <c r="K48" s="20">
        <v>1410000</v>
      </c>
      <c r="L48" s="21">
        <v>1474860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2111947</v>
      </c>
      <c r="D53" s="14">
        <f t="shared" ref="D53:L53" si="2">SUM(D54:D56)</f>
        <v>2111947</v>
      </c>
      <c r="E53" s="18">
        <f t="shared" si="2"/>
        <v>1944285</v>
      </c>
      <c r="F53" s="32">
        <f t="shared" si="2"/>
        <v>9066536</v>
      </c>
      <c r="G53" s="14">
        <f t="shared" si="2"/>
        <v>7614646</v>
      </c>
      <c r="H53" s="17">
        <f>SUM(H54:H56)</f>
        <v>7614646</v>
      </c>
      <c r="I53" s="33">
        <f t="shared" si="2"/>
        <v>2218149</v>
      </c>
      <c r="J53" s="16">
        <f t="shared" si="2"/>
        <v>10947604</v>
      </c>
      <c r="K53" s="14">
        <f t="shared" si="2"/>
        <v>755392</v>
      </c>
      <c r="L53" s="18">
        <f t="shared" si="2"/>
        <v>790141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2111947</v>
      </c>
      <c r="D55" s="20">
        <v>2111947</v>
      </c>
      <c r="E55" s="21">
        <v>938947</v>
      </c>
      <c r="F55" s="22">
        <v>5222057</v>
      </c>
      <c r="G55" s="20">
        <v>5515167</v>
      </c>
      <c r="H55" s="23">
        <v>5515167</v>
      </c>
      <c r="I55" s="24">
        <v>1975026</v>
      </c>
      <c r="J55" s="25">
        <v>6881604</v>
      </c>
      <c r="K55" s="20">
        <v>650792</v>
      </c>
      <c r="L55" s="21">
        <v>680729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>
        <v>1005338</v>
      </c>
      <c r="F56" s="22">
        <v>3844479</v>
      </c>
      <c r="G56" s="20">
        <v>2099479</v>
      </c>
      <c r="H56" s="23">
        <v>2099479</v>
      </c>
      <c r="I56" s="24">
        <v>243123</v>
      </c>
      <c r="J56" s="25">
        <v>4066000</v>
      </c>
      <c r="K56" s="20">
        <v>104600</v>
      </c>
      <c r="L56" s="21">
        <v>109412</v>
      </c>
    </row>
    <row r="57" spans="1:12" ht="13.5" x14ac:dyDescent="0.25">
      <c r="A57" s="1" t="s">
        <v>34</v>
      </c>
      <c r="B57" s="2" t="s">
        <v>20</v>
      </c>
      <c r="C57" s="14">
        <f>SUM(C58:C61)</f>
        <v>-8310320</v>
      </c>
      <c r="D57" s="14">
        <f t="shared" ref="D57:L57" si="3">SUM(D58:D61)</f>
        <v>16049305</v>
      </c>
      <c r="E57" s="18">
        <f t="shared" si="3"/>
        <v>26871846</v>
      </c>
      <c r="F57" s="32">
        <f t="shared" si="3"/>
        <v>40689914</v>
      </c>
      <c r="G57" s="14">
        <f t="shared" si="3"/>
        <v>31989914</v>
      </c>
      <c r="H57" s="17">
        <f>SUM(H58:H61)</f>
        <v>31989914</v>
      </c>
      <c r="I57" s="33">
        <f t="shared" si="3"/>
        <v>10037355</v>
      </c>
      <c r="J57" s="16">
        <f t="shared" si="3"/>
        <v>95565658</v>
      </c>
      <c r="K57" s="14">
        <f t="shared" si="3"/>
        <v>71897875</v>
      </c>
      <c r="L57" s="18">
        <f t="shared" si="3"/>
        <v>30559356</v>
      </c>
    </row>
    <row r="58" spans="1:12" ht="13.5" x14ac:dyDescent="0.25">
      <c r="A58" s="3" t="s">
        <v>35</v>
      </c>
      <c r="B58" s="2" t="s">
        <v>20</v>
      </c>
      <c r="C58" s="20">
        <v>948872</v>
      </c>
      <c r="D58" s="20">
        <v>6469229</v>
      </c>
      <c r="E58" s="21">
        <v>6612105</v>
      </c>
      <c r="F58" s="22">
        <v>2420000</v>
      </c>
      <c r="G58" s="20">
        <v>1420000</v>
      </c>
      <c r="H58" s="23">
        <v>1420000</v>
      </c>
      <c r="I58" s="24">
        <v>368295</v>
      </c>
      <c r="J58" s="25">
        <v>24736000</v>
      </c>
      <c r="K58" s="20">
        <v>7569000</v>
      </c>
      <c r="L58" s="21">
        <v>8641174</v>
      </c>
    </row>
    <row r="59" spans="1:12" ht="13.5" x14ac:dyDescent="0.25">
      <c r="A59" s="3" t="s">
        <v>36</v>
      </c>
      <c r="B59" s="2" t="s">
        <v>20</v>
      </c>
      <c r="C59" s="20">
        <v>-13505940</v>
      </c>
      <c r="D59" s="20">
        <v>9580076</v>
      </c>
      <c r="E59" s="21">
        <v>20259741</v>
      </c>
      <c r="F59" s="22">
        <v>38269914</v>
      </c>
      <c r="G59" s="20">
        <v>30569914</v>
      </c>
      <c r="H59" s="23">
        <v>30569914</v>
      </c>
      <c r="I59" s="24">
        <v>9669060</v>
      </c>
      <c r="J59" s="25">
        <v>70829658</v>
      </c>
      <c r="K59" s="20">
        <v>64328875</v>
      </c>
      <c r="L59" s="21">
        <v>21918182</v>
      </c>
    </row>
    <row r="60" spans="1:12" ht="13.5" x14ac:dyDescent="0.25">
      <c r="A60" s="3" t="s">
        <v>37</v>
      </c>
      <c r="B60" s="2" t="s">
        <v>20</v>
      </c>
      <c r="C60" s="26">
        <v>4246748</v>
      </c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-2179004</v>
      </c>
      <c r="D63" s="66">
        <f t="shared" ref="D63:L63" si="4">+D43+D47+D53+D57+D62</f>
        <v>21289642</v>
      </c>
      <c r="E63" s="67">
        <f t="shared" si="4"/>
        <v>28950956</v>
      </c>
      <c r="F63" s="68">
        <f t="shared" si="4"/>
        <v>57906890</v>
      </c>
      <c r="G63" s="66">
        <f t="shared" si="4"/>
        <v>44755000</v>
      </c>
      <c r="H63" s="69">
        <f t="shared" si="4"/>
        <v>44755000</v>
      </c>
      <c r="I63" s="70">
        <f t="shared" si="4"/>
        <v>13049186</v>
      </c>
      <c r="J63" s="71">
        <f t="shared" si="4"/>
        <v>111716152</v>
      </c>
      <c r="K63" s="66">
        <f t="shared" si="4"/>
        <v>81628415</v>
      </c>
      <c r="L63" s="67">
        <f t="shared" si="4"/>
        <v>37323716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-6198373</v>
      </c>
      <c r="D66" s="20">
        <v>18146962</v>
      </c>
      <c r="E66" s="34">
        <v>28816131</v>
      </c>
      <c r="F66" s="25">
        <v>47206450</v>
      </c>
      <c r="G66" s="20">
        <v>38461450</v>
      </c>
      <c r="H66" s="23">
        <v>38461450</v>
      </c>
      <c r="I66" s="21">
        <v>9405433</v>
      </c>
      <c r="J66" s="35">
        <v>103636218</v>
      </c>
      <c r="K66" s="20">
        <v>70861072</v>
      </c>
      <c r="L66" s="23">
        <v>29474860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>
        <v>2850071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-6198373</v>
      </c>
      <c r="D70" s="36">
        <f t="shared" ref="D70:L70" si="5">SUM(D66:D69)</f>
        <v>18146962</v>
      </c>
      <c r="E70" s="37">
        <f t="shared" si="5"/>
        <v>28816131</v>
      </c>
      <c r="F70" s="38">
        <f t="shared" si="5"/>
        <v>47206450</v>
      </c>
      <c r="G70" s="36">
        <f t="shared" si="5"/>
        <v>38461450</v>
      </c>
      <c r="H70" s="39">
        <f t="shared" si="5"/>
        <v>38461450</v>
      </c>
      <c r="I70" s="40">
        <f t="shared" si="5"/>
        <v>12255504</v>
      </c>
      <c r="J70" s="41">
        <f t="shared" si="5"/>
        <v>103636218</v>
      </c>
      <c r="K70" s="36">
        <f t="shared" si="5"/>
        <v>70861072</v>
      </c>
      <c r="L70" s="37">
        <f t="shared" si="5"/>
        <v>29474860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4019369</v>
      </c>
      <c r="D73" s="20">
        <v>3142680</v>
      </c>
      <c r="E73" s="21">
        <v>134825</v>
      </c>
      <c r="F73" s="22">
        <v>10700440</v>
      </c>
      <c r="G73" s="20">
        <v>6293550</v>
      </c>
      <c r="H73" s="23">
        <v>6293550</v>
      </c>
      <c r="I73" s="24">
        <v>793682</v>
      </c>
      <c r="J73" s="25">
        <v>8079934</v>
      </c>
      <c r="K73" s="20">
        <v>10767343</v>
      </c>
      <c r="L73" s="21">
        <v>7848856</v>
      </c>
    </row>
    <row r="74" spans="1:12" ht="13.5" x14ac:dyDescent="0.25">
      <c r="A74" s="4" t="s">
        <v>53</v>
      </c>
      <c r="B74" s="5" t="s">
        <v>54</v>
      </c>
      <c r="C74" s="66">
        <f>SUM(C70:C73)</f>
        <v>-2179004</v>
      </c>
      <c r="D74" s="66">
        <f t="shared" ref="D74:L74" si="6">SUM(D70:D73)</f>
        <v>21289642</v>
      </c>
      <c r="E74" s="67">
        <f t="shared" si="6"/>
        <v>28950956</v>
      </c>
      <c r="F74" s="68">
        <f t="shared" si="6"/>
        <v>57906890</v>
      </c>
      <c r="G74" s="66">
        <f t="shared" si="6"/>
        <v>44755000</v>
      </c>
      <c r="H74" s="69">
        <f t="shared" si="6"/>
        <v>44755000</v>
      </c>
      <c r="I74" s="70">
        <f t="shared" si="6"/>
        <v>13049186</v>
      </c>
      <c r="J74" s="71">
        <f t="shared" si="6"/>
        <v>111716152</v>
      </c>
      <c r="K74" s="66">
        <f t="shared" si="6"/>
        <v>81628415</v>
      </c>
      <c r="L74" s="67">
        <f t="shared" si="6"/>
        <v>37323716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115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695104</v>
      </c>
      <c r="D43" s="14">
        <f t="shared" ref="D43:L43" si="0">SUM(D44:D46)</f>
        <v>2423475</v>
      </c>
      <c r="E43" s="15">
        <f t="shared" si="0"/>
        <v>771214</v>
      </c>
      <c r="F43" s="16">
        <f t="shared" si="0"/>
        <v>2700000</v>
      </c>
      <c r="G43" s="14">
        <f t="shared" si="0"/>
        <v>4545000</v>
      </c>
      <c r="H43" s="17">
        <f>SUM(H44:H46)</f>
        <v>4545000</v>
      </c>
      <c r="I43" s="18">
        <f t="shared" si="0"/>
        <v>1585607</v>
      </c>
      <c r="J43" s="19">
        <f t="shared" si="0"/>
        <v>4200000</v>
      </c>
      <c r="K43" s="14">
        <f t="shared" si="0"/>
        <v>4193000</v>
      </c>
      <c r="L43" s="17">
        <f t="shared" si="0"/>
        <v>4339000</v>
      </c>
    </row>
    <row r="44" spans="1:12" ht="13.5" x14ac:dyDescent="0.25">
      <c r="A44" s="3" t="s">
        <v>21</v>
      </c>
      <c r="B44" s="2" t="s">
        <v>20</v>
      </c>
      <c r="C44" s="20">
        <v>198175</v>
      </c>
      <c r="D44" s="20">
        <v>110773</v>
      </c>
      <c r="E44" s="21">
        <v>42169</v>
      </c>
      <c r="F44" s="22">
        <v>1400000</v>
      </c>
      <c r="G44" s="20">
        <v>1400000</v>
      </c>
      <c r="H44" s="23">
        <v>1400000</v>
      </c>
      <c r="I44" s="24">
        <v>1164146</v>
      </c>
      <c r="J44" s="25">
        <v>1500000</v>
      </c>
      <c r="K44" s="20">
        <v>1398000</v>
      </c>
      <c r="L44" s="21">
        <v>1447000</v>
      </c>
    </row>
    <row r="45" spans="1:12" ht="13.5" x14ac:dyDescent="0.25">
      <c r="A45" s="3" t="s">
        <v>22</v>
      </c>
      <c r="B45" s="2" t="s">
        <v>20</v>
      </c>
      <c r="C45" s="26">
        <v>496929</v>
      </c>
      <c r="D45" s="26">
        <v>2312702</v>
      </c>
      <c r="E45" s="27">
        <v>729045</v>
      </c>
      <c r="F45" s="28">
        <v>1300000</v>
      </c>
      <c r="G45" s="26">
        <v>3145000</v>
      </c>
      <c r="H45" s="29">
        <v>3145000</v>
      </c>
      <c r="I45" s="30">
        <v>421461</v>
      </c>
      <c r="J45" s="31">
        <v>2700000</v>
      </c>
      <c r="K45" s="26">
        <v>2795000</v>
      </c>
      <c r="L45" s="27">
        <v>2892000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400000</v>
      </c>
      <c r="G47" s="14">
        <f t="shared" si="1"/>
        <v>400000</v>
      </c>
      <c r="H47" s="17">
        <f>SUM(H48:H52)</f>
        <v>400000</v>
      </c>
      <c r="I47" s="33">
        <f t="shared" si="1"/>
        <v>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>
        <v>400000</v>
      </c>
      <c r="G50" s="20">
        <v>400000</v>
      </c>
      <c r="H50" s="23">
        <v>400000</v>
      </c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0</v>
      </c>
      <c r="E53" s="18">
        <f t="shared" si="2"/>
        <v>0</v>
      </c>
      <c r="F53" s="32">
        <f t="shared" si="2"/>
        <v>0</v>
      </c>
      <c r="G53" s="14">
        <f t="shared" si="2"/>
        <v>0</v>
      </c>
      <c r="H53" s="17">
        <f>SUM(H54:H56)</f>
        <v>0</v>
      </c>
      <c r="I53" s="33">
        <f t="shared" si="2"/>
        <v>0</v>
      </c>
      <c r="J53" s="16">
        <f t="shared" si="2"/>
        <v>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0</v>
      </c>
      <c r="G57" s="14">
        <f t="shared" si="3"/>
        <v>0</v>
      </c>
      <c r="H57" s="17">
        <f>SUM(H58:H61)</f>
        <v>0</v>
      </c>
      <c r="I57" s="33">
        <f t="shared" si="3"/>
        <v>0</v>
      </c>
      <c r="J57" s="16">
        <f t="shared" si="3"/>
        <v>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695104</v>
      </c>
      <c r="D63" s="66">
        <f t="shared" ref="D63:L63" si="4">+D43+D47+D53+D57+D62</f>
        <v>2423475</v>
      </c>
      <c r="E63" s="67">
        <f t="shared" si="4"/>
        <v>771214</v>
      </c>
      <c r="F63" s="68">
        <f t="shared" si="4"/>
        <v>3100000</v>
      </c>
      <c r="G63" s="66">
        <f t="shared" si="4"/>
        <v>4945000</v>
      </c>
      <c r="H63" s="69">
        <f t="shared" si="4"/>
        <v>4945000</v>
      </c>
      <c r="I63" s="70">
        <f t="shared" si="4"/>
        <v>1585607</v>
      </c>
      <c r="J63" s="71">
        <f t="shared" si="4"/>
        <v>4200000</v>
      </c>
      <c r="K63" s="66">
        <f t="shared" si="4"/>
        <v>4193000</v>
      </c>
      <c r="L63" s="67">
        <f t="shared" si="4"/>
        <v>4339000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/>
      <c r="E66" s="34"/>
      <c r="F66" s="25"/>
      <c r="G66" s="20"/>
      <c r="H66" s="23"/>
      <c r="I66" s="21"/>
      <c r="J66" s="35"/>
      <c r="K66" s="20"/>
      <c r="L66" s="23"/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0</v>
      </c>
      <c r="E70" s="37">
        <f t="shared" si="5"/>
        <v>0</v>
      </c>
      <c r="F70" s="38">
        <f t="shared" si="5"/>
        <v>0</v>
      </c>
      <c r="G70" s="36">
        <f t="shared" si="5"/>
        <v>0</v>
      </c>
      <c r="H70" s="39">
        <f t="shared" si="5"/>
        <v>0</v>
      </c>
      <c r="I70" s="40">
        <f t="shared" si="5"/>
        <v>0</v>
      </c>
      <c r="J70" s="41">
        <f t="shared" si="5"/>
        <v>0</v>
      </c>
      <c r="K70" s="36">
        <f t="shared" si="5"/>
        <v>0</v>
      </c>
      <c r="L70" s="37">
        <f t="shared" si="5"/>
        <v>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695104</v>
      </c>
      <c r="D73" s="20">
        <v>2423475</v>
      </c>
      <c r="E73" s="21">
        <v>771214</v>
      </c>
      <c r="F73" s="22">
        <v>3100000</v>
      </c>
      <c r="G73" s="20">
        <v>4945000</v>
      </c>
      <c r="H73" s="23">
        <v>4945000</v>
      </c>
      <c r="I73" s="24">
        <v>1585607</v>
      </c>
      <c r="J73" s="25">
        <v>4200000</v>
      </c>
      <c r="K73" s="20">
        <v>4193000</v>
      </c>
      <c r="L73" s="21">
        <v>4339000</v>
      </c>
    </row>
    <row r="74" spans="1:12" ht="13.5" x14ac:dyDescent="0.25">
      <c r="A74" s="4" t="s">
        <v>53</v>
      </c>
      <c r="B74" s="5" t="s">
        <v>54</v>
      </c>
      <c r="C74" s="66">
        <f>SUM(C70:C73)</f>
        <v>695104</v>
      </c>
      <c r="D74" s="66">
        <f t="shared" ref="D74:L74" si="6">SUM(D70:D73)</f>
        <v>2423475</v>
      </c>
      <c r="E74" s="67">
        <f t="shared" si="6"/>
        <v>771214</v>
      </c>
      <c r="F74" s="68">
        <f t="shared" si="6"/>
        <v>3100000</v>
      </c>
      <c r="G74" s="66">
        <f t="shared" si="6"/>
        <v>4945000</v>
      </c>
      <c r="H74" s="69">
        <f t="shared" si="6"/>
        <v>4945000</v>
      </c>
      <c r="I74" s="70">
        <f t="shared" si="6"/>
        <v>1585607</v>
      </c>
      <c r="J74" s="71">
        <f t="shared" si="6"/>
        <v>4200000</v>
      </c>
      <c r="K74" s="66">
        <f t="shared" si="6"/>
        <v>4193000</v>
      </c>
      <c r="L74" s="67">
        <f t="shared" si="6"/>
        <v>4339000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116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968734586</v>
      </c>
      <c r="D43" s="14">
        <f t="shared" ref="D43:L43" si="0">SUM(D44:D46)</f>
        <v>649545424</v>
      </c>
      <c r="E43" s="15">
        <f t="shared" si="0"/>
        <v>483021232</v>
      </c>
      <c r="F43" s="16">
        <f t="shared" si="0"/>
        <v>302944474</v>
      </c>
      <c r="G43" s="14">
        <f t="shared" si="0"/>
        <v>308275311</v>
      </c>
      <c r="H43" s="17">
        <f>SUM(H44:H46)</f>
        <v>308275311</v>
      </c>
      <c r="I43" s="18">
        <f t="shared" si="0"/>
        <v>211924730</v>
      </c>
      <c r="J43" s="19">
        <f t="shared" si="0"/>
        <v>290500000</v>
      </c>
      <c r="K43" s="14">
        <f t="shared" si="0"/>
        <v>283000000</v>
      </c>
      <c r="L43" s="17">
        <f t="shared" si="0"/>
        <v>270500000</v>
      </c>
    </row>
    <row r="44" spans="1:12" ht="13.5" x14ac:dyDescent="0.25">
      <c r="A44" s="3" t="s">
        <v>21</v>
      </c>
      <c r="B44" s="2" t="s">
        <v>20</v>
      </c>
      <c r="C44" s="20">
        <v>36927270</v>
      </c>
      <c r="D44" s="20">
        <v>710250</v>
      </c>
      <c r="E44" s="21">
        <v>28713595</v>
      </c>
      <c r="F44" s="22">
        <v>25000000</v>
      </c>
      <c r="G44" s="20">
        <v>25000000</v>
      </c>
      <c r="H44" s="23">
        <v>25000000</v>
      </c>
      <c r="I44" s="24">
        <v>17665579</v>
      </c>
      <c r="J44" s="25">
        <v>37000000</v>
      </c>
      <c r="K44" s="20">
        <v>47500000</v>
      </c>
      <c r="L44" s="21">
        <v>45500000</v>
      </c>
    </row>
    <row r="45" spans="1:12" ht="13.5" x14ac:dyDescent="0.25">
      <c r="A45" s="3" t="s">
        <v>22</v>
      </c>
      <c r="B45" s="2" t="s">
        <v>20</v>
      </c>
      <c r="C45" s="26">
        <v>931787416</v>
      </c>
      <c r="D45" s="26">
        <v>648815974</v>
      </c>
      <c r="E45" s="27">
        <v>454307637</v>
      </c>
      <c r="F45" s="28">
        <v>277944474</v>
      </c>
      <c r="G45" s="26">
        <v>283275311</v>
      </c>
      <c r="H45" s="29">
        <v>283275311</v>
      </c>
      <c r="I45" s="30">
        <v>194259151</v>
      </c>
      <c r="J45" s="31">
        <v>253500000</v>
      </c>
      <c r="K45" s="26">
        <v>235500000</v>
      </c>
      <c r="L45" s="27">
        <v>225000000</v>
      </c>
    </row>
    <row r="46" spans="1:12" ht="13.5" x14ac:dyDescent="0.25">
      <c r="A46" s="3" t="s">
        <v>23</v>
      </c>
      <c r="B46" s="2" t="s">
        <v>20</v>
      </c>
      <c r="C46" s="20">
        <v>19900</v>
      </c>
      <c r="D46" s="20">
        <v>19200</v>
      </c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1155623349</v>
      </c>
      <c r="D47" s="14">
        <f t="shared" ref="D47:L47" si="1">SUM(D48:D52)</f>
        <v>740893144</v>
      </c>
      <c r="E47" s="18">
        <f t="shared" si="1"/>
        <v>676324032</v>
      </c>
      <c r="F47" s="32">
        <f t="shared" si="1"/>
        <v>575293162</v>
      </c>
      <c r="G47" s="14">
        <f t="shared" si="1"/>
        <v>463897943</v>
      </c>
      <c r="H47" s="17">
        <f>SUM(H48:H52)</f>
        <v>463897943</v>
      </c>
      <c r="I47" s="33">
        <f t="shared" si="1"/>
        <v>294409039</v>
      </c>
      <c r="J47" s="16">
        <f t="shared" si="1"/>
        <v>593576724</v>
      </c>
      <c r="K47" s="14">
        <f t="shared" si="1"/>
        <v>669739471</v>
      </c>
      <c r="L47" s="18">
        <f t="shared" si="1"/>
        <v>743517277</v>
      </c>
    </row>
    <row r="48" spans="1:12" ht="13.5" x14ac:dyDescent="0.25">
      <c r="A48" s="3" t="s">
        <v>25</v>
      </c>
      <c r="B48" s="2" t="s">
        <v>20</v>
      </c>
      <c r="C48" s="20">
        <v>93587655</v>
      </c>
      <c r="D48" s="20">
        <v>28704749</v>
      </c>
      <c r="E48" s="21">
        <v>29434210</v>
      </c>
      <c r="F48" s="22">
        <v>32000000</v>
      </c>
      <c r="G48" s="20">
        <v>31169163</v>
      </c>
      <c r="H48" s="23">
        <v>31169163</v>
      </c>
      <c r="I48" s="24">
        <v>17734908</v>
      </c>
      <c r="J48" s="25">
        <v>30500000</v>
      </c>
      <c r="K48" s="20">
        <v>58600000</v>
      </c>
      <c r="L48" s="21">
        <v>62700000</v>
      </c>
    </row>
    <row r="49" spans="1:12" ht="13.5" x14ac:dyDescent="0.25">
      <c r="A49" s="3" t="s">
        <v>26</v>
      </c>
      <c r="B49" s="2" t="s">
        <v>20</v>
      </c>
      <c r="C49" s="20">
        <v>173602082</v>
      </c>
      <c r="D49" s="20">
        <v>57842428</v>
      </c>
      <c r="E49" s="21">
        <v>56837993</v>
      </c>
      <c r="F49" s="22">
        <v>27575000</v>
      </c>
      <c r="G49" s="20">
        <v>30075000</v>
      </c>
      <c r="H49" s="23">
        <v>30075000</v>
      </c>
      <c r="I49" s="24">
        <v>21278349</v>
      </c>
      <c r="J49" s="25">
        <v>39131000</v>
      </c>
      <c r="K49" s="20">
        <v>44500000</v>
      </c>
      <c r="L49" s="21">
        <v>34000000</v>
      </c>
    </row>
    <row r="50" spans="1:12" ht="13.5" x14ac:dyDescent="0.25">
      <c r="A50" s="3" t="s">
        <v>27</v>
      </c>
      <c r="B50" s="2" t="s">
        <v>20</v>
      </c>
      <c r="C50" s="20">
        <v>67876015</v>
      </c>
      <c r="D50" s="20">
        <v>39007134</v>
      </c>
      <c r="E50" s="21">
        <v>35469321</v>
      </c>
      <c r="F50" s="22">
        <v>10000000</v>
      </c>
      <c r="G50" s="20">
        <v>24210552</v>
      </c>
      <c r="H50" s="23">
        <v>24210552</v>
      </c>
      <c r="I50" s="24">
        <v>11855202</v>
      </c>
      <c r="J50" s="25">
        <v>30000000</v>
      </c>
      <c r="K50" s="20">
        <v>55500000</v>
      </c>
      <c r="L50" s="21">
        <v>59500000</v>
      </c>
    </row>
    <row r="51" spans="1:12" ht="13.5" x14ac:dyDescent="0.25">
      <c r="A51" s="3" t="s">
        <v>28</v>
      </c>
      <c r="B51" s="2" t="s">
        <v>20</v>
      </c>
      <c r="C51" s="20">
        <v>818412439</v>
      </c>
      <c r="D51" s="20">
        <v>613972370</v>
      </c>
      <c r="E51" s="21">
        <v>554582508</v>
      </c>
      <c r="F51" s="22">
        <v>501470162</v>
      </c>
      <c r="G51" s="20">
        <v>374943228</v>
      </c>
      <c r="H51" s="23">
        <v>374943228</v>
      </c>
      <c r="I51" s="24">
        <v>240542882</v>
      </c>
      <c r="J51" s="25">
        <v>492945724</v>
      </c>
      <c r="K51" s="20">
        <v>508889471</v>
      </c>
      <c r="L51" s="21">
        <v>585067277</v>
      </c>
    </row>
    <row r="52" spans="1:12" ht="13.5" x14ac:dyDescent="0.25">
      <c r="A52" s="3" t="s">
        <v>29</v>
      </c>
      <c r="B52" s="2" t="s">
        <v>20</v>
      </c>
      <c r="C52" s="26">
        <v>2145158</v>
      </c>
      <c r="D52" s="26">
        <v>1366463</v>
      </c>
      <c r="E52" s="27"/>
      <c r="F52" s="28">
        <v>4248000</v>
      </c>
      <c r="G52" s="26">
        <v>3500000</v>
      </c>
      <c r="H52" s="29">
        <v>3500000</v>
      </c>
      <c r="I52" s="30">
        <v>2997698</v>
      </c>
      <c r="J52" s="31">
        <v>1000000</v>
      </c>
      <c r="K52" s="26">
        <v>2250000</v>
      </c>
      <c r="L52" s="27">
        <v>2250000</v>
      </c>
    </row>
    <row r="53" spans="1:12" ht="13.5" x14ac:dyDescent="0.25">
      <c r="A53" s="1" t="s">
        <v>30</v>
      </c>
      <c r="B53" s="2" t="s">
        <v>20</v>
      </c>
      <c r="C53" s="14">
        <f>SUM(C54:C56)</f>
        <v>957644680</v>
      </c>
      <c r="D53" s="14">
        <f t="shared" ref="D53:L53" si="2">SUM(D54:D56)</f>
        <v>675075682</v>
      </c>
      <c r="E53" s="18">
        <f t="shared" si="2"/>
        <v>532329074</v>
      </c>
      <c r="F53" s="32">
        <f t="shared" si="2"/>
        <v>572246954</v>
      </c>
      <c r="G53" s="14">
        <f t="shared" si="2"/>
        <v>583418122</v>
      </c>
      <c r="H53" s="17">
        <f>SUM(H54:H56)</f>
        <v>583418122</v>
      </c>
      <c r="I53" s="33">
        <f t="shared" si="2"/>
        <v>307811748</v>
      </c>
      <c r="J53" s="16">
        <f t="shared" si="2"/>
        <v>709521795</v>
      </c>
      <c r="K53" s="14">
        <f t="shared" si="2"/>
        <v>639750000</v>
      </c>
      <c r="L53" s="18">
        <f t="shared" si="2"/>
        <v>638420000</v>
      </c>
    </row>
    <row r="54" spans="1:12" ht="13.5" x14ac:dyDescent="0.25">
      <c r="A54" s="3" t="s">
        <v>31</v>
      </c>
      <c r="B54" s="2" t="s">
        <v>20</v>
      </c>
      <c r="C54" s="20">
        <v>124293015</v>
      </c>
      <c r="D54" s="20">
        <v>40714846</v>
      </c>
      <c r="E54" s="21">
        <v>24911735</v>
      </c>
      <c r="F54" s="22">
        <v>24650000</v>
      </c>
      <c r="G54" s="20">
        <v>24650000</v>
      </c>
      <c r="H54" s="23">
        <v>24650000</v>
      </c>
      <c r="I54" s="24">
        <v>11183921</v>
      </c>
      <c r="J54" s="25">
        <v>35253940</v>
      </c>
      <c r="K54" s="20">
        <v>17000000</v>
      </c>
      <c r="L54" s="21">
        <v>3500000</v>
      </c>
    </row>
    <row r="55" spans="1:12" ht="13.5" x14ac:dyDescent="0.25">
      <c r="A55" s="3" t="s">
        <v>32</v>
      </c>
      <c r="B55" s="2" t="s">
        <v>20</v>
      </c>
      <c r="C55" s="20">
        <v>801435273</v>
      </c>
      <c r="D55" s="20">
        <v>594863600</v>
      </c>
      <c r="E55" s="21">
        <v>483521413</v>
      </c>
      <c r="F55" s="22">
        <v>543596954</v>
      </c>
      <c r="G55" s="20">
        <v>544768122</v>
      </c>
      <c r="H55" s="23">
        <v>544768122</v>
      </c>
      <c r="I55" s="24">
        <v>288819931</v>
      </c>
      <c r="J55" s="25">
        <v>666467855</v>
      </c>
      <c r="K55" s="20">
        <v>603150000</v>
      </c>
      <c r="L55" s="21">
        <v>623320000</v>
      </c>
    </row>
    <row r="56" spans="1:12" ht="13.5" x14ac:dyDescent="0.25">
      <c r="A56" s="3" t="s">
        <v>33</v>
      </c>
      <c r="B56" s="2" t="s">
        <v>20</v>
      </c>
      <c r="C56" s="20">
        <v>31916392</v>
      </c>
      <c r="D56" s="20">
        <v>39497236</v>
      </c>
      <c r="E56" s="21">
        <v>23895926</v>
      </c>
      <c r="F56" s="22">
        <v>4000000</v>
      </c>
      <c r="G56" s="20">
        <v>14000000</v>
      </c>
      <c r="H56" s="23">
        <v>14000000</v>
      </c>
      <c r="I56" s="24">
        <v>7807896</v>
      </c>
      <c r="J56" s="25">
        <v>7800000</v>
      </c>
      <c r="K56" s="20">
        <v>19600000</v>
      </c>
      <c r="L56" s="21">
        <v>11600000</v>
      </c>
    </row>
    <row r="57" spans="1:12" ht="13.5" x14ac:dyDescent="0.25">
      <c r="A57" s="1" t="s">
        <v>34</v>
      </c>
      <c r="B57" s="2" t="s">
        <v>20</v>
      </c>
      <c r="C57" s="14">
        <f>SUM(C58:C61)</f>
        <v>1583959063</v>
      </c>
      <c r="D57" s="14">
        <f t="shared" ref="D57:L57" si="3">SUM(D58:D61)</f>
        <v>1147866608</v>
      </c>
      <c r="E57" s="18">
        <f t="shared" si="3"/>
        <v>1395059874</v>
      </c>
      <c r="F57" s="32">
        <f t="shared" si="3"/>
        <v>1317185590</v>
      </c>
      <c r="G57" s="14">
        <f t="shared" si="3"/>
        <v>1363128774</v>
      </c>
      <c r="H57" s="17">
        <f>SUM(H58:H61)</f>
        <v>1363128774</v>
      </c>
      <c r="I57" s="33">
        <f t="shared" si="3"/>
        <v>1172426069</v>
      </c>
      <c r="J57" s="16">
        <f t="shared" si="3"/>
        <v>1316714824</v>
      </c>
      <c r="K57" s="14">
        <f t="shared" si="3"/>
        <v>1345647652</v>
      </c>
      <c r="L57" s="18">
        <f t="shared" si="3"/>
        <v>1635422492</v>
      </c>
    </row>
    <row r="58" spans="1:12" ht="13.5" x14ac:dyDescent="0.25">
      <c r="A58" s="3" t="s">
        <v>35</v>
      </c>
      <c r="B58" s="2" t="s">
        <v>20</v>
      </c>
      <c r="C58" s="20">
        <v>593028084</v>
      </c>
      <c r="D58" s="20">
        <v>398837624</v>
      </c>
      <c r="E58" s="21">
        <v>602317937</v>
      </c>
      <c r="F58" s="22">
        <v>555439499</v>
      </c>
      <c r="G58" s="20">
        <v>591010643</v>
      </c>
      <c r="H58" s="23">
        <v>591010643</v>
      </c>
      <c r="I58" s="24">
        <v>556740894</v>
      </c>
      <c r="J58" s="25">
        <v>552214824</v>
      </c>
      <c r="K58" s="20">
        <v>528081652</v>
      </c>
      <c r="L58" s="21">
        <v>677529492</v>
      </c>
    </row>
    <row r="59" spans="1:12" ht="13.5" x14ac:dyDescent="0.25">
      <c r="A59" s="3" t="s">
        <v>36</v>
      </c>
      <c r="B59" s="2" t="s">
        <v>20</v>
      </c>
      <c r="C59" s="20">
        <v>760894566</v>
      </c>
      <c r="D59" s="20">
        <v>517633375</v>
      </c>
      <c r="E59" s="21">
        <v>607366206</v>
      </c>
      <c r="F59" s="22">
        <v>587000000</v>
      </c>
      <c r="G59" s="20">
        <v>577000000</v>
      </c>
      <c r="H59" s="23">
        <v>577000000</v>
      </c>
      <c r="I59" s="24">
        <v>426241999</v>
      </c>
      <c r="J59" s="25">
        <v>590000000</v>
      </c>
      <c r="K59" s="20">
        <v>609566000</v>
      </c>
      <c r="L59" s="21">
        <v>648993000</v>
      </c>
    </row>
    <row r="60" spans="1:12" ht="13.5" x14ac:dyDescent="0.25">
      <c r="A60" s="3" t="s">
        <v>37</v>
      </c>
      <c r="B60" s="2" t="s">
        <v>20</v>
      </c>
      <c r="C60" s="26">
        <v>142945276</v>
      </c>
      <c r="D60" s="26">
        <v>155128192</v>
      </c>
      <c r="E60" s="27">
        <v>95433970</v>
      </c>
      <c r="F60" s="28">
        <v>127646091</v>
      </c>
      <c r="G60" s="26">
        <v>135616091</v>
      </c>
      <c r="H60" s="29">
        <v>135616091</v>
      </c>
      <c r="I60" s="30">
        <v>134742782</v>
      </c>
      <c r="J60" s="31">
        <v>95000000</v>
      </c>
      <c r="K60" s="26">
        <v>121000000</v>
      </c>
      <c r="L60" s="27">
        <v>142500000</v>
      </c>
    </row>
    <row r="61" spans="1:12" ht="13.5" x14ac:dyDescent="0.25">
      <c r="A61" s="3" t="s">
        <v>38</v>
      </c>
      <c r="B61" s="2" t="s">
        <v>20</v>
      </c>
      <c r="C61" s="20">
        <v>87091137</v>
      </c>
      <c r="D61" s="20">
        <v>76267417</v>
      </c>
      <c r="E61" s="21">
        <v>89941761</v>
      </c>
      <c r="F61" s="22">
        <v>47100000</v>
      </c>
      <c r="G61" s="20">
        <v>59502040</v>
      </c>
      <c r="H61" s="23">
        <v>59502040</v>
      </c>
      <c r="I61" s="24">
        <v>54700394</v>
      </c>
      <c r="J61" s="25">
        <v>79500000</v>
      </c>
      <c r="K61" s="20">
        <v>87000000</v>
      </c>
      <c r="L61" s="21">
        <v>166400000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4665961678</v>
      </c>
      <c r="D63" s="66">
        <f t="shared" ref="D63:L63" si="4">+D43+D47+D53+D57+D62</f>
        <v>3213380858</v>
      </c>
      <c r="E63" s="67">
        <f t="shared" si="4"/>
        <v>3086734212</v>
      </c>
      <c r="F63" s="68">
        <f t="shared" si="4"/>
        <v>2767670180</v>
      </c>
      <c r="G63" s="66">
        <f t="shared" si="4"/>
        <v>2718720150</v>
      </c>
      <c r="H63" s="69">
        <f t="shared" si="4"/>
        <v>2718720150</v>
      </c>
      <c r="I63" s="70">
        <f t="shared" si="4"/>
        <v>1986571586</v>
      </c>
      <c r="J63" s="71">
        <f t="shared" si="4"/>
        <v>2910313343</v>
      </c>
      <c r="K63" s="66">
        <f t="shared" si="4"/>
        <v>2938137123</v>
      </c>
      <c r="L63" s="67">
        <f t="shared" si="4"/>
        <v>3287859769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2422035221</v>
      </c>
      <c r="D66" s="20">
        <v>1855966245</v>
      </c>
      <c r="E66" s="34">
        <v>2127915570</v>
      </c>
      <c r="F66" s="25">
        <v>2320177453</v>
      </c>
      <c r="G66" s="20">
        <v>2184704621</v>
      </c>
      <c r="H66" s="23">
        <v>2184704621</v>
      </c>
      <c r="I66" s="21">
        <v>1596943102</v>
      </c>
      <c r="J66" s="35">
        <v>2388978940</v>
      </c>
      <c r="K66" s="20">
        <v>2435814000</v>
      </c>
      <c r="L66" s="23">
        <v>2747185000</v>
      </c>
    </row>
    <row r="67" spans="1:12" ht="13.5" x14ac:dyDescent="0.25">
      <c r="A67" s="3" t="s">
        <v>45</v>
      </c>
      <c r="B67" s="2" t="s">
        <v>20</v>
      </c>
      <c r="C67" s="20">
        <v>8772074</v>
      </c>
      <c r="D67" s="20">
        <v>20010591</v>
      </c>
      <c r="E67" s="21">
        <v>15000000</v>
      </c>
      <c r="F67" s="22">
        <v>11823000</v>
      </c>
      <c r="G67" s="20">
        <v>11823000</v>
      </c>
      <c r="H67" s="23">
        <v>11823000</v>
      </c>
      <c r="I67" s="24">
        <v>9836780</v>
      </c>
      <c r="J67" s="25">
        <v>12000000</v>
      </c>
      <c r="K67" s="20">
        <v>12000000</v>
      </c>
      <c r="L67" s="21">
        <v>12000000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2430807295</v>
      </c>
      <c r="D70" s="36">
        <f t="shared" ref="D70:L70" si="5">SUM(D66:D69)</f>
        <v>1875976836</v>
      </c>
      <c r="E70" s="37">
        <f t="shared" si="5"/>
        <v>2142915570</v>
      </c>
      <c r="F70" s="38">
        <f t="shared" si="5"/>
        <v>2332000453</v>
      </c>
      <c r="G70" s="36">
        <f t="shared" si="5"/>
        <v>2196527621</v>
      </c>
      <c r="H70" s="39">
        <f t="shared" si="5"/>
        <v>2196527621</v>
      </c>
      <c r="I70" s="40">
        <f t="shared" si="5"/>
        <v>1606779882</v>
      </c>
      <c r="J70" s="41">
        <f t="shared" si="5"/>
        <v>2400978940</v>
      </c>
      <c r="K70" s="36">
        <f t="shared" si="5"/>
        <v>2447814000</v>
      </c>
      <c r="L70" s="37">
        <f t="shared" si="5"/>
        <v>2759185000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1698908041</v>
      </c>
      <c r="D72" s="20">
        <v>939891971</v>
      </c>
      <c r="E72" s="21">
        <v>704411119</v>
      </c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536246342</v>
      </c>
      <c r="D73" s="20">
        <v>397512051</v>
      </c>
      <c r="E73" s="21">
        <v>239407523</v>
      </c>
      <c r="F73" s="22">
        <v>435669727</v>
      </c>
      <c r="G73" s="20">
        <v>522192529</v>
      </c>
      <c r="H73" s="23">
        <v>522192529</v>
      </c>
      <c r="I73" s="24">
        <v>379791704</v>
      </c>
      <c r="J73" s="25">
        <v>509334403</v>
      </c>
      <c r="K73" s="20">
        <v>490323123</v>
      </c>
      <c r="L73" s="21">
        <v>528674769</v>
      </c>
    </row>
    <row r="74" spans="1:12" ht="13.5" x14ac:dyDescent="0.25">
      <c r="A74" s="4" t="s">
        <v>53</v>
      </c>
      <c r="B74" s="5" t="s">
        <v>54</v>
      </c>
      <c r="C74" s="66">
        <f>SUM(C70:C73)</f>
        <v>4665961678</v>
      </c>
      <c r="D74" s="66">
        <f t="shared" ref="D74:L74" si="6">SUM(D70:D73)</f>
        <v>3213380858</v>
      </c>
      <c r="E74" s="67">
        <f t="shared" si="6"/>
        <v>3086734212</v>
      </c>
      <c r="F74" s="68">
        <f t="shared" si="6"/>
        <v>2767670180</v>
      </c>
      <c r="G74" s="66">
        <f t="shared" si="6"/>
        <v>2718720150</v>
      </c>
      <c r="H74" s="69">
        <f t="shared" si="6"/>
        <v>2718720150</v>
      </c>
      <c r="I74" s="70">
        <f t="shared" si="6"/>
        <v>1986571586</v>
      </c>
      <c r="J74" s="71">
        <f t="shared" si="6"/>
        <v>2910313343</v>
      </c>
      <c r="K74" s="66">
        <f t="shared" si="6"/>
        <v>2938137123</v>
      </c>
      <c r="L74" s="67">
        <f t="shared" si="6"/>
        <v>3287859769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117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382993846</v>
      </c>
      <c r="D43" s="14">
        <f t="shared" ref="D43:L43" si="0">SUM(D44:D46)</f>
        <v>402828114</v>
      </c>
      <c r="E43" s="15">
        <f t="shared" si="0"/>
        <v>402828114</v>
      </c>
      <c r="F43" s="16">
        <f t="shared" si="0"/>
        <v>574752000</v>
      </c>
      <c r="G43" s="14">
        <f t="shared" si="0"/>
        <v>424367249</v>
      </c>
      <c r="H43" s="17">
        <f>SUM(H44:H46)</f>
        <v>424367249</v>
      </c>
      <c r="I43" s="18">
        <f t="shared" si="0"/>
        <v>153302803</v>
      </c>
      <c r="J43" s="19">
        <f t="shared" si="0"/>
        <v>1111246909</v>
      </c>
      <c r="K43" s="14">
        <f t="shared" si="0"/>
        <v>600182660</v>
      </c>
      <c r="L43" s="17">
        <f t="shared" si="0"/>
        <v>791308050</v>
      </c>
    </row>
    <row r="44" spans="1:12" ht="13.5" x14ac:dyDescent="0.25">
      <c r="A44" s="3" t="s">
        <v>21</v>
      </c>
      <c r="B44" s="2" t="s">
        <v>20</v>
      </c>
      <c r="C44" s="20">
        <v>2115000</v>
      </c>
      <c r="D44" s="20">
        <v>64506000</v>
      </c>
      <c r="E44" s="21">
        <v>64506000</v>
      </c>
      <c r="F44" s="22">
        <v>31771000</v>
      </c>
      <c r="G44" s="20">
        <v>14202400</v>
      </c>
      <c r="H44" s="23">
        <v>14202400</v>
      </c>
      <c r="I44" s="24">
        <v>5126000</v>
      </c>
      <c r="J44" s="25">
        <v>28677800</v>
      </c>
      <c r="K44" s="20">
        <v>13942530</v>
      </c>
      <c r="L44" s="21">
        <v>11135400</v>
      </c>
    </row>
    <row r="45" spans="1:12" ht="13.5" x14ac:dyDescent="0.25">
      <c r="A45" s="3" t="s">
        <v>22</v>
      </c>
      <c r="B45" s="2" t="s">
        <v>20</v>
      </c>
      <c r="C45" s="26">
        <v>380878846</v>
      </c>
      <c r="D45" s="26">
        <v>338322114</v>
      </c>
      <c r="E45" s="27">
        <v>338322114</v>
      </c>
      <c r="F45" s="28">
        <v>541981000</v>
      </c>
      <c r="G45" s="26">
        <v>409564849</v>
      </c>
      <c r="H45" s="29">
        <v>409564849</v>
      </c>
      <c r="I45" s="30">
        <v>148094803</v>
      </c>
      <c r="J45" s="31">
        <v>1081769109</v>
      </c>
      <c r="K45" s="26">
        <v>585905130</v>
      </c>
      <c r="L45" s="27">
        <v>779872650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>
        <v>1000000</v>
      </c>
      <c r="G46" s="20">
        <v>600000</v>
      </c>
      <c r="H46" s="23">
        <v>600000</v>
      </c>
      <c r="I46" s="24">
        <v>82000</v>
      </c>
      <c r="J46" s="25">
        <v>800000</v>
      </c>
      <c r="K46" s="20">
        <v>335000</v>
      </c>
      <c r="L46" s="21">
        <v>300000</v>
      </c>
    </row>
    <row r="47" spans="1:12" ht="13.5" x14ac:dyDescent="0.25">
      <c r="A47" s="1" t="s">
        <v>24</v>
      </c>
      <c r="B47" s="2" t="s">
        <v>20</v>
      </c>
      <c r="C47" s="14">
        <f>SUM(C48:C52)</f>
        <v>2092146148</v>
      </c>
      <c r="D47" s="14">
        <f t="shared" ref="D47:L47" si="1">SUM(D48:D52)</f>
        <v>2190280399</v>
      </c>
      <c r="E47" s="18">
        <f t="shared" si="1"/>
        <v>2190280399</v>
      </c>
      <c r="F47" s="32">
        <f t="shared" si="1"/>
        <v>2506239000</v>
      </c>
      <c r="G47" s="14">
        <f t="shared" si="1"/>
        <v>2234968055</v>
      </c>
      <c r="H47" s="17">
        <f>SUM(H48:H52)</f>
        <v>2234968055</v>
      </c>
      <c r="I47" s="33">
        <f t="shared" si="1"/>
        <v>1107500039</v>
      </c>
      <c r="J47" s="16">
        <f t="shared" si="1"/>
        <v>1841781670</v>
      </c>
      <c r="K47" s="14">
        <f t="shared" si="1"/>
        <v>2283598387</v>
      </c>
      <c r="L47" s="18">
        <f t="shared" si="1"/>
        <v>1729353135</v>
      </c>
    </row>
    <row r="48" spans="1:12" ht="13.5" x14ac:dyDescent="0.25">
      <c r="A48" s="3" t="s">
        <v>25</v>
      </c>
      <c r="B48" s="2" t="s">
        <v>20</v>
      </c>
      <c r="C48" s="20">
        <v>112190823</v>
      </c>
      <c r="D48" s="20">
        <v>307867435</v>
      </c>
      <c r="E48" s="21">
        <v>307867435</v>
      </c>
      <c r="F48" s="22">
        <v>334531000</v>
      </c>
      <c r="G48" s="20">
        <v>245168549</v>
      </c>
      <c r="H48" s="23">
        <v>245168549</v>
      </c>
      <c r="I48" s="24">
        <v>161178709</v>
      </c>
      <c r="J48" s="25">
        <v>197239434</v>
      </c>
      <c r="K48" s="20">
        <v>219743383</v>
      </c>
      <c r="L48" s="21">
        <v>261765690</v>
      </c>
    </row>
    <row r="49" spans="1:12" ht="13.5" x14ac:dyDescent="0.25">
      <c r="A49" s="3" t="s">
        <v>26</v>
      </c>
      <c r="B49" s="2" t="s">
        <v>20</v>
      </c>
      <c r="C49" s="20">
        <v>26272000</v>
      </c>
      <c r="D49" s="20">
        <v>37720500</v>
      </c>
      <c r="E49" s="21">
        <v>37720500</v>
      </c>
      <c r="F49" s="22">
        <v>21300000</v>
      </c>
      <c r="G49" s="20">
        <v>19000000</v>
      </c>
      <c r="H49" s="23">
        <v>19000000</v>
      </c>
      <c r="I49" s="24">
        <v>10371286</v>
      </c>
      <c r="J49" s="25">
        <v>18490000</v>
      </c>
      <c r="K49" s="20">
        <v>25440000</v>
      </c>
      <c r="L49" s="21">
        <v>18900000</v>
      </c>
    </row>
    <row r="50" spans="1:12" ht="13.5" x14ac:dyDescent="0.25">
      <c r="A50" s="3" t="s">
        <v>27</v>
      </c>
      <c r="B50" s="2" t="s">
        <v>20</v>
      </c>
      <c r="C50" s="20">
        <v>144619602</v>
      </c>
      <c r="D50" s="20">
        <v>60424000</v>
      </c>
      <c r="E50" s="21">
        <v>60424000</v>
      </c>
      <c r="F50" s="22">
        <v>59000000</v>
      </c>
      <c r="G50" s="20">
        <v>59330000</v>
      </c>
      <c r="H50" s="23">
        <v>59330000</v>
      </c>
      <c r="I50" s="24">
        <v>3328000</v>
      </c>
      <c r="J50" s="25">
        <v>46344000</v>
      </c>
      <c r="K50" s="20">
        <v>27009005</v>
      </c>
      <c r="L50" s="21">
        <v>41950000</v>
      </c>
    </row>
    <row r="51" spans="1:12" ht="13.5" x14ac:dyDescent="0.25">
      <c r="A51" s="3" t="s">
        <v>28</v>
      </c>
      <c r="B51" s="2" t="s">
        <v>20</v>
      </c>
      <c r="C51" s="20">
        <v>1715890073</v>
      </c>
      <c r="D51" s="20">
        <v>1721496464</v>
      </c>
      <c r="E51" s="21">
        <v>1721496464</v>
      </c>
      <c r="F51" s="22">
        <v>1959133000</v>
      </c>
      <c r="G51" s="20">
        <v>1813251986</v>
      </c>
      <c r="H51" s="23">
        <v>1813251986</v>
      </c>
      <c r="I51" s="24">
        <v>908730044</v>
      </c>
      <c r="J51" s="25">
        <v>1521780340</v>
      </c>
      <c r="K51" s="20">
        <v>1957663370</v>
      </c>
      <c r="L51" s="21">
        <v>1359049445</v>
      </c>
    </row>
    <row r="52" spans="1:12" ht="13.5" x14ac:dyDescent="0.25">
      <c r="A52" s="3" t="s">
        <v>29</v>
      </c>
      <c r="B52" s="2" t="s">
        <v>20</v>
      </c>
      <c r="C52" s="26">
        <v>93173650</v>
      </c>
      <c r="D52" s="26">
        <v>62772000</v>
      </c>
      <c r="E52" s="27">
        <v>62772000</v>
      </c>
      <c r="F52" s="28">
        <v>132275000</v>
      </c>
      <c r="G52" s="26">
        <v>98217520</v>
      </c>
      <c r="H52" s="29">
        <v>98217520</v>
      </c>
      <c r="I52" s="30">
        <v>23892000</v>
      </c>
      <c r="J52" s="31">
        <v>57927896</v>
      </c>
      <c r="K52" s="26">
        <v>53742629</v>
      </c>
      <c r="L52" s="27">
        <v>47688000</v>
      </c>
    </row>
    <row r="53" spans="1:12" ht="13.5" x14ac:dyDescent="0.25">
      <c r="A53" s="1" t="s">
        <v>30</v>
      </c>
      <c r="B53" s="2" t="s">
        <v>20</v>
      </c>
      <c r="C53" s="14">
        <f>SUM(C54:C56)</f>
        <v>1855465544</v>
      </c>
      <c r="D53" s="14">
        <f t="shared" ref="D53:L53" si="2">SUM(D54:D56)</f>
        <v>1514512935</v>
      </c>
      <c r="E53" s="18">
        <f t="shared" si="2"/>
        <v>1514512935</v>
      </c>
      <c r="F53" s="32">
        <f t="shared" si="2"/>
        <v>2026762000</v>
      </c>
      <c r="G53" s="14">
        <f t="shared" si="2"/>
        <v>1592333257</v>
      </c>
      <c r="H53" s="17">
        <f>SUM(H54:H56)</f>
        <v>1592333257</v>
      </c>
      <c r="I53" s="33">
        <f t="shared" si="2"/>
        <v>974803065</v>
      </c>
      <c r="J53" s="16">
        <f t="shared" si="2"/>
        <v>1611305410</v>
      </c>
      <c r="K53" s="14">
        <f t="shared" si="2"/>
        <v>1577677003</v>
      </c>
      <c r="L53" s="18">
        <f t="shared" si="2"/>
        <v>1292728290</v>
      </c>
    </row>
    <row r="54" spans="1:12" ht="13.5" x14ac:dyDescent="0.25">
      <c r="A54" s="3" t="s">
        <v>31</v>
      </c>
      <c r="B54" s="2" t="s">
        <v>20</v>
      </c>
      <c r="C54" s="20">
        <v>505968349</v>
      </c>
      <c r="D54" s="20">
        <v>433231656</v>
      </c>
      <c r="E54" s="21">
        <v>433231656</v>
      </c>
      <c r="F54" s="22">
        <v>451194000</v>
      </c>
      <c r="G54" s="20">
        <v>202855875</v>
      </c>
      <c r="H54" s="23">
        <v>202855875</v>
      </c>
      <c r="I54" s="24">
        <v>142308600</v>
      </c>
      <c r="J54" s="25">
        <v>181077002</v>
      </c>
      <c r="K54" s="20">
        <v>267315407</v>
      </c>
      <c r="L54" s="21">
        <v>316900000</v>
      </c>
    </row>
    <row r="55" spans="1:12" ht="13.5" x14ac:dyDescent="0.25">
      <c r="A55" s="3" t="s">
        <v>32</v>
      </c>
      <c r="B55" s="2" t="s">
        <v>20</v>
      </c>
      <c r="C55" s="20">
        <v>1340193565</v>
      </c>
      <c r="D55" s="20">
        <v>1080321724</v>
      </c>
      <c r="E55" s="21">
        <v>1080321724</v>
      </c>
      <c r="F55" s="22">
        <v>1553568000</v>
      </c>
      <c r="G55" s="20">
        <v>1379377382</v>
      </c>
      <c r="H55" s="23">
        <v>1379377382</v>
      </c>
      <c r="I55" s="24">
        <v>827545136</v>
      </c>
      <c r="J55" s="25">
        <v>1402928408</v>
      </c>
      <c r="K55" s="20">
        <v>1288311596</v>
      </c>
      <c r="L55" s="21">
        <v>964828290</v>
      </c>
    </row>
    <row r="56" spans="1:12" ht="13.5" x14ac:dyDescent="0.25">
      <c r="A56" s="3" t="s">
        <v>33</v>
      </c>
      <c r="B56" s="2" t="s">
        <v>20</v>
      </c>
      <c r="C56" s="20">
        <v>9303630</v>
      </c>
      <c r="D56" s="20">
        <v>959555</v>
      </c>
      <c r="E56" s="21">
        <v>959555</v>
      </c>
      <c r="F56" s="22">
        <v>22000000</v>
      </c>
      <c r="G56" s="20">
        <v>10100000</v>
      </c>
      <c r="H56" s="23">
        <v>10100000</v>
      </c>
      <c r="I56" s="24">
        <v>4949329</v>
      </c>
      <c r="J56" s="25">
        <v>27300000</v>
      </c>
      <c r="K56" s="20">
        <v>22050000</v>
      </c>
      <c r="L56" s="21">
        <v>11000000</v>
      </c>
    </row>
    <row r="57" spans="1:12" ht="13.5" x14ac:dyDescent="0.25">
      <c r="A57" s="1" t="s">
        <v>34</v>
      </c>
      <c r="B57" s="2" t="s">
        <v>20</v>
      </c>
      <c r="C57" s="14">
        <f>SUM(C58:C61)</f>
        <v>1600247827</v>
      </c>
      <c r="D57" s="14">
        <f t="shared" ref="D57:L57" si="3">SUM(D58:D61)</f>
        <v>2200886287</v>
      </c>
      <c r="E57" s="18">
        <f t="shared" si="3"/>
        <v>2200886287</v>
      </c>
      <c r="F57" s="32">
        <f t="shared" si="3"/>
        <v>2411537000</v>
      </c>
      <c r="G57" s="14">
        <f t="shared" si="3"/>
        <v>2562234639</v>
      </c>
      <c r="H57" s="17">
        <f>SUM(H58:H61)</f>
        <v>2562234639</v>
      </c>
      <c r="I57" s="33">
        <f t="shared" si="3"/>
        <v>2579656481</v>
      </c>
      <c r="J57" s="16">
        <f t="shared" si="3"/>
        <v>2777604811</v>
      </c>
      <c r="K57" s="14">
        <f t="shared" si="3"/>
        <v>3361042750</v>
      </c>
      <c r="L57" s="18">
        <f t="shared" si="3"/>
        <v>3576971525</v>
      </c>
    </row>
    <row r="58" spans="1:12" ht="13.5" x14ac:dyDescent="0.25">
      <c r="A58" s="3" t="s">
        <v>35</v>
      </c>
      <c r="B58" s="2" t="s">
        <v>20</v>
      </c>
      <c r="C58" s="20">
        <v>592839676</v>
      </c>
      <c r="D58" s="20">
        <v>995612470</v>
      </c>
      <c r="E58" s="21">
        <v>995612470</v>
      </c>
      <c r="F58" s="22">
        <v>1247285000</v>
      </c>
      <c r="G58" s="20">
        <v>1397654000</v>
      </c>
      <c r="H58" s="23">
        <v>1397654000</v>
      </c>
      <c r="I58" s="24">
        <v>1429974846</v>
      </c>
      <c r="J58" s="25">
        <v>1304798411</v>
      </c>
      <c r="K58" s="20">
        <v>1544248750</v>
      </c>
      <c r="L58" s="21">
        <v>1379074725</v>
      </c>
    </row>
    <row r="59" spans="1:12" ht="13.5" x14ac:dyDescent="0.25">
      <c r="A59" s="3" t="s">
        <v>36</v>
      </c>
      <c r="B59" s="2" t="s">
        <v>20</v>
      </c>
      <c r="C59" s="20">
        <v>654190889</v>
      </c>
      <c r="D59" s="20">
        <v>662431073</v>
      </c>
      <c r="E59" s="21">
        <v>662431073</v>
      </c>
      <c r="F59" s="22">
        <v>758102000</v>
      </c>
      <c r="G59" s="20">
        <v>616131045</v>
      </c>
      <c r="H59" s="23">
        <v>616131045</v>
      </c>
      <c r="I59" s="24">
        <v>602206789</v>
      </c>
      <c r="J59" s="25">
        <v>859726400</v>
      </c>
      <c r="K59" s="20">
        <v>966618000</v>
      </c>
      <c r="L59" s="21">
        <v>914679800</v>
      </c>
    </row>
    <row r="60" spans="1:12" ht="13.5" x14ac:dyDescent="0.25">
      <c r="A60" s="3" t="s">
        <v>37</v>
      </c>
      <c r="B60" s="2" t="s">
        <v>20</v>
      </c>
      <c r="C60" s="26">
        <v>277780829</v>
      </c>
      <c r="D60" s="26">
        <v>351060409</v>
      </c>
      <c r="E60" s="27">
        <v>351060409</v>
      </c>
      <c r="F60" s="28">
        <v>307000000</v>
      </c>
      <c r="G60" s="26">
        <v>445847594</v>
      </c>
      <c r="H60" s="29">
        <v>445847594</v>
      </c>
      <c r="I60" s="30">
        <v>449188306</v>
      </c>
      <c r="J60" s="31">
        <v>358086000</v>
      </c>
      <c r="K60" s="26">
        <v>534126000</v>
      </c>
      <c r="L60" s="27">
        <v>789747000</v>
      </c>
    </row>
    <row r="61" spans="1:12" ht="13.5" x14ac:dyDescent="0.25">
      <c r="A61" s="3" t="s">
        <v>38</v>
      </c>
      <c r="B61" s="2" t="s">
        <v>20</v>
      </c>
      <c r="C61" s="20">
        <v>75436433</v>
      </c>
      <c r="D61" s="20">
        <v>191782335</v>
      </c>
      <c r="E61" s="21">
        <v>191782335</v>
      </c>
      <c r="F61" s="22">
        <v>99150000</v>
      </c>
      <c r="G61" s="20">
        <v>102602000</v>
      </c>
      <c r="H61" s="23">
        <v>102602000</v>
      </c>
      <c r="I61" s="24">
        <v>98286540</v>
      </c>
      <c r="J61" s="25">
        <v>254994000</v>
      </c>
      <c r="K61" s="20">
        <v>316050000</v>
      </c>
      <c r="L61" s="21">
        <v>493470000</v>
      </c>
    </row>
    <row r="62" spans="1:12" ht="13.5" x14ac:dyDescent="0.25">
      <c r="A62" s="1" t="s">
        <v>39</v>
      </c>
      <c r="B62" s="2" t="s">
        <v>20</v>
      </c>
      <c r="C62" s="14">
        <v>167586581</v>
      </c>
      <c r="D62" s="14">
        <v>337394248</v>
      </c>
      <c r="E62" s="18">
        <v>337394248</v>
      </c>
      <c r="F62" s="32">
        <v>122916000</v>
      </c>
      <c r="G62" s="14">
        <v>89430800</v>
      </c>
      <c r="H62" s="17">
        <v>89430800</v>
      </c>
      <c r="I62" s="33">
        <v>83113683</v>
      </c>
      <c r="J62" s="16">
        <v>72887200</v>
      </c>
      <c r="K62" s="14">
        <v>58420200</v>
      </c>
      <c r="L62" s="18">
        <v>34801000</v>
      </c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6098439946</v>
      </c>
      <c r="D63" s="66">
        <f t="shared" ref="D63:L63" si="4">+D43+D47+D53+D57+D62</f>
        <v>6645901983</v>
      </c>
      <c r="E63" s="67">
        <f t="shared" si="4"/>
        <v>6645901983</v>
      </c>
      <c r="F63" s="68">
        <f t="shared" si="4"/>
        <v>7642206000</v>
      </c>
      <c r="G63" s="66">
        <f t="shared" si="4"/>
        <v>6903334000</v>
      </c>
      <c r="H63" s="69">
        <f t="shared" si="4"/>
        <v>6903334000</v>
      </c>
      <c r="I63" s="70">
        <f t="shared" si="4"/>
        <v>4898376071</v>
      </c>
      <c r="J63" s="71">
        <f t="shared" si="4"/>
        <v>7414826000</v>
      </c>
      <c r="K63" s="66">
        <f t="shared" si="4"/>
        <v>7880921000</v>
      </c>
      <c r="L63" s="67">
        <f t="shared" si="4"/>
        <v>7425162000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2457832978</v>
      </c>
      <c r="D66" s="20">
        <v>1973202404</v>
      </c>
      <c r="E66" s="34">
        <v>1973202404</v>
      </c>
      <c r="F66" s="25">
        <v>2803834000</v>
      </c>
      <c r="G66" s="20">
        <v>2860462000</v>
      </c>
      <c r="H66" s="23">
        <v>2860462000</v>
      </c>
      <c r="I66" s="21">
        <v>1424689866</v>
      </c>
      <c r="J66" s="35">
        <v>3219284000</v>
      </c>
      <c r="K66" s="20">
        <v>3426888000</v>
      </c>
      <c r="L66" s="23">
        <v>2466936000</v>
      </c>
    </row>
    <row r="67" spans="1:12" ht="13.5" x14ac:dyDescent="0.25">
      <c r="A67" s="3" t="s">
        <v>45</v>
      </c>
      <c r="B67" s="2" t="s">
        <v>20</v>
      </c>
      <c r="C67" s="20"/>
      <c r="D67" s="20">
        <v>14755961</v>
      </c>
      <c r="E67" s="21">
        <v>14755961</v>
      </c>
      <c r="F67" s="22"/>
      <c r="G67" s="20">
        <v>4500000</v>
      </c>
      <c r="H67" s="23">
        <v>4500000</v>
      </c>
      <c r="I67" s="24"/>
      <c r="J67" s="25">
        <v>12045000</v>
      </c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>
        <v>409777599</v>
      </c>
      <c r="D69" s="20">
        <v>496833064</v>
      </c>
      <c r="E69" s="21">
        <v>496833064</v>
      </c>
      <c r="F69" s="22">
        <v>338372000</v>
      </c>
      <c r="G69" s="20">
        <v>338372000</v>
      </c>
      <c r="H69" s="23">
        <v>338372000</v>
      </c>
      <c r="I69" s="24">
        <v>525485491</v>
      </c>
      <c r="J69" s="25">
        <v>463397000</v>
      </c>
      <c r="K69" s="20">
        <v>454033000</v>
      </c>
      <c r="L69" s="21">
        <v>458226000</v>
      </c>
    </row>
    <row r="70" spans="1:12" ht="13.5" x14ac:dyDescent="0.25">
      <c r="A70" s="72" t="s">
        <v>48</v>
      </c>
      <c r="B70" s="2" t="s">
        <v>49</v>
      </c>
      <c r="C70" s="36">
        <f>SUM(C66:C69)</f>
        <v>2867610577</v>
      </c>
      <c r="D70" s="36">
        <f t="shared" ref="D70:L70" si="5">SUM(D66:D69)</f>
        <v>2484791429</v>
      </c>
      <c r="E70" s="37">
        <f t="shared" si="5"/>
        <v>2484791429</v>
      </c>
      <c r="F70" s="38">
        <f t="shared" si="5"/>
        <v>3142206000</v>
      </c>
      <c r="G70" s="36">
        <f t="shared" si="5"/>
        <v>3203334000</v>
      </c>
      <c r="H70" s="39">
        <f t="shared" si="5"/>
        <v>3203334000</v>
      </c>
      <c r="I70" s="40">
        <f t="shared" si="5"/>
        <v>1950175357</v>
      </c>
      <c r="J70" s="41">
        <f t="shared" si="5"/>
        <v>3694726000</v>
      </c>
      <c r="K70" s="36">
        <f t="shared" si="5"/>
        <v>3880921000</v>
      </c>
      <c r="L70" s="37">
        <f t="shared" si="5"/>
        <v>2925162000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1992500951</v>
      </c>
      <c r="D72" s="20">
        <v>2034550495</v>
      </c>
      <c r="E72" s="21">
        <v>2034550495</v>
      </c>
      <c r="F72" s="22">
        <v>2500000000</v>
      </c>
      <c r="G72" s="20">
        <v>2500000000</v>
      </c>
      <c r="H72" s="23">
        <v>2500000000</v>
      </c>
      <c r="I72" s="24">
        <v>2012964676</v>
      </c>
      <c r="J72" s="25">
        <v>2500000000</v>
      </c>
      <c r="K72" s="20">
        <v>2500000000</v>
      </c>
      <c r="L72" s="21">
        <v>3000000000</v>
      </c>
    </row>
    <row r="73" spans="1:12" ht="13.5" x14ac:dyDescent="0.25">
      <c r="A73" s="72" t="s">
        <v>52</v>
      </c>
      <c r="B73" s="2" t="s">
        <v>20</v>
      </c>
      <c r="C73" s="20">
        <v>1236496836</v>
      </c>
      <c r="D73" s="20">
        <v>2126560059</v>
      </c>
      <c r="E73" s="21">
        <v>2126560059</v>
      </c>
      <c r="F73" s="22">
        <v>2000000000</v>
      </c>
      <c r="G73" s="20">
        <v>1200000000</v>
      </c>
      <c r="H73" s="23">
        <v>1200000000</v>
      </c>
      <c r="I73" s="24">
        <v>935236038</v>
      </c>
      <c r="J73" s="25">
        <v>1220100000</v>
      </c>
      <c r="K73" s="20">
        <v>1500000000</v>
      </c>
      <c r="L73" s="21">
        <v>1500000000</v>
      </c>
    </row>
    <row r="74" spans="1:12" ht="13.5" x14ac:dyDescent="0.25">
      <c r="A74" s="4" t="s">
        <v>53</v>
      </c>
      <c r="B74" s="5" t="s">
        <v>54</v>
      </c>
      <c r="C74" s="66">
        <f>SUM(C70:C73)</f>
        <v>6096608364</v>
      </c>
      <c r="D74" s="66">
        <f t="shared" ref="D74:L74" si="6">SUM(D70:D73)</f>
        <v>6645901983</v>
      </c>
      <c r="E74" s="67">
        <f t="shared" si="6"/>
        <v>6645901983</v>
      </c>
      <c r="F74" s="68">
        <f t="shared" si="6"/>
        <v>7642206000</v>
      </c>
      <c r="G74" s="66">
        <f t="shared" si="6"/>
        <v>6903334000</v>
      </c>
      <c r="H74" s="69">
        <f t="shared" si="6"/>
        <v>6903334000</v>
      </c>
      <c r="I74" s="70">
        <f t="shared" si="6"/>
        <v>4898376071</v>
      </c>
      <c r="J74" s="71">
        <f t="shared" si="6"/>
        <v>7414826000</v>
      </c>
      <c r="K74" s="66">
        <f t="shared" si="6"/>
        <v>7880921000</v>
      </c>
      <c r="L74" s="67">
        <f t="shared" si="6"/>
        <v>7425162000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118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115.15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115.15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115.15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115.15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115.15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115.15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115.15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115.15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115.15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115.15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115.15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115.15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115.15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115.15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115.15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115.15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115.15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115.15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115.15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115.15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115.15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115.15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115.15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115.15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115.15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115.15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115.15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115.15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115.15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115.15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115.15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115.15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115.15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115.15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115.15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115.15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115.15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-2117233</v>
      </c>
      <c r="D43" s="14">
        <f t="shared" ref="D43:L43" si="0">SUM(D44:D46)</f>
        <v>0</v>
      </c>
      <c r="E43" s="15">
        <f t="shared" si="0"/>
        <v>12876225826</v>
      </c>
      <c r="F43" s="16">
        <f t="shared" si="0"/>
        <v>216210600</v>
      </c>
      <c r="G43" s="14">
        <f t="shared" si="0"/>
        <v>194780600</v>
      </c>
      <c r="H43" s="17">
        <f>SUM(H44:H46)</f>
        <v>194780600</v>
      </c>
      <c r="I43" s="18">
        <f t="shared" si="0"/>
        <v>1654971278</v>
      </c>
      <c r="J43" s="19">
        <f t="shared" si="0"/>
        <v>158533024</v>
      </c>
      <c r="K43" s="14">
        <f t="shared" si="0"/>
        <v>130361783</v>
      </c>
      <c r="L43" s="17">
        <f t="shared" si="0"/>
        <v>140360000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>
        <v>26200000</v>
      </c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-2117233</v>
      </c>
      <c r="D45" s="26"/>
      <c r="E45" s="27">
        <v>12876225826</v>
      </c>
      <c r="F45" s="28">
        <v>190010600</v>
      </c>
      <c r="G45" s="26">
        <v>194780600</v>
      </c>
      <c r="H45" s="29">
        <v>194780600</v>
      </c>
      <c r="I45" s="30">
        <v>1654971278</v>
      </c>
      <c r="J45" s="31">
        <v>158533024</v>
      </c>
      <c r="K45" s="26">
        <v>130361783</v>
      </c>
      <c r="L45" s="27">
        <v>140360000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40594441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319746489</v>
      </c>
      <c r="G47" s="14">
        <f t="shared" si="1"/>
        <v>306102895</v>
      </c>
      <c r="H47" s="17">
        <f>SUM(H48:H52)</f>
        <v>306102895</v>
      </c>
      <c r="I47" s="33">
        <f t="shared" si="1"/>
        <v>130910986</v>
      </c>
      <c r="J47" s="16">
        <f t="shared" si="1"/>
        <v>317045115</v>
      </c>
      <c r="K47" s="14">
        <f t="shared" si="1"/>
        <v>239549253</v>
      </c>
      <c r="L47" s="18">
        <f t="shared" si="1"/>
        <v>295052840</v>
      </c>
    </row>
    <row r="48" spans="1:12" ht="13.5" x14ac:dyDescent="0.25">
      <c r="A48" s="3" t="s">
        <v>25</v>
      </c>
      <c r="B48" s="2" t="s">
        <v>20</v>
      </c>
      <c r="C48" s="20">
        <v>-2792691</v>
      </c>
      <c r="D48" s="20"/>
      <c r="E48" s="21"/>
      <c r="F48" s="22">
        <v>12294000</v>
      </c>
      <c r="G48" s="20">
        <v>11903352</v>
      </c>
      <c r="H48" s="23">
        <v>11903352</v>
      </c>
      <c r="I48" s="24">
        <v>11798351</v>
      </c>
      <c r="J48" s="25">
        <v>8851547</v>
      </c>
      <c r="K48" s="20">
        <v>10000000</v>
      </c>
      <c r="L48" s="21">
        <v>10500000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>
        <v>2000000</v>
      </c>
      <c r="G49" s="20">
        <v>3100000</v>
      </c>
      <c r="H49" s="23">
        <v>3100000</v>
      </c>
      <c r="I49" s="24">
        <v>1961906</v>
      </c>
      <c r="J49" s="25">
        <v>10000000</v>
      </c>
      <c r="K49" s="20">
        <v>10000000</v>
      </c>
      <c r="L49" s="21"/>
    </row>
    <row r="50" spans="1:12" ht="13.5" x14ac:dyDescent="0.25">
      <c r="A50" s="3" t="s">
        <v>27</v>
      </c>
      <c r="B50" s="2" t="s">
        <v>20</v>
      </c>
      <c r="C50" s="20">
        <v>3602665</v>
      </c>
      <c r="D50" s="20"/>
      <c r="E50" s="21"/>
      <c r="F50" s="22">
        <v>2000000</v>
      </c>
      <c r="G50" s="20">
        <v>2000000</v>
      </c>
      <c r="H50" s="23">
        <v>2000000</v>
      </c>
      <c r="I50" s="24"/>
      <c r="J50" s="25">
        <v>5000000</v>
      </c>
      <c r="K50" s="20">
        <v>5000000</v>
      </c>
      <c r="L50" s="21">
        <v>5000000</v>
      </c>
    </row>
    <row r="51" spans="1:12" ht="13.5" x14ac:dyDescent="0.25">
      <c r="A51" s="3" t="s">
        <v>28</v>
      </c>
      <c r="B51" s="2" t="s">
        <v>20</v>
      </c>
      <c r="C51" s="20">
        <v>39784467</v>
      </c>
      <c r="D51" s="20"/>
      <c r="E51" s="21"/>
      <c r="F51" s="22">
        <v>295952489</v>
      </c>
      <c r="G51" s="20">
        <v>273099543</v>
      </c>
      <c r="H51" s="23">
        <v>273099543</v>
      </c>
      <c r="I51" s="24">
        <v>111669505</v>
      </c>
      <c r="J51" s="25">
        <v>265693568</v>
      </c>
      <c r="K51" s="20">
        <v>214549253</v>
      </c>
      <c r="L51" s="21">
        <v>279552840</v>
      </c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>
        <v>7500000</v>
      </c>
      <c r="G52" s="26">
        <v>16000000</v>
      </c>
      <c r="H52" s="29">
        <v>16000000</v>
      </c>
      <c r="I52" s="30">
        <v>5481224</v>
      </c>
      <c r="J52" s="31">
        <v>27500000</v>
      </c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1198247</v>
      </c>
      <c r="D53" s="14">
        <f t="shared" ref="D53:L53" si="2">SUM(D54:D56)</f>
        <v>0</v>
      </c>
      <c r="E53" s="18">
        <f t="shared" si="2"/>
        <v>0</v>
      </c>
      <c r="F53" s="32">
        <f t="shared" si="2"/>
        <v>439455000</v>
      </c>
      <c r="G53" s="14">
        <f t="shared" si="2"/>
        <v>329355000</v>
      </c>
      <c r="H53" s="17">
        <f>SUM(H54:H56)</f>
        <v>329355000</v>
      </c>
      <c r="I53" s="33">
        <f t="shared" si="2"/>
        <v>290646563</v>
      </c>
      <c r="J53" s="16">
        <f t="shared" si="2"/>
        <v>557397009</v>
      </c>
      <c r="K53" s="14">
        <f t="shared" si="2"/>
        <v>706736799</v>
      </c>
      <c r="L53" s="18">
        <f t="shared" si="2"/>
        <v>582630480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1198247</v>
      </c>
      <c r="D55" s="20"/>
      <c r="E55" s="21"/>
      <c r="F55" s="22">
        <v>439455000</v>
      </c>
      <c r="G55" s="20">
        <v>329355000</v>
      </c>
      <c r="H55" s="23">
        <v>329355000</v>
      </c>
      <c r="I55" s="24">
        <v>290646563</v>
      </c>
      <c r="J55" s="25">
        <v>557397009</v>
      </c>
      <c r="K55" s="20">
        <v>706736799</v>
      </c>
      <c r="L55" s="21">
        <v>582630480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35703220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1252809819</v>
      </c>
      <c r="G57" s="14">
        <f t="shared" si="3"/>
        <v>1150660873</v>
      </c>
      <c r="H57" s="17">
        <f>SUM(H58:H61)</f>
        <v>1150660873</v>
      </c>
      <c r="I57" s="33">
        <f t="shared" si="3"/>
        <v>811495790</v>
      </c>
      <c r="J57" s="16">
        <f t="shared" si="3"/>
        <v>1239577429</v>
      </c>
      <c r="K57" s="14">
        <f t="shared" si="3"/>
        <v>1148347015</v>
      </c>
      <c r="L57" s="18">
        <f t="shared" si="3"/>
        <v>1381261843</v>
      </c>
    </row>
    <row r="58" spans="1:12" ht="13.5" x14ac:dyDescent="0.25">
      <c r="A58" s="3" t="s">
        <v>35</v>
      </c>
      <c r="B58" s="2" t="s">
        <v>20</v>
      </c>
      <c r="C58" s="20">
        <v>12604227</v>
      </c>
      <c r="D58" s="20"/>
      <c r="E58" s="21"/>
      <c r="F58" s="22">
        <v>618126838</v>
      </c>
      <c r="G58" s="20">
        <v>570020763</v>
      </c>
      <c r="H58" s="23">
        <v>570020763</v>
      </c>
      <c r="I58" s="24">
        <v>365147497</v>
      </c>
      <c r="J58" s="25">
        <v>573767928</v>
      </c>
      <c r="K58" s="20">
        <v>485350993</v>
      </c>
      <c r="L58" s="21">
        <v>602560000</v>
      </c>
    </row>
    <row r="59" spans="1:12" ht="13.5" x14ac:dyDescent="0.25">
      <c r="A59" s="3" t="s">
        <v>36</v>
      </c>
      <c r="B59" s="2" t="s">
        <v>20</v>
      </c>
      <c r="C59" s="20">
        <v>10640551</v>
      </c>
      <c r="D59" s="20"/>
      <c r="E59" s="21"/>
      <c r="F59" s="22">
        <v>297423163</v>
      </c>
      <c r="G59" s="20">
        <v>280790526</v>
      </c>
      <c r="H59" s="23">
        <v>280790526</v>
      </c>
      <c r="I59" s="24">
        <v>183922287</v>
      </c>
      <c r="J59" s="25">
        <v>281115896</v>
      </c>
      <c r="K59" s="20">
        <v>350996498</v>
      </c>
      <c r="L59" s="21">
        <v>500124003</v>
      </c>
    </row>
    <row r="60" spans="1:12" ht="13.5" x14ac:dyDescent="0.25">
      <c r="A60" s="3" t="s">
        <v>37</v>
      </c>
      <c r="B60" s="2" t="s">
        <v>20</v>
      </c>
      <c r="C60" s="26">
        <v>12458442</v>
      </c>
      <c r="D60" s="26"/>
      <c r="E60" s="27"/>
      <c r="F60" s="28">
        <v>319759818</v>
      </c>
      <c r="G60" s="26">
        <v>282349584</v>
      </c>
      <c r="H60" s="29">
        <v>282349584</v>
      </c>
      <c r="I60" s="30">
        <v>234144971</v>
      </c>
      <c r="J60" s="31">
        <v>377693605</v>
      </c>
      <c r="K60" s="26">
        <v>311999524</v>
      </c>
      <c r="L60" s="27">
        <v>278577840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>
        <v>17500000</v>
      </c>
      <c r="G61" s="20">
        <v>17500000</v>
      </c>
      <c r="H61" s="23">
        <v>17500000</v>
      </c>
      <c r="I61" s="24">
        <v>28281035</v>
      </c>
      <c r="J61" s="25">
        <v>7000000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>
        <v>4806015</v>
      </c>
      <c r="D62" s="14"/>
      <c r="E62" s="18"/>
      <c r="F62" s="32"/>
      <c r="G62" s="14"/>
      <c r="H62" s="17"/>
      <c r="I62" s="33"/>
      <c r="J62" s="16">
        <v>5000000</v>
      </c>
      <c r="K62" s="14">
        <v>5000000</v>
      </c>
      <c r="L62" s="18">
        <v>5000000</v>
      </c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80184690</v>
      </c>
      <c r="D63" s="66">
        <f t="shared" ref="D63:L63" si="4">+D43+D47+D53+D57+D62</f>
        <v>0</v>
      </c>
      <c r="E63" s="67">
        <f t="shared" si="4"/>
        <v>12876225826</v>
      </c>
      <c r="F63" s="68">
        <f t="shared" si="4"/>
        <v>2228221908</v>
      </c>
      <c r="G63" s="66">
        <f t="shared" si="4"/>
        <v>1980899368</v>
      </c>
      <c r="H63" s="69">
        <f t="shared" si="4"/>
        <v>1980899368</v>
      </c>
      <c r="I63" s="70">
        <f t="shared" si="4"/>
        <v>2888024617</v>
      </c>
      <c r="J63" s="71">
        <f t="shared" si="4"/>
        <v>2277552577</v>
      </c>
      <c r="K63" s="66">
        <f t="shared" si="4"/>
        <v>2229994850</v>
      </c>
      <c r="L63" s="67">
        <f t="shared" si="4"/>
        <v>2404305163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33539196</v>
      </c>
      <c r="D66" s="20"/>
      <c r="E66" s="34"/>
      <c r="F66" s="25">
        <v>1900358580</v>
      </c>
      <c r="G66" s="20">
        <v>1658523040</v>
      </c>
      <c r="H66" s="23">
        <v>1658523040</v>
      </c>
      <c r="I66" s="21">
        <v>1201488718</v>
      </c>
      <c r="J66" s="35">
        <v>1948914910</v>
      </c>
      <c r="K66" s="20">
        <v>1919786154</v>
      </c>
      <c r="L66" s="23">
        <v>2097876289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>
        <v>-424125</v>
      </c>
      <c r="D69" s="20"/>
      <c r="E69" s="21"/>
      <c r="F69" s="22">
        <v>50000000</v>
      </c>
      <c r="G69" s="20">
        <v>123826500</v>
      </c>
      <c r="H69" s="23">
        <v>123826500</v>
      </c>
      <c r="I69" s="24">
        <v>43797656</v>
      </c>
      <c r="J69" s="25">
        <v>168483096</v>
      </c>
      <c r="K69" s="20">
        <v>175376913</v>
      </c>
      <c r="L69" s="21">
        <v>171118874</v>
      </c>
    </row>
    <row r="70" spans="1:12" ht="13.5" x14ac:dyDescent="0.25">
      <c r="A70" s="72" t="s">
        <v>48</v>
      </c>
      <c r="B70" s="2" t="s">
        <v>49</v>
      </c>
      <c r="C70" s="36">
        <f>SUM(C66:C69)</f>
        <v>33115071</v>
      </c>
      <c r="D70" s="36">
        <f t="shared" ref="D70:L70" si="5">SUM(D66:D69)</f>
        <v>0</v>
      </c>
      <c r="E70" s="37">
        <f t="shared" si="5"/>
        <v>0</v>
      </c>
      <c r="F70" s="38">
        <f t="shared" si="5"/>
        <v>1950358580</v>
      </c>
      <c r="G70" s="36">
        <f t="shared" si="5"/>
        <v>1782349540</v>
      </c>
      <c r="H70" s="39">
        <f t="shared" si="5"/>
        <v>1782349540</v>
      </c>
      <c r="I70" s="40">
        <f t="shared" si="5"/>
        <v>1245286374</v>
      </c>
      <c r="J70" s="41">
        <f t="shared" si="5"/>
        <v>2117398006</v>
      </c>
      <c r="K70" s="36">
        <f t="shared" si="5"/>
        <v>2095163067</v>
      </c>
      <c r="L70" s="37">
        <f t="shared" si="5"/>
        <v>2268995163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38952085</v>
      </c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8117534</v>
      </c>
      <c r="D73" s="20"/>
      <c r="E73" s="21">
        <v>12876225826</v>
      </c>
      <c r="F73" s="22">
        <v>277863328</v>
      </c>
      <c r="G73" s="20">
        <v>198549828</v>
      </c>
      <c r="H73" s="23">
        <v>198549828</v>
      </c>
      <c r="I73" s="24">
        <v>1728772951</v>
      </c>
      <c r="J73" s="25">
        <v>160154571</v>
      </c>
      <c r="K73" s="20">
        <v>134831783</v>
      </c>
      <c r="L73" s="21">
        <v>135310000</v>
      </c>
    </row>
    <row r="74" spans="1:12" ht="13.5" x14ac:dyDescent="0.25">
      <c r="A74" s="4" t="s">
        <v>53</v>
      </c>
      <c r="B74" s="5" t="s">
        <v>54</v>
      </c>
      <c r="C74" s="66">
        <f>SUM(C70:C73)</f>
        <v>80184690</v>
      </c>
      <c r="D74" s="66">
        <f t="shared" ref="D74:L74" si="6">SUM(D70:D73)</f>
        <v>0</v>
      </c>
      <c r="E74" s="67">
        <f t="shared" si="6"/>
        <v>12876225826</v>
      </c>
      <c r="F74" s="68">
        <f t="shared" si="6"/>
        <v>2228221908</v>
      </c>
      <c r="G74" s="66">
        <f t="shared" si="6"/>
        <v>1980899368</v>
      </c>
      <c r="H74" s="69">
        <f t="shared" si="6"/>
        <v>1980899368</v>
      </c>
      <c r="I74" s="70">
        <f t="shared" si="6"/>
        <v>2974059325</v>
      </c>
      <c r="J74" s="71">
        <f t="shared" si="6"/>
        <v>2277552577</v>
      </c>
      <c r="K74" s="66">
        <f t="shared" si="6"/>
        <v>2229994850</v>
      </c>
      <c r="L74" s="67">
        <f t="shared" si="6"/>
        <v>2404305163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119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8690095</v>
      </c>
      <c r="D43" s="14">
        <f t="shared" ref="D43:L43" si="0">SUM(D44:D46)</f>
        <v>51150526</v>
      </c>
      <c r="E43" s="15">
        <f t="shared" si="0"/>
        <v>35661709</v>
      </c>
      <c r="F43" s="16">
        <f t="shared" si="0"/>
        <v>30310000</v>
      </c>
      <c r="G43" s="14">
        <f t="shared" si="0"/>
        <v>24210000</v>
      </c>
      <c r="H43" s="17">
        <f>SUM(H44:H46)</f>
        <v>24210000</v>
      </c>
      <c r="I43" s="18">
        <f t="shared" si="0"/>
        <v>3811863</v>
      </c>
      <c r="J43" s="19">
        <f t="shared" si="0"/>
        <v>10250000</v>
      </c>
      <c r="K43" s="14">
        <f t="shared" si="0"/>
        <v>1000000</v>
      </c>
      <c r="L43" s="17">
        <f t="shared" si="0"/>
        <v>1000000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8690095</v>
      </c>
      <c r="D45" s="26">
        <v>51150526</v>
      </c>
      <c r="E45" s="27">
        <v>35661709</v>
      </c>
      <c r="F45" s="28">
        <v>30310000</v>
      </c>
      <c r="G45" s="26">
        <v>24210000</v>
      </c>
      <c r="H45" s="29">
        <v>24210000</v>
      </c>
      <c r="I45" s="30">
        <v>3811863</v>
      </c>
      <c r="J45" s="31">
        <v>10250000</v>
      </c>
      <c r="K45" s="26">
        <v>1000000</v>
      </c>
      <c r="L45" s="27">
        <v>1000000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859252774</v>
      </c>
      <c r="D47" s="14">
        <f t="shared" ref="D47:L47" si="1">SUM(D48:D52)</f>
        <v>10124464</v>
      </c>
      <c r="E47" s="18">
        <f t="shared" si="1"/>
        <v>0</v>
      </c>
      <c r="F47" s="32">
        <f t="shared" si="1"/>
        <v>8750000</v>
      </c>
      <c r="G47" s="14">
        <f t="shared" si="1"/>
        <v>19050000</v>
      </c>
      <c r="H47" s="17">
        <f>SUM(H48:H52)</f>
        <v>19050000</v>
      </c>
      <c r="I47" s="33">
        <f t="shared" si="1"/>
        <v>12030280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13613856</v>
      </c>
      <c r="D48" s="20">
        <v>2109000</v>
      </c>
      <c r="E48" s="21"/>
      <c r="F48" s="22">
        <v>1000000</v>
      </c>
      <c r="G48" s="20">
        <v>1500000</v>
      </c>
      <c r="H48" s="23">
        <v>1500000</v>
      </c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>
        <v>933346</v>
      </c>
      <c r="E49" s="21"/>
      <c r="F49" s="22">
        <v>3550000</v>
      </c>
      <c r="G49" s="20">
        <v>3550000</v>
      </c>
      <c r="H49" s="23">
        <v>3550000</v>
      </c>
      <c r="I49" s="24">
        <v>885005</v>
      </c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>
        <v>7082118</v>
      </c>
      <c r="E50" s="21"/>
      <c r="F50" s="22">
        <v>4200000</v>
      </c>
      <c r="G50" s="20">
        <v>14000000</v>
      </c>
      <c r="H50" s="23">
        <v>14000000</v>
      </c>
      <c r="I50" s="24">
        <v>11145275</v>
      </c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>
        <v>845638918</v>
      </c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66580808</v>
      </c>
      <c r="D53" s="14">
        <f t="shared" ref="D53:L53" si="2">SUM(D54:D56)</f>
        <v>302259083</v>
      </c>
      <c r="E53" s="18">
        <f t="shared" si="2"/>
        <v>147207996</v>
      </c>
      <c r="F53" s="32">
        <f t="shared" si="2"/>
        <v>210412860</v>
      </c>
      <c r="G53" s="14">
        <f t="shared" si="2"/>
        <v>90542839</v>
      </c>
      <c r="H53" s="17">
        <f>SUM(H54:H56)</f>
        <v>90542839</v>
      </c>
      <c r="I53" s="33">
        <f t="shared" si="2"/>
        <v>44213057</v>
      </c>
      <c r="J53" s="16">
        <f t="shared" si="2"/>
        <v>128024400</v>
      </c>
      <c r="K53" s="14">
        <f t="shared" si="2"/>
        <v>199911300</v>
      </c>
      <c r="L53" s="18">
        <f t="shared" si="2"/>
        <v>218921550</v>
      </c>
    </row>
    <row r="54" spans="1:12" ht="13.5" x14ac:dyDescent="0.25">
      <c r="A54" s="3" t="s">
        <v>31</v>
      </c>
      <c r="B54" s="2" t="s">
        <v>20</v>
      </c>
      <c r="C54" s="20">
        <v>27907701</v>
      </c>
      <c r="D54" s="20">
        <v>33451123</v>
      </c>
      <c r="E54" s="21">
        <v>93452110</v>
      </c>
      <c r="F54" s="22">
        <v>190912860</v>
      </c>
      <c r="G54" s="20">
        <v>86042839</v>
      </c>
      <c r="H54" s="23">
        <v>86042839</v>
      </c>
      <c r="I54" s="24">
        <v>44213057</v>
      </c>
      <c r="J54" s="25">
        <v>123024400</v>
      </c>
      <c r="K54" s="20">
        <v>198911300</v>
      </c>
      <c r="L54" s="21">
        <v>216921550</v>
      </c>
    </row>
    <row r="55" spans="1:12" ht="13.5" x14ac:dyDescent="0.25">
      <c r="A55" s="3" t="s">
        <v>32</v>
      </c>
      <c r="B55" s="2" t="s">
        <v>20</v>
      </c>
      <c r="C55" s="20">
        <v>38673107</v>
      </c>
      <c r="D55" s="20">
        <v>268761791</v>
      </c>
      <c r="E55" s="21">
        <v>53755886</v>
      </c>
      <c r="F55" s="22">
        <v>16500000</v>
      </c>
      <c r="G55" s="20">
        <v>1500000</v>
      </c>
      <c r="H55" s="23">
        <v>1500000</v>
      </c>
      <c r="I55" s="24"/>
      <c r="J55" s="25">
        <v>5000000</v>
      </c>
      <c r="K55" s="20">
        <v>1000000</v>
      </c>
      <c r="L55" s="21">
        <v>2000000</v>
      </c>
    </row>
    <row r="56" spans="1:12" ht="13.5" x14ac:dyDescent="0.25">
      <c r="A56" s="3" t="s">
        <v>33</v>
      </c>
      <c r="B56" s="2" t="s">
        <v>20</v>
      </c>
      <c r="C56" s="20"/>
      <c r="D56" s="20">
        <v>46169</v>
      </c>
      <c r="E56" s="21"/>
      <c r="F56" s="22">
        <v>3000000</v>
      </c>
      <c r="G56" s="20">
        <v>3000000</v>
      </c>
      <c r="H56" s="23">
        <v>3000000</v>
      </c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382162914</v>
      </c>
      <c r="D57" s="14">
        <f t="shared" ref="D57:L57" si="3">SUM(D58:D61)</f>
        <v>185108011</v>
      </c>
      <c r="E57" s="18">
        <f t="shared" si="3"/>
        <v>189088166</v>
      </c>
      <c r="F57" s="32">
        <f t="shared" si="3"/>
        <v>290490000</v>
      </c>
      <c r="G57" s="14">
        <f t="shared" si="3"/>
        <v>355930308</v>
      </c>
      <c r="H57" s="17">
        <f>SUM(H58:H61)</f>
        <v>355930308</v>
      </c>
      <c r="I57" s="33">
        <f t="shared" si="3"/>
        <v>156397709</v>
      </c>
      <c r="J57" s="16">
        <f t="shared" si="3"/>
        <v>170579300</v>
      </c>
      <c r="K57" s="14">
        <f t="shared" si="3"/>
        <v>190000000</v>
      </c>
      <c r="L57" s="18">
        <f t="shared" si="3"/>
        <v>240000000</v>
      </c>
    </row>
    <row r="58" spans="1:12" ht="13.5" x14ac:dyDescent="0.25">
      <c r="A58" s="3" t="s">
        <v>35</v>
      </c>
      <c r="B58" s="2" t="s">
        <v>20</v>
      </c>
      <c r="C58" s="20">
        <v>60376405</v>
      </c>
      <c r="D58" s="20">
        <v>140138608</v>
      </c>
      <c r="E58" s="21">
        <v>129834644</v>
      </c>
      <c r="F58" s="22">
        <v>238990000</v>
      </c>
      <c r="G58" s="20">
        <v>250605827</v>
      </c>
      <c r="H58" s="23">
        <v>250605827</v>
      </c>
      <c r="I58" s="24">
        <v>149001168</v>
      </c>
      <c r="J58" s="25">
        <v>154500000</v>
      </c>
      <c r="K58" s="20">
        <v>190000000</v>
      </c>
      <c r="L58" s="21">
        <v>240000000</v>
      </c>
    </row>
    <row r="59" spans="1:12" ht="13.5" x14ac:dyDescent="0.25">
      <c r="A59" s="3" t="s">
        <v>36</v>
      </c>
      <c r="B59" s="2" t="s">
        <v>20</v>
      </c>
      <c r="C59" s="20">
        <v>14159847</v>
      </c>
      <c r="D59" s="20">
        <v>12990290</v>
      </c>
      <c r="E59" s="21">
        <v>8143306</v>
      </c>
      <c r="F59" s="22">
        <v>47000000</v>
      </c>
      <c r="G59" s="20">
        <v>27000000</v>
      </c>
      <c r="H59" s="23">
        <v>27000000</v>
      </c>
      <c r="I59" s="24">
        <v>6461793</v>
      </c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>
        <v>295306183</v>
      </c>
      <c r="D60" s="26">
        <v>31979113</v>
      </c>
      <c r="E60" s="27">
        <v>51110216</v>
      </c>
      <c r="F60" s="28">
        <v>2500000</v>
      </c>
      <c r="G60" s="26">
        <v>2500000</v>
      </c>
      <c r="H60" s="29">
        <v>2500000</v>
      </c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12320479</v>
      </c>
      <c r="D61" s="20"/>
      <c r="E61" s="21"/>
      <c r="F61" s="22">
        <v>2000000</v>
      </c>
      <c r="G61" s="20">
        <v>75824481</v>
      </c>
      <c r="H61" s="23">
        <v>75824481</v>
      </c>
      <c r="I61" s="24">
        <v>934748</v>
      </c>
      <c r="J61" s="25">
        <v>16079300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1316686591</v>
      </c>
      <c r="D63" s="66">
        <f t="shared" ref="D63:L63" si="4">+D43+D47+D53+D57+D62</f>
        <v>548642084</v>
      </c>
      <c r="E63" s="67">
        <f t="shared" si="4"/>
        <v>371957871</v>
      </c>
      <c r="F63" s="68">
        <f t="shared" si="4"/>
        <v>539962860</v>
      </c>
      <c r="G63" s="66">
        <f t="shared" si="4"/>
        <v>489733147</v>
      </c>
      <c r="H63" s="69">
        <f t="shared" si="4"/>
        <v>489733147</v>
      </c>
      <c r="I63" s="70">
        <f t="shared" si="4"/>
        <v>216452909</v>
      </c>
      <c r="J63" s="71">
        <f t="shared" si="4"/>
        <v>308853700</v>
      </c>
      <c r="K63" s="66">
        <f t="shared" si="4"/>
        <v>390911300</v>
      </c>
      <c r="L63" s="67">
        <f t="shared" si="4"/>
        <v>459921550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28515333</v>
      </c>
      <c r="D66" s="20">
        <v>49979454</v>
      </c>
      <c r="E66" s="34">
        <v>104834137</v>
      </c>
      <c r="F66" s="25">
        <v>209452860</v>
      </c>
      <c r="G66" s="20">
        <v>163407320</v>
      </c>
      <c r="H66" s="23">
        <v>163407320</v>
      </c>
      <c r="I66" s="21">
        <v>44213057</v>
      </c>
      <c r="J66" s="35">
        <v>142103700</v>
      </c>
      <c r="K66" s="20">
        <v>213911300</v>
      </c>
      <c r="L66" s="23">
        <v>232921550</v>
      </c>
    </row>
    <row r="67" spans="1:12" ht="13.5" x14ac:dyDescent="0.25">
      <c r="A67" s="3" t="s">
        <v>45</v>
      </c>
      <c r="B67" s="2" t="s">
        <v>20</v>
      </c>
      <c r="C67" s="20"/>
      <c r="D67" s="20">
        <v>7082118</v>
      </c>
      <c r="E67" s="21">
        <v>120468</v>
      </c>
      <c r="F67" s="22">
        <v>4200000</v>
      </c>
      <c r="G67" s="20">
        <v>12000000</v>
      </c>
      <c r="H67" s="23">
        <v>12000000</v>
      </c>
      <c r="I67" s="24">
        <v>9410862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28515333</v>
      </c>
      <c r="D70" s="36">
        <f t="shared" ref="D70:L70" si="5">SUM(D66:D69)</f>
        <v>57061572</v>
      </c>
      <c r="E70" s="37">
        <f t="shared" si="5"/>
        <v>104954605</v>
      </c>
      <c r="F70" s="38">
        <f t="shared" si="5"/>
        <v>213652860</v>
      </c>
      <c r="G70" s="36">
        <f t="shared" si="5"/>
        <v>175407320</v>
      </c>
      <c r="H70" s="39">
        <f t="shared" si="5"/>
        <v>175407320</v>
      </c>
      <c r="I70" s="40">
        <f t="shared" si="5"/>
        <v>53623919</v>
      </c>
      <c r="J70" s="41">
        <f t="shared" si="5"/>
        <v>142103700</v>
      </c>
      <c r="K70" s="36">
        <f t="shared" si="5"/>
        <v>213911300</v>
      </c>
      <c r="L70" s="37">
        <f t="shared" si="5"/>
        <v>232921550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104447056</v>
      </c>
      <c r="D73" s="20">
        <v>217984206</v>
      </c>
      <c r="E73" s="21">
        <v>222593308</v>
      </c>
      <c r="F73" s="22">
        <v>326310000</v>
      </c>
      <c r="G73" s="20">
        <v>314325827</v>
      </c>
      <c r="H73" s="23">
        <v>314325827</v>
      </c>
      <c r="I73" s="24">
        <v>162828990</v>
      </c>
      <c r="J73" s="25">
        <v>166750000</v>
      </c>
      <c r="K73" s="20">
        <v>177000000</v>
      </c>
      <c r="L73" s="21">
        <v>227000000</v>
      </c>
    </row>
    <row r="74" spans="1:12" ht="13.5" x14ac:dyDescent="0.25">
      <c r="A74" s="4" t="s">
        <v>53</v>
      </c>
      <c r="B74" s="5" t="s">
        <v>54</v>
      </c>
      <c r="C74" s="66">
        <f>SUM(C70:C73)</f>
        <v>132962389</v>
      </c>
      <c r="D74" s="66">
        <f t="shared" ref="D74:L74" si="6">SUM(D70:D73)</f>
        <v>275045778</v>
      </c>
      <c r="E74" s="67">
        <f t="shared" si="6"/>
        <v>327547913</v>
      </c>
      <c r="F74" s="68">
        <f t="shared" si="6"/>
        <v>539962860</v>
      </c>
      <c r="G74" s="66">
        <f t="shared" si="6"/>
        <v>489733147</v>
      </c>
      <c r="H74" s="69">
        <f t="shared" si="6"/>
        <v>489733147</v>
      </c>
      <c r="I74" s="70">
        <f t="shared" si="6"/>
        <v>216452909</v>
      </c>
      <c r="J74" s="71">
        <f t="shared" si="6"/>
        <v>308853700</v>
      </c>
      <c r="K74" s="66">
        <f t="shared" si="6"/>
        <v>390911300</v>
      </c>
      <c r="L74" s="67">
        <f t="shared" si="6"/>
        <v>459921550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120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86762049</v>
      </c>
      <c r="D43" s="14">
        <f t="shared" ref="D43:L43" si="0">SUM(D44:D46)</f>
        <v>7763096</v>
      </c>
      <c r="E43" s="15">
        <f t="shared" si="0"/>
        <v>5708175</v>
      </c>
      <c r="F43" s="16">
        <f t="shared" si="0"/>
        <v>34620000</v>
      </c>
      <c r="G43" s="14">
        <f t="shared" si="0"/>
        <v>28674167</v>
      </c>
      <c r="H43" s="17">
        <f>SUM(H44:H46)</f>
        <v>28674167</v>
      </c>
      <c r="I43" s="18">
        <f t="shared" si="0"/>
        <v>25559475</v>
      </c>
      <c r="J43" s="19">
        <f t="shared" si="0"/>
        <v>12607391</v>
      </c>
      <c r="K43" s="14">
        <f t="shared" si="0"/>
        <v>7400000</v>
      </c>
      <c r="L43" s="17">
        <f t="shared" si="0"/>
        <v>5250000</v>
      </c>
    </row>
    <row r="44" spans="1:12" ht="13.5" x14ac:dyDescent="0.25">
      <c r="A44" s="3" t="s">
        <v>21</v>
      </c>
      <c r="B44" s="2" t="s">
        <v>20</v>
      </c>
      <c r="C44" s="20">
        <v>344753</v>
      </c>
      <c r="D44" s="20">
        <v>16587</v>
      </c>
      <c r="E44" s="21">
        <v>1651</v>
      </c>
      <c r="F44" s="22">
        <v>1130000</v>
      </c>
      <c r="G44" s="20">
        <v>265000</v>
      </c>
      <c r="H44" s="23">
        <v>265000</v>
      </c>
      <c r="I44" s="24">
        <v>117252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86417296</v>
      </c>
      <c r="D45" s="26">
        <v>7746509</v>
      </c>
      <c r="E45" s="27">
        <v>5706524</v>
      </c>
      <c r="F45" s="28">
        <v>33490000</v>
      </c>
      <c r="G45" s="26">
        <v>28409167</v>
      </c>
      <c r="H45" s="29">
        <v>28409167</v>
      </c>
      <c r="I45" s="30">
        <v>25442223</v>
      </c>
      <c r="J45" s="31">
        <v>12607391</v>
      </c>
      <c r="K45" s="26">
        <v>7400000</v>
      </c>
      <c r="L45" s="27">
        <v>5250000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30604504</v>
      </c>
      <c r="D47" s="14">
        <f t="shared" ref="D47:L47" si="1">SUM(D48:D52)</f>
        <v>22091221</v>
      </c>
      <c r="E47" s="18">
        <f t="shared" si="1"/>
        <v>22118796</v>
      </c>
      <c r="F47" s="32">
        <f t="shared" si="1"/>
        <v>40822835</v>
      </c>
      <c r="G47" s="14">
        <f t="shared" si="1"/>
        <v>45499523</v>
      </c>
      <c r="H47" s="17">
        <f>SUM(H48:H52)</f>
        <v>45499523</v>
      </c>
      <c r="I47" s="33">
        <f t="shared" si="1"/>
        <v>43871468</v>
      </c>
      <c r="J47" s="16">
        <f t="shared" si="1"/>
        <v>39068909</v>
      </c>
      <c r="K47" s="14">
        <f t="shared" si="1"/>
        <v>33399401</v>
      </c>
      <c r="L47" s="18">
        <f t="shared" si="1"/>
        <v>9700000</v>
      </c>
    </row>
    <row r="48" spans="1:12" ht="13.5" x14ac:dyDescent="0.25">
      <c r="A48" s="3" t="s">
        <v>25</v>
      </c>
      <c r="B48" s="2" t="s">
        <v>20</v>
      </c>
      <c r="C48" s="20">
        <v>7190230</v>
      </c>
      <c r="D48" s="20">
        <v>7327334</v>
      </c>
      <c r="E48" s="21">
        <v>4725776</v>
      </c>
      <c r="F48" s="22">
        <v>7500000</v>
      </c>
      <c r="G48" s="20">
        <v>9094410</v>
      </c>
      <c r="H48" s="23">
        <v>9094410</v>
      </c>
      <c r="I48" s="24">
        <v>8623121</v>
      </c>
      <c r="J48" s="25">
        <v>11800000</v>
      </c>
      <c r="K48" s="20">
        <v>13000000</v>
      </c>
      <c r="L48" s="21">
        <v>5600000</v>
      </c>
    </row>
    <row r="49" spans="1:12" ht="13.5" x14ac:dyDescent="0.25">
      <c r="A49" s="3" t="s">
        <v>26</v>
      </c>
      <c r="B49" s="2" t="s">
        <v>20</v>
      </c>
      <c r="C49" s="20">
        <v>17087485</v>
      </c>
      <c r="D49" s="20">
        <v>5922164</v>
      </c>
      <c r="E49" s="21">
        <v>6303937</v>
      </c>
      <c r="F49" s="22">
        <v>22207835</v>
      </c>
      <c r="G49" s="20">
        <v>21624403</v>
      </c>
      <c r="H49" s="23">
        <v>21624403</v>
      </c>
      <c r="I49" s="24">
        <v>21247554</v>
      </c>
      <c r="J49" s="25">
        <v>23068909</v>
      </c>
      <c r="K49" s="20">
        <v>9399401</v>
      </c>
      <c r="L49" s="21">
        <v>2900000</v>
      </c>
    </row>
    <row r="50" spans="1:12" ht="13.5" x14ac:dyDescent="0.25">
      <c r="A50" s="3" t="s">
        <v>27</v>
      </c>
      <c r="B50" s="2" t="s">
        <v>20</v>
      </c>
      <c r="C50" s="20">
        <v>6326789</v>
      </c>
      <c r="D50" s="20">
        <v>8841723</v>
      </c>
      <c r="E50" s="21">
        <v>11089083</v>
      </c>
      <c r="F50" s="22">
        <v>11115000</v>
      </c>
      <c r="G50" s="20">
        <v>14780710</v>
      </c>
      <c r="H50" s="23">
        <v>14780710</v>
      </c>
      <c r="I50" s="24">
        <v>14000793</v>
      </c>
      <c r="J50" s="25">
        <v>4200000</v>
      </c>
      <c r="K50" s="20">
        <v>11000000</v>
      </c>
      <c r="L50" s="21">
        <v>1200000</v>
      </c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12047249</v>
      </c>
      <c r="D53" s="14">
        <f t="shared" ref="D53:L53" si="2">SUM(D54:D56)</f>
        <v>24985565</v>
      </c>
      <c r="E53" s="18">
        <f t="shared" si="2"/>
        <v>37489750</v>
      </c>
      <c r="F53" s="32">
        <f t="shared" si="2"/>
        <v>47348150</v>
      </c>
      <c r="G53" s="14">
        <f t="shared" si="2"/>
        <v>51005477</v>
      </c>
      <c r="H53" s="17">
        <f>SUM(H54:H56)</f>
        <v>51005477</v>
      </c>
      <c r="I53" s="33">
        <f t="shared" si="2"/>
        <v>48322543</v>
      </c>
      <c r="J53" s="16">
        <f t="shared" si="2"/>
        <v>53586957</v>
      </c>
      <c r="K53" s="14">
        <f t="shared" si="2"/>
        <v>42000000</v>
      </c>
      <c r="L53" s="18">
        <f t="shared" si="2"/>
        <v>13275627</v>
      </c>
    </row>
    <row r="54" spans="1:12" ht="13.5" x14ac:dyDescent="0.25">
      <c r="A54" s="3" t="s">
        <v>31</v>
      </c>
      <c r="B54" s="2" t="s">
        <v>20</v>
      </c>
      <c r="C54" s="20">
        <v>48841</v>
      </c>
      <c r="D54" s="20">
        <v>7676431</v>
      </c>
      <c r="E54" s="21">
        <v>4269869</v>
      </c>
      <c r="F54" s="22">
        <v>10500000</v>
      </c>
      <c r="G54" s="20">
        <v>15871292</v>
      </c>
      <c r="H54" s="23">
        <v>15871292</v>
      </c>
      <c r="I54" s="24">
        <v>15684067</v>
      </c>
      <c r="J54" s="25">
        <v>10000000</v>
      </c>
      <c r="K54" s="20">
        <v>10000000</v>
      </c>
      <c r="L54" s="21">
        <v>5025627</v>
      </c>
    </row>
    <row r="55" spans="1:12" ht="13.5" x14ac:dyDescent="0.25">
      <c r="A55" s="3" t="s">
        <v>32</v>
      </c>
      <c r="B55" s="2" t="s">
        <v>20</v>
      </c>
      <c r="C55" s="20">
        <v>11998408</v>
      </c>
      <c r="D55" s="20">
        <v>17309134</v>
      </c>
      <c r="E55" s="21">
        <v>33219881</v>
      </c>
      <c r="F55" s="22">
        <v>36848150</v>
      </c>
      <c r="G55" s="20">
        <v>35134185</v>
      </c>
      <c r="H55" s="23">
        <v>35134185</v>
      </c>
      <c r="I55" s="24">
        <v>32638476</v>
      </c>
      <c r="J55" s="25">
        <v>43586957</v>
      </c>
      <c r="K55" s="20">
        <v>32000000</v>
      </c>
      <c r="L55" s="21">
        <v>8250000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110019433</v>
      </c>
      <c r="D57" s="14">
        <f t="shared" ref="D57:L57" si="3">SUM(D58:D61)</f>
        <v>109787300</v>
      </c>
      <c r="E57" s="18">
        <f t="shared" si="3"/>
        <v>103449101</v>
      </c>
      <c r="F57" s="32">
        <f t="shared" si="3"/>
        <v>136831276</v>
      </c>
      <c r="G57" s="14">
        <f t="shared" si="3"/>
        <v>137118814</v>
      </c>
      <c r="H57" s="17">
        <f>SUM(H58:H61)</f>
        <v>137118814</v>
      </c>
      <c r="I57" s="33">
        <f t="shared" si="3"/>
        <v>116924720</v>
      </c>
      <c r="J57" s="16">
        <f t="shared" si="3"/>
        <v>161354830</v>
      </c>
      <c r="K57" s="14">
        <f t="shared" si="3"/>
        <v>125788598</v>
      </c>
      <c r="L57" s="18">
        <f t="shared" si="3"/>
        <v>119216330</v>
      </c>
    </row>
    <row r="58" spans="1:12" ht="13.5" x14ac:dyDescent="0.25">
      <c r="A58" s="3" t="s">
        <v>35</v>
      </c>
      <c r="B58" s="2" t="s">
        <v>20</v>
      </c>
      <c r="C58" s="20">
        <v>24397957</v>
      </c>
      <c r="D58" s="20">
        <v>30949816</v>
      </c>
      <c r="E58" s="21">
        <v>40514735</v>
      </c>
      <c r="F58" s="22">
        <v>52912000</v>
      </c>
      <c r="G58" s="20">
        <v>52021552</v>
      </c>
      <c r="H58" s="23">
        <v>52021552</v>
      </c>
      <c r="I58" s="24">
        <v>39325449</v>
      </c>
      <c r="J58" s="25">
        <v>46488000</v>
      </c>
      <c r="K58" s="20">
        <v>30500000</v>
      </c>
      <c r="L58" s="21">
        <v>35105403</v>
      </c>
    </row>
    <row r="59" spans="1:12" ht="13.5" x14ac:dyDescent="0.25">
      <c r="A59" s="3" t="s">
        <v>36</v>
      </c>
      <c r="B59" s="2" t="s">
        <v>20</v>
      </c>
      <c r="C59" s="20">
        <v>46365418</v>
      </c>
      <c r="D59" s="20">
        <v>47349993</v>
      </c>
      <c r="E59" s="21">
        <v>48425075</v>
      </c>
      <c r="F59" s="22">
        <v>51899276</v>
      </c>
      <c r="G59" s="20">
        <v>50561344</v>
      </c>
      <c r="H59" s="23">
        <v>50561344</v>
      </c>
      <c r="I59" s="24">
        <v>48579872</v>
      </c>
      <c r="J59" s="25">
        <v>58816830</v>
      </c>
      <c r="K59" s="20">
        <v>49838598</v>
      </c>
      <c r="L59" s="21">
        <v>45010927</v>
      </c>
    </row>
    <row r="60" spans="1:12" ht="13.5" x14ac:dyDescent="0.25">
      <c r="A60" s="3" t="s">
        <v>37</v>
      </c>
      <c r="B60" s="2" t="s">
        <v>20</v>
      </c>
      <c r="C60" s="26">
        <v>23703730</v>
      </c>
      <c r="D60" s="26">
        <v>16552687</v>
      </c>
      <c r="E60" s="27">
        <v>10491064</v>
      </c>
      <c r="F60" s="28">
        <v>15650000</v>
      </c>
      <c r="G60" s="26">
        <v>19270918</v>
      </c>
      <c r="H60" s="29">
        <v>19270918</v>
      </c>
      <c r="I60" s="30">
        <v>16904045</v>
      </c>
      <c r="J60" s="31">
        <v>24350000</v>
      </c>
      <c r="K60" s="26">
        <v>16600000</v>
      </c>
      <c r="L60" s="27">
        <v>8000000</v>
      </c>
    </row>
    <row r="61" spans="1:12" ht="13.5" x14ac:dyDescent="0.25">
      <c r="A61" s="3" t="s">
        <v>38</v>
      </c>
      <c r="B61" s="2" t="s">
        <v>20</v>
      </c>
      <c r="C61" s="20">
        <v>15552328</v>
      </c>
      <c r="D61" s="20">
        <v>14934804</v>
      </c>
      <c r="E61" s="21">
        <v>4018227</v>
      </c>
      <c r="F61" s="22">
        <v>16370000</v>
      </c>
      <c r="G61" s="20">
        <v>15265000</v>
      </c>
      <c r="H61" s="23">
        <v>15265000</v>
      </c>
      <c r="I61" s="24">
        <v>12115354</v>
      </c>
      <c r="J61" s="25">
        <v>31700000</v>
      </c>
      <c r="K61" s="20">
        <v>28850000</v>
      </c>
      <c r="L61" s="21">
        <v>31100000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239433235</v>
      </c>
      <c r="D63" s="66">
        <f t="shared" ref="D63:L63" si="4">+D43+D47+D53+D57+D62</f>
        <v>164627182</v>
      </c>
      <c r="E63" s="67">
        <f t="shared" si="4"/>
        <v>168765822</v>
      </c>
      <c r="F63" s="68">
        <f t="shared" si="4"/>
        <v>259622261</v>
      </c>
      <c r="G63" s="66">
        <f t="shared" si="4"/>
        <v>262297981</v>
      </c>
      <c r="H63" s="69">
        <f t="shared" si="4"/>
        <v>262297981</v>
      </c>
      <c r="I63" s="70">
        <f t="shared" si="4"/>
        <v>234678206</v>
      </c>
      <c r="J63" s="71">
        <f t="shared" si="4"/>
        <v>266618087</v>
      </c>
      <c r="K63" s="66">
        <f t="shared" si="4"/>
        <v>208587999</v>
      </c>
      <c r="L63" s="67">
        <f t="shared" si="4"/>
        <v>147441957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83319931</v>
      </c>
      <c r="D66" s="20">
        <v>75996716</v>
      </c>
      <c r="E66" s="34">
        <v>79571221</v>
      </c>
      <c r="F66" s="25">
        <v>84307261</v>
      </c>
      <c r="G66" s="20">
        <v>83653336</v>
      </c>
      <c r="H66" s="23">
        <v>83653336</v>
      </c>
      <c r="I66" s="21">
        <v>74064246</v>
      </c>
      <c r="J66" s="35">
        <v>105048087</v>
      </c>
      <c r="K66" s="20">
        <v>80187999</v>
      </c>
      <c r="L66" s="23">
        <v>74941957</v>
      </c>
    </row>
    <row r="67" spans="1:12" ht="13.5" x14ac:dyDescent="0.25">
      <c r="A67" s="3" t="s">
        <v>45</v>
      </c>
      <c r="B67" s="2" t="s">
        <v>20</v>
      </c>
      <c r="C67" s="20">
        <v>8744191</v>
      </c>
      <c r="D67" s="20">
        <v>9652219</v>
      </c>
      <c r="E67" s="21">
        <v>8379131</v>
      </c>
      <c r="F67" s="22">
        <v>8200000</v>
      </c>
      <c r="G67" s="20">
        <v>13413120</v>
      </c>
      <c r="H67" s="23">
        <v>13413120</v>
      </c>
      <c r="I67" s="24">
        <v>12833020</v>
      </c>
      <c r="J67" s="25">
        <v>9000000</v>
      </c>
      <c r="K67" s="20">
        <v>8000000</v>
      </c>
      <c r="L67" s="21">
        <v>5600000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>
        <v>80477184</v>
      </c>
      <c r="D69" s="20">
        <v>2251918</v>
      </c>
      <c r="E69" s="21">
        <v>5595486</v>
      </c>
      <c r="F69" s="22">
        <v>4000000</v>
      </c>
      <c r="G69" s="20">
        <v>4000000</v>
      </c>
      <c r="H69" s="23">
        <v>4000000</v>
      </c>
      <c r="I69" s="24">
        <v>3721414</v>
      </c>
      <c r="J69" s="25">
        <v>6000000</v>
      </c>
      <c r="K69" s="20">
        <v>3000000</v>
      </c>
      <c r="L69" s="21">
        <v>6000000</v>
      </c>
    </row>
    <row r="70" spans="1:12" ht="13.5" x14ac:dyDescent="0.25">
      <c r="A70" s="72" t="s">
        <v>48</v>
      </c>
      <c r="B70" s="2" t="s">
        <v>49</v>
      </c>
      <c r="C70" s="36">
        <f>SUM(C66:C69)</f>
        <v>172541306</v>
      </c>
      <c r="D70" s="36">
        <f t="shared" ref="D70:L70" si="5">SUM(D66:D69)</f>
        <v>87900853</v>
      </c>
      <c r="E70" s="37">
        <f t="shared" si="5"/>
        <v>93545838</v>
      </c>
      <c r="F70" s="38">
        <f t="shared" si="5"/>
        <v>96507261</v>
      </c>
      <c r="G70" s="36">
        <f t="shared" si="5"/>
        <v>101066456</v>
      </c>
      <c r="H70" s="39">
        <f t="shared" si="5"/>
        <v>101066456</v>
      </c>
      <c r="I70" s="40">
        <f t="shared" si="5"/>
        <v>90618680</v>
      </c>
      <c r="J70" s="41">
        <f t="shared" si="5"/>
        <v>120048087</v>
      </c>
      <c r="K70" s="36">
        <f t="shared" si="5"/>
        <v>91187999</v>
      </c>
      <c r="L70" s="37">
        <f t="shared" si="5"/>
        <v>86541957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26306733</v>
      </c>
      <c r="D72" s="20">
        <v>36517528</v>
      </c>
      <c r="E72" s="21">
        <v>17546144</v>
      </c>
      <c r="F72" s="22">
        <v>74780000</v>
      </c>
      <c r="G72" s="20">
        <v>118790000</v>
      </c>
      <c r="H72" s="23">
        <v>118790000</v>
      </c>
      <c r="I72" s="24">
        <v>107915691</v>
      </c>
      <c r="J72" s="25">
        <v>87600000</v>
      </c>
      <c r="K72" s="20">
        <v>69150000</v>
      </c>
      <c r="L72" s="21">
        <v>23000000</v>
      </c>
    </row>
    <row r="73" spans="1:12" ht="13.5" x14ac:dyDescent="0.25">
      <c r="A73" s="72" t="s">
        <v>52</v>
      </c>
      <c r="B73" s="2" t="s">
        <v>20</v>
      </c>
      <c r="C73" s="20">
        <v>40585196</v>
      </c>
      <c r="D73" s="20">
        <v>40208801</v>
      </c>
      <c r="E73" s="21">
        <v>47482770</v>
      </c>
      <c r="F73" s="22">
        <v>88335000</v>
      </c>
      <c r="G73" s="20">
        <v>42441525</v>
      </c>
      <c r="H73" s="23">
        <v>42441525</v>
      </c>
      <c r="I73" s="24">
        <v>36143835</v>
      </c>
      <c r="J73" s="25">
        <v>57670000</v>
      </c>
      <c r="K73" s="20">
        <v>48250000</v>
      </c>
      <c r="L73" s="21">
        <v>37900000</v>
      </c>
    </row>
    <row r="74" spans="1:12" ht="13.5" x14ac:dyDescent="0.25">
      <c r="A74" s="4" t="s">
        <v>53</v>
      </c>
      <c r="B74" s="5" t="s">
        <v>54</v>
      </c>
      <c r="C74" s="66">
        <f>SUM(C70:C73)</f>
        <v>239433235</v>
      </c>
      <c r="D74" s="66">
        <f t="shared" ref="D74:L74" si="6">SUM(D70:D73)</f>
        <v>164627182</v>
      </c>
      <c r="E74" s="67">
        <f t="shared" si="6"/>
        <v>158574752</v>
      </c>
      <c r="F74" s="68">
        <f t="shared" si="6"/>
        <v>259622261</v>
      </c>
      <c r="G74" s="66">
        <f t="shared" si="6"/>
        <v>262297981</v>
      </c>
      <c r="H74" s="69">
        <f t="shared" si="6"/>
        <v>262297981</v>
      </c>
      <c r="I74" s="70">
        <f t="shared" si="6"/>
        <v>234678206</v>
      </c>
      <c r="J74" s="71">
        <f t="shared" si="6"/>
        <v>265318087</v>
      </c>
      <c r="K74" s="66">
        <f t="shared" si="6"/>
        <v>208587999</v>
      </c>
      <c r="L74" s="67">
        <f t="shared" si="6"/>
        <v>147441957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121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1867323</v>
      </c>
      <c r="D43" s="14">
        <f t="shared" ref="D43:L43" si="0">SUM(D44:D46)</f>
        <v>2995189</v>
      </c>
      <c r="E43" s="15">
        <f t="shared" si="0"/>
        <v>1000950</v>
      </c>
      <c r="F43" s="16">
        <f t="shared" si="0"/>
        <v>0</v>
      </c>
      <c r="G43" s="14">
        <f t="shared" si="0"/>
        <v>6567571</v>
      </c>
      <c r="H43" s="17">
        <f>SUM(H44:H46)</f>
        <v>6567571</v>
      </c>
      <c r="I43" s="18">
        <f t="shared" si="0"/>
        <v>3695843</v>
      </c>
      <c r="J43" s="19">
        <f t="shared" si="0"/>
        <v>6200000</v>
      </c>
      <c r="K43" s="14">
        <f t="shared" si="0"/>
        <v>1700000</v>
      </c>
      <c r="L43" s="17">
        <f t="shared" si="0"/>
        <v>2000000</v>
      </c>
    </row>
    <row r="44" spans="1:12" ht="13.5" x14ac:dyDescent="0.25">
      <c r="A44" s="3" t="s">
        <v>21</v>
      </c>
      <c r="B44" s="2" t="s">
        <v>20</v>
      </c>
      <c r="C44" s="20">
        <v>561070</v>
      </c>
      <c r="D44" s="20">
        <v>43950</v>
      </c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1306253</v>
      </c>
      <c r="D45" s="26">
        <v>2951239</v>
      </c>
      <c r="E45" s="27">
        <v>1000950</v>
      </c>
      <c r="F45" s="28"/>
      <c r="G45" s="26">
        <v>6567571</v>
      </c>
      <c r="H45" s="29">
        <v>6567571</v>
      </c>
      <c r="I45" s="30">
        <v>3695843</v>
      </c>
      <c r="J45" s="31">
        <v>6200000</v>
      </c>
      <c r="K45" s="26">
        <v>1700000</v>
      </c>
      <c r="L45" s="27">
        <v>2000000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13273977</v>
      </c>
      <c r="D47" s="14">
        <f t="shared" ref="D47:L47" si="1">SUM(D48:D52)</f>
        <v>6498573</v>
      </c>
      <c r="E47" s="18">
        <f t="shared" si="1"/>
        <v>11091590</v>
      </c>
      <c r="F47" s="32">
        <f t="shared" si="1"/>
        <v>6201197</v>
      </c>
      <c r="G47" s="14">
        <f t="shared" si="1"/>
        <v>9374384</v>
      </c>
      <c r="H47" s="17">
        <f>SUM(H48:H52)</f>
        <v>9374384</v>
      </c>
      <c r="I47" s="33">
        <f t="shared" si="1"/>
        <v>11015286</v>
      </c>
      <c r="J47" s="16">
        <f t="shared" si="1"/>
        <v>18750000</v>
      </c>
      <c r="K47" s="14">
        <f t="shared" si="1"/>
        <v>2286750</v>
      </c>
      <c r="L47" s="18">
        <f t="shared" si="1"/>
        <v>1825300</v>
      </c>
    </row>
    <row r="48" spans="1:12" ht="13.5" x14ac:dyDescent="0.25">
      <c r="A48" s="3" t="s">
        <v>25</v>
      </c>
      <c r="B48" s="2" t="s">
        <v>20</v>
      </c>
      <c r="C48" s="20">
        <v>3201936</v>
      </c>
      <c r="D48" s="20">
        <v>5177153</v>
      </c>
      <c r="E48" s="21">
        <v>5112101</v>
      </c>
      <c r="F48" s="22">
        <v>4001197</v>
      </c>
      <c r="G48" s="20">
        <v>5130905</v>
      </c>
      <c r="H48" s="23">
        <v>5130905</v>
      </c>
      <c r="I48" s="24">
        <v>7122533</v>
      </c>
      <c r="J48" s="25">
        <v>4550000</v>
      </c>
      <c r="K48" s="20">
        <v>2286750</v>
      </c>
      <c r="L48" s="21">
        <v>1825300</v>
      </c>
    </row>
    <row r="49" spans="1:12" ht="13.5" x14ac:dyDescent="0.25">
      <c r="A49" s="3" t="s">
        <v>26</v>
      </c>
      <c r="B49" s="2" t="s">
        <v>20</v>
      </c>
      <c r="C49" s="20">
        <v>121353</v>
      </c>
      <c r="D49" s="20">
        <v>452515</v>
      </c>
      <c r="E49" s="21"/>
      <c r="F49" s="22">
        <v>2200000</v>
      </c>
      <c r="G49" s="20">
        <v>2200000</v>
      </c>
      <c r="H49" s="23">
        <v>2200000</v>
      </c>
      <c r="I49" s="24">
        <v>311978</v>
      </c>
      <c r="J49" s="25">
        <v>10000000</v>
      </c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9950688</v>
      </c>
      <c r="D50" s="20"/>
      <c r="E50" s="21">
        <v>5979489</v>
      </c>
      <c r="F50" s="22"/>
      <c r="G50" s="20">
        <v>2043479</v>
      </c>
      <c r="H50" s="23">
        <v>2043479</v>
      </c>
      <c r="I50" s="24">
        <v>3580775</v>
      </c>
      <c r="J50" s="25">
        <v>4200000</v>
      </c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>
        <v>868905</v>
      </c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18019486</v>
      </c>
      <c r="D53" s="14">
        <f t="shared" ref="D53:L53" si="2">SUM(D54:D56)</f>
        <v>15097487</v>
      </c>
      <c r="E53" s="18">
        <f t="shared" si="2"/>
        <v>22536415</v>
      </c>
      <c r="F53" s="32">
        <f t="shared" si="2"/>
        <v>26928000</v>
      </c>
      <c r="G53" s="14">
        <f t="shared" si="2"/>
        <v>24791505</v>
      </c>
      <c r="H53" s="17">
        <f>SUM(H54:H56)</f>
        <v>24791505</v>
      </c>
      <c r="I53" s="33">
        <f t="shared" si="2"/>
        <v>33814537</v>
      </c>
      <c r="J53" s="16">
        <f t="shared" si="2"/>
        <v>31211000</v>
      </c>
      <c r="K53" s="14">
        <f t="shared" si="2"/>
        <v>31073200</v>
      </c>
      <c r="L53" s="18">
        <f t="shared" si="2"/>
        <v>29891000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>
        <v>4500000</v>
      </c>
      <c r="K54" s="20">
        <v>1000000</v>
      </c>
      <c r="L54" s="21">
        <v>1000000</v>
      </c>
    </row>
    <row r="55" spans="1:12" ht="13.5" x14ac:dyDescent="0.25">
      <c r="A55" s="3" t="s">
        <v>32</v>
      </c>
      <c r="B55" s="2" t="s">
        <v>20</v>
      </c>
      <c r="C55" s="20">
        <v>18019486</v>
      </c>
      <c r="D55" s="20">
        <v>15097487</v>
      </c>
      <c r="E55" s="21">
        <v>22536415</v>
      </c>
      <c r="F55" s="22">
        <v>26928000</v>
      </c>
      <c r="G55" s="20">
        <v>24791505</v>
      </c>
      <c r="H55" s="23">
        <v>24791505</v>
      </c>
      <c r="I55" s="24">
        <v>33814537</v>
      </c>
      <c r="J55" s="25">
        <v>26711000</v>
      </c>
      <c r="K55" s="20">
        <v>30073200</v>
      </c>
      <c r="L55" s="21">
        <v>28891000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37863028</v>
      </c>
      <c r="D57" s="14">
        <f t="shared" ref="D57:L57" si="3">SUM(D58:D61)</f>
        <v>68974651</v>
      </c>
      <c r="E57" s="18">
        <f t="shared" si="3"/>
        <v>47639978</v>
      </c>
      <c r="F57" s="32">
        <f t="shared" si="3"/>
        <v>56385000</v>
      </c>
      <c r="G57" s="14">
        <f t="shared" si="3"/>
        <v>55886995</v>
      </c>
      <c r="H57" s="17">
        <f>SUM(H58:H61)</f>
        <v>55886995</v>
      </c>
      <c r="I57" s="33">
        <f t="shared" si="3"/>
        <v>52687898</v>
      </c>
      <c r="J57" s="16">
        <f t="shared" si="3"/>
        <v>52573000</v>
      </c>
      <c r="K57" s="14">
        <f t="shared" si="3"/>
        <v>40218000</v>
      </c>
      <c r="L57" s="18">
        <f t="shared" si="3"/>
        <v>44648000</v>
      </c>
    </row>
    <row r="58" spans="1:12" ht="13.5" x14ac:dyDescent="0.25">
      <c r="A58" s="3" t="s">
        <v>35</v>
      </c>
      <c r="B58" s="2" t="s">
        <v>20</v>
      </c>
      <c r="C58" s="20">
        <v>27741530</v>
      </c>
      <c r="D58" s="20">
        <v>40557713</v>
      </c>
      <c r="E58" s="21">
        <v>32057672</v>
      </c>
      <c r="F58" s="22">
        <v>37577000</v>
      </c>
      <c r="G58" s="20">
        <v>36648495</v>
      </c>
      <c r="H58" s="23">
        <v>36648495</v>
      </c>
      <c r="I58" s="24">
        <v>37368472</v>
      </c>
      <c r="J58" s="25">
        <v>33219000</v>
      </c>
      <c r="K58" s="20">
        <v>20000000</v>
      </c>
      <c r="L58" s="21">
        <v>23500000</v>
      </c>
    </row>
    <row r="59" spans="1:12" ht="13.5" x14ac:dyDescent="0.25">
      <c r="A59" s="3" t="s">
        <v>36</v>
      </c>
      <c r="B59" s="2" t="s">
        <v>20</v>
      </c>
      <c r="C59" s="20">
        <v>9236107</v>
      </c>
      <c r="D59" s="20">
        <v>14716465</v>
      </c>
      <c r="E59" s="21">
        <v>13902189</v>
      </c>
      <c r="F59" s="22">
        <v>18808000</v>
      </c>
      <c r="G59" s="20">
        <v>19238500</v>
      </c>
      <c r="H59" s="23">
        <v>19238500</v>
      </c>
      <c r="I59" s="24">
        <v>15319426</v>
      </c>
      <c r="J59" s="25"/>
      <c r="K59" s="20">
        <v>15218000</v>
      </c>
      <c r="L59" s="21">
        <v>21148000</v>
      </c>
    </row>
    <row r="60" spans="1:12" ht="13.5" x14ac:dyDescent="0.25">
      <c r="A60" s="3" t="s">
        <v>37</v>
      </c>
      <c r="B60" s="2" t="s">
        <v>20</v>
      </c>
      <c r="C60" s="26"/>
      <c r="D60" s="26">
        <v>9109169</v>
      </c>
      <c r="E60" s="27"/>
      <c r="F60" s="28"/>
      <c r="G60" s="26"/>
      <c r="H60" s="29"/>
      <c r="I60" s="30"/>
      <c r="J60" s="31">
        <v>19354000</v>
      </c>
      <c r="K60" s="26">
        <v>5000000</v>
      </c>
      <c r="L60" s="27"/>
    </row>
    <row r="61" spans="1:12" ht="13.5" x14ac:dyDescent="0.25">
      <c r="A61" s="3" t="s">
        <v>38</v>
      </c>
      <c r="B61" s="2" t="s">
        <v>20</v>
      </c>
      <c r="C61" s="20">
        <v>885391</v>
      </c>
      <c r="D61" s="20">
        <v>4591304</v>
      </c>
      <c r="E61" s="21">
        <v>1680117</v>
      </c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71023814</v>
      </c>
      <c r="D63" s="66">
        <f t="shared" ref="D63:L63" si="4">+D43+D47+D53+D57+D62</f>
        <v>93565900</v>
      </c>
      <c r="E63" s="67">
        <f t="shared" si="4"/>
        <v>82268933</v>
      </c>
      <c r="F63" s="68">
        <f t="shared" si="4"/>
        <v>89514197</v>
      </c>
      <c r="G63" s="66">
        <f t="shared" si="4"/>
        <v>96620455</v>
      </c>
      <c r="H63" s="69">
        <f t="shared" si="4"/>
        <v>96620455</v>
      </c>
      <c r="I63" s="70">
        <f t="shared" si="4"/>
        <v>101213564</v>
      </c>
      <c r="J63" s="71">
        <f t="shared" si="4"/>
        <v>108734000</v>
      </c>
      <c r="K63" s="66">
        <f t="shared" si="4"/>
        <v>75277950</v>
      </c>
      <c r="L63" s="67">
        <f t="shared" si="4"/>
        <v>78364300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48512236</v>
      </c>
      <c r="D66" s="20">
        <v>70811568</v>
      </c>
      <c r="E66" s="34"/>
      <c r="F66" s="25">
        <v>83313000</v>
      </c>
      <c r="G66" s="20">
        <v>76248000</v>
      </c>
      <c r="H66" s="23">
        <v>76248000</v>
      </c>
      <c r="I66" s="21">
        <v>80054990</v>
      </c>
      <c r="J66" s="35">
        <v>86284000</v>
      </c>
      <c r="K66" s="20">
        <v>71291200</v>
      </c>
      <c r="L66" s="23">
        <v>74539000</v>
      </c>
    </row>
    <row r="67" spans="1:12" ht="13.5" x14ac:dyDescent="0.25">
      <c r="A67" s="3" t="s">
        <v>45</v>
      </c>
      <c r="B67" s="2" t="s">
        <v>20</v>
      </c>
      <c r="C67" s="20">
        <v>8527219</v>
      </c>
      <c r="D67" s="20">
        <v>3866762</v>
      </c>
      <c r="E67" s="21">
        <v>8807199</v>
      </c>
      <c r="F67" s="22">
        <v>4001197</v>
      </c>
      <c r="G67" s="20">
        <v>5130905</v>
      </c>
      <c r="H67" s="23">
        <v>5130905</v>
      </c>
      <c r="I67" s="24">
        <v>8704518</v>
      </c>
      <c r="J67" s="25">
        <v>8450000</v>
      </c>
      <c r="K67" s="20">
        <v>2286750</v>
      </c>
      <c r="L67" s="21">
        <v>1825300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57039455</v>
      </c>
      <c r="D70" s="36">
        <f t="shared" ref="D70:L70" si="5">SUM(D66:D69)</f>
        <v>74678330</v>
      </c>
      <c r="E70" s="37">
        <f t="shared" si="5"/>
        <v>8807199</v>
      </c>
      <c r="F70" s="38">
        <f t="shared" si="5"/>
        <v>87314197</v>
      </c>
      <c r="G70" s="36">
        <f t="shared" si="5"/>
        <v>81378905</v>
      </c>
      <c r="H70" s="39">
        <f t="shared" si="5"/>
        <v>81378905</v>
      </c>
      <c r="I70" s="40">
        <f t="shared" si="5"/>
        <v>88759508</v>
      </c>
      <c r="J70" s="41">
        <f t="shared" si="5"/>
        <v>94734000</v>
      </c>
      <c r="K70" s="36">
        <f t="shared" si="5"/>
        <v>73577950</v>
      </c>
      <c r="L70" s="37">
        <f t="shared" si="5"/>
        <v>76364300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13984359</v>
      </c>
      <c r="D73" s="20">
        <v>11365727</v>
      </c>
      <c r="E73" s="21">
        <v>5816589</v>
      </c>
      <c r="F73" s="22"/>
      <c r="G73" s="20">
        <v>10573979</v>
      </c>
      <c r="H73" s="23">
        <v>10573979</v>
      </c>
      <c r="I73" s="24">
        <v>5930297</v>
      </c>
      <c r="J73" s="25">
        <v>4500000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71023814</v>
      </c>
      <c r="D74" s="66">
        <f t="shared" ref="D74:L74" si="6">SUM(D70:D73)</f>
        <v>86044057</v>
      </c>
      <c r="E74" s="67">
        <f t="shared" si="6"/>
        <v>14623788</v>
      </c>
      <c r="F74" s="68">
        <f t="shared" si="6"/>
        <v>87314197</v>
      </c>
      <c r="G74" s="66">
        <f t="shared" si="6"/>
        <v>91952884</v>
      </c>
      <c r="H74" s="69">
        <f t="shared" si="6"/>
        <v>91952884</v>
      </c>
      <c r="I74" s="70">
        <f t="shared" si="6"/>
        <v>94689805</v>
      </c>
      <c r="J74" s="71">
        <f t="shared" si="6"/>
        <v>99234000</v>
      </c>
      <c r="K74" s="66">
        <f t="shared" si="6"/>
        <v>73577950</v>
      </c>
      <c r="L74" s="67">
        <f t="shared" si="6"/>
        <v>76364300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122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5626902</v>
      </c>
      <c r="D43" s="14">
        <f t="shared" ref="D43:L43" si="0">SUM(D44:D46)</f>
        <v>1503147</v>
      </c>
      <c r="E43" s="15">
        <f t="shared" si="0"/>
        <v>1540224</v>
      </c>
      <c r="F43" s="16">
        <f t="shared" si="0"/>
        <v>1920000</v>
      </c>
      <c r="G43" s="14">
        <f t="shared" si="0"/>
        <v>1920000</v>
      </c>
      <c r="H43" s="17">
        <f>SUM(H44:H46)</f>
        <v>1920000</v>
      </c>
      <c r="I43" s="18">
        <f t="shared" si="0"/>
        <v>920555</v>
      </c>
      <c r="J43" s="19">
        <f t="shared" si="0"/>
        <v>6820000</v>
      </c>
      <c r="K43" s="14">
        <f t="shared" si="0"/>
        <v>6820000</v>
      </c>
      <c r="L43" s="17">
        <f t="shared" si="0"/>
        <v>6820000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5626902</v>
      </c>
      <c r="D45" s="26">
        <v>1503147</v>
      </c>
      <c r="E45" s="27">
        <v>1540224</v>
      </c>
      <c r="F45" s="28">
        <v>1920000</v>
      </c>
      <c r="G45" s="26">
        <v>1920000</v>
      </c>
      <c r="H45" s="29">
        <v>1920000</v>
      </c>
      <c r="I45" s="30">
        <v>920555</v>
      </c>
      <c r="J45" s="31">
        <v>6820000</v>
      </c>
      <c r="K45" s="26">
        <v>6820000</v>
      </c>
      <c r="L45" s="27">
        <v>6820000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66516</v>
      </c>
      <c r="D53" s="14">
        <f t="shared" ref="D53:L53" si="2">SUM(D54:D56)</f>
        <v>302482</v>
      </c>
      <c r="E53" s="18">
        <f t="shared" si="2"/>
        <v>0</v>
      </c>
      <c r="F53" s="32">
        <f t="shared" si="2"/>
        <v>367000</v>
      </c>
      <c r="G53" s="14">
        <f t="shared" si="2"/>
        <v>367000</v>
      </c>
      <c r="H53" s="17">
        <f>SUM(H54:H56)</f>
        <v>367000</v>
      </c>
      <c r="I53" s="33">
        <f t="shared" si="2"/>
        <v>132600</v>
      </c>
      <c r="J53" s="16">
        <f t="shared" si="2"/>
        <v>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>
        <v>66516</v>
      </c>
      <c r="D54" s="20">
        <v>302482</v>
      </c>
      <c r="E54" s="21"/>
      <c r="F54" s="22">
        <v>367000</v>
      </c>
      <c r="G54" s="20">
        <v>367000</v>
      </c>
      <c r="H54" s="23">
        <v>367000</v>
      </c>
      <c r="I54" s="24">
        <v>132600</v>
      </c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0</v>
      </c>
      <c r="G57" s="14">
        <f t="shared" si="3"/>
        <v>0</v>
      </c>
      <c r="H57" s="17">
        <f>SUM(H58:H61)</f>
        <v>0</v>
      </c>
      <c r="I57" s="33">
        <f t="shared" si="3"/>
        <v>0</v>
      </c>
      <c r="J57" s="16">
        <f t="shared" si="3"/>
        <v>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5693418</v>
      </c>
      <c r="D63" s="66">
        <f t="shared" ref="D63:L63" si="4">+D43+D47+D53+D57+D62</f>
        <v>1805629</v>
      </c>
      <c r="E63" s="67">
        <f t="shared" si="4"/>
        <v>1540224</v>
      </c>
      <c r="F63" s="68">
        <f t="shared" si="4"/>
        <v>2287000</v>
      </c>
      <c r="G63" s="66">
        <f t="shared" si="4"/>
        <v>2287000</v>
      </c>
      <c r="H63" s="69">
        <f t="shared" si="4"/>
        <v>2287000</v>
      </c>
      <c r="I63" s="70">
        <f t="shared" si="4"/>
        <v>1053155</v>
      </c>
      <c r="J63" s="71">
        <f t="shared" si="4"/>
        <v>6820000</v>
      </c>
      <c r="K63" s="66">
        <f t="shared" si="4"/>
        <v>6820000</v>
      </c>
      <c r="L63" s="67">
        <f t="shared" si="4"/>
        <v>6820000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66516</v>
      </c>
      <c r="D66" s="20">
        <v>302482</v>
      </c>
      <c r="E66" s="34"/>
      <c r="F66" s="25">
        <v>367000</v>
      </c>
      <c r="G66" s="20">
        <v>367000</v>
      </c>
      <c r="H66" s="23">
        <v>367000</v>
      </c>
      <c r="I66" s="21">
        <v>132600</v>
      </c>
      <c r="J66" s="35">
        <v>5000000</v>
      </c>
      <c r="K66" s="20">
        <v>5000000</v>
      </c>
      <c r="L66" s="23">
        <v>5000000</v>
      </c>
    </row>
    <row r="67" spans="1:12" ht="13.5" x14ac:dyDescent="0.25">
      <c r="A67" s="3" t="s">
        <v>45</v>
      </c>
      <c r="B67" s="2" t="s">
        <v>20</v>
      </c>
      <c r="C67" s="20">
        <v>2106522</v>
      </c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2173038</v>
      </c>
      <c r="D70" s="36">
        <f t="shared" ref="D70:L70" si="5">SUM(D66:D69)</f>
        <v>302482</v>
      </c>
      <c r="E70" s="37">
        <f t="shared" si="5"/>
        <v>0</v>
      </c>
      <c r="F70" s="38">
        <f t="shared" si="5"/>
        <v>367000</v>
      </c>
      <c r="G70" s="36">
        <f t="shared" si="5"/>
        <v>367000</v>
      </c>
      <c r="H70" s="39">
        <f t="shared" si="5"/>
        <v>367000</v>
      </c>
      <c r="I70" s="40">
        <f t="shared" si="5"/>
        <v>132600</v>
      </c>
      <c r="J70" s="41">
        <f t="shared" si="5"/>
        <v>5000000</v>
      </c>
      <c r="K70" s="36">
        <f t="shared" si="5"/>
        <v>5000000</v>
      </c>
      <c r="L70" s="37">
        <f t="shared" si="5"/>
        <v>5000000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2970645</v>
      </c>
      <c r="D73" s="20">
        <v>1223346</v>
      </c>
      <c r="E73" s="21">
        <v>1540224</v>
      </c>
      <c r="F73" s="22">
        <v>1800000</v>
      </c>
      <c r="G73" s="20">
        <v>1800000</v>
      </c>
      <c r="H73" s="23">
        <v>1800000</v>
      </c>
      <c r="I73" s="24">
        <v>815561</v>
      </c>
      <c r="J73" s="25">
        <v>1700000</v>
      </c>
      <c r="K73" s="20">
        <v>1700000</v>
      </c>
      <c r="L73" s="21">
        <v>1700000</v>
      </c>
    </row>
    <row r="74" spans="1:12" ht="13.5" x14ac:dyDescent="0.25">
      <c r="A74" s="4" t="s">
        <v>53</v>
      </c>
      <c r="B74" s="5" t="s">
        <v>54</v>
      </c>
      <c r="C74" s="66">
        <f>SUM(C70:C73)</f>
        <v>5143683</v>
      </c>
      <c r="D74" s="66">
        <f t="shared" ref="D74:L74" si="6">SUM(D70:D73)</f>
        <v>1525828</v>
      </c>
      <c r="E74" s="67">
        <f t="shared" si="6"/>
        <v>1540224</v>
      </c>
      <c r="F74" s="68">
        <f t="shared" si="6"/>
        <v>2167000</v>
      </c>
      <c r="G74" s="66">
        <f t="shared" si="6"/>
        <v>2167000</v>
      </c>
      <c r="H74" s="69">
        <f t="shared" si="6"/>
        <v>2167000</v>
      </c>
      <c r="I74" s="70">
        <f t="shared" si="6"/>
        <v>948161</v>
      </c>
      <c r="J74" s="71">
        <f t="shared" si="6"/>
        <v>6700000</v>
      </c>
      <c r="K74" s="66">
        <f t="shared" si="6"/>
        <v>6700000</v>
      </c>
      <c r="L74" s="67">
        <f t="shared" si="6"/>
        <v>6700000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123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115.15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115.15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115.15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115.15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115.15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115.15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115.15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115.15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115.15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115.15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115.15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115.15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115.15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115.15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115.15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115.15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115.15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115.15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115.15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115.15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115.15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115.15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115.15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115.15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115.15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115.15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115.15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115.15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115.15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115.15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115.15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115.15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115.15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115.15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115.15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115.15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115.15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0</v>
      </c>
      <c r="D43" s="14">
        <f t="shared" ref="D43:L43" si="0">SUM(D44:D46)</f>
        <v>25709027</v>
      </c>
      <c r="E43" s="15">
        <f t="shared" si="0"/>
        <v>105421987</v>
      </c>
      <c r="F43" s="16">
        <f t="shared" si="0"/>
        <v>42857000</v>
      </c>
      <c r="G43" s="14">
        <f t="shared" si="0"/>
        <v>23351930</v>
      </c>
      <c r="H43" s="17">
        <f>SUM(H44:H46)</f>
        <v>23351930</v>
      </c>
      <c r="I43" s="18">
        <f t="shared" si="0"/>
        <v>31387860</v>
      </c>
      <c r="J43" s="19">
        <f t="shared" si="0"/>
        <v>33249965</v>
      </c>
      <c r="K43" s="14">
        <f t="shared" si="0"/>
        <v>28270100</v>
      </c>
      <c r="L43" s="17">
        <f t="shared" si="0"/>
        <v>14432240</v>
      </c>
    </row>
    <row r="44" spans="1:12" ht="13.5" x14ac:dyDescent="0.25">
      <c r="A44" s="3" t="s">
        <v>21</v>
      </c>
      <c r="B44" s="2" t="s">
        <v>20</v>
      </c>
      <c r="C44" s="20"/>
      <c r="D44" s="20">
        <v>12513798</v>
      </c>
      <c r="E44" s="21">
        <v>42373</v>
      </c>
      <c r="F44" s="22">
        <v>200000</v>
      </c>
      <c r="G44" s="20">
        <v>300000</v>
      </c>
      <c r="H44" s="23">
        <v>300000</v>
      </c>
      <c r="I44" s="24">
        <v>257824</v>
      </c>
      <c r="J44" s="25">
        <v>185911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/>
      <c r="D45" s="26">
        <v>13086368</v>
      </c>
      <c r="E45" s="27">
        <v>105379614</v>
      </c>
      <c r="F45" s="28">
        <v>42557000</v>
      </c>
      <c r="G45" s="26">
        <v>22971930</v>
      </c>
      <c r="H45" s="29">
        <v>22971930</v>
      </c>
      <c r="I45" s="30">
        <v>31130036</v>
      </c>
      <c r="J45" s="31">
        <v>30913511</v>
      </c>
      <c r="K45" s="26">
        <v>28270100</v>
      </c>
      <c r="L45" s="27">
        <v>14432240</v>
      </c>
    </row>
    <row r="46" spans="1:12" ht="13.5" x14ac:dyDescent="0.25">
      <c r="A46" s="3" t="s">
        <v>23</v>
      </c>
      <c r="B46" s="2" t="s">
        <v>20</v>
      </c>
      <c r="C46" s="20"/>
      <c r="D46" s="20">
        <v>108861</v>
      </c>
      <c r="E46" s="21"/>
      <c r="F46" s="22">
        <v>100000</v>
      </c>
      <c r="G46" s="20">
        <v>80000</v>
      </c>
      <c r="H46" s="23">
        <v>80000</v>
      </c>
      <c r="I46" s="24"/>
      <c r="J46" s="25">
        <v>2150543</v>
      </c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29970675</v>
      </c>
      <c r="E47" s="18">
        <f t="shared" si="1"/>
        <v>32100015</v>
      </c>
      <c r="F47" s="32">
        <f t="shared" si="1"/>
        <v>63160650</v>
      </c>
      <c r="G47" s="14">
        <f t="shared" si="1"/>
        <v>95731066</v>
      </c>
      <c r="H47" s="17">
        <f>SUM(H48:H52)</f>
        <v>95731066</v>
      </c>
      <c r="I47" s="33">
        <f t="shared" si="1"/>
        <v>156557837</v>
      </c>
      <c r="J47" s="16">
        <f t="shared" si="1"/>
        <v>67707050</v>
      </c>
      <c r="K47" s="14">
        <f t="shared" si="1"/>
        <v>27092117</v>
      </c>
      <c r="L47" s="18">
        <f t="shared" si="1"/>
        <v>51714244</v>
      </c>
    </row>
    <row r="48" spans="1:12" ht="13.5" x14ac:dyDescent="0.25">
      <c r="A48" s="3" t="s">
        <v>25</v>
      </c>
      <c r="B48" s="2" t="s">
        <v>20</v>
      </c>
      <c r="C48" s="20"/>
      <c r="D48" s="20">
        <v>3822570</v>
      </c>
      <c r="E48" s="21">
        <v>6313263</v>
      </c>
      <c r="F48" s="22">
        <v>3190000</v>
      </c>
      <c r="G48" s="20">
        <v>12345074</v>
      </c>
      <c r="H48" s="23">
        <v>12345074</v>
      </c>
      <c r="I48" s="24">
        <v>13670268</v>
      </c>
      <c r="J48" s="25">
        <v>4704202</v>
      </c>
      <c r="K48" s="20">
        <v>10092117</v>
      </c>
      <c r="L48" s="21">
        <v>18714244</v>
      </c>
    </row>
    <row r="49" spans="1:12" ht="13.5" x14ac:dyDescent="0.25">
      <c r="A49" s="3" t="s">
        <v>26</v>
      </c>
      <c r="B49" s="2" t="s">
        <v>20</v>
      </c>
      <c r="C49" s="20"/>
      <c r="D49" s="20">
        <v>8354613</v>
      </c>
      <c r="E49" s="21">
        <v>9487627</v>
      </c>
      <c r="F49" s="22">
        <v>21700000</v>
      </c>
      <c r="G49" s="20">
        <v>19675992</v>
      </c>
      <c r="H49" s="23">
        <v>19675992</v>
      </c>
      <c r="I49" s="24">
        <v>42540966</v>
      </c>
      <c r="J49" s="25">
        <v>12732848</v>
      </c>
      <c r="K49" s="20">
        <v>17000000</v>
      </c>
      <c r="L49" s="21">
        <v>33000000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>
        <v>49465</v>
      </c>
      <c r="F50" s="22">
        <v>1229000</v>
      </c>
      <c r="G50" s="20"/>
      <c r="H50" s="23"/>
      <c r="I50" s="24">
        <v>49810</v>
      </c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>
        <v>6161380</v>
      </c>
      <c r="E51" s="21"/>
      <c r="F51" s="22">
        <v>27891650</v>
      </c>
      <c r="G51" s="20">
        <v>63710000</v>
      </c>
      <c r="H51" s="23">
        <v>63710000</v>
      </c>
      <c r="I51" s="24">
        <v>92747372</v>
      </c>
      <c r="J51" s="25">
        <v>50270000</v>
      </c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>
        <v>11632112</v>
      </c>
      <c r="E52" s="27">
        <v>16249660</v>
      </c>
      <c r="F52" s="28">
        <v>9150000</v>
      </c>
      <c r="G52" s="26"/>
      <c r="H52" s="29"/>
      <c r="I52" s="30">
        <v>7549421</v>
      </c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77437837</v>
      </c>
      <c r="E53" s="18">
        <f t="shared" si="2"/>
        <v>22172436</v>
      </c>
      <c r="F53" s="32">
        <f t="shared" si="2"/>
        <v>48928829</v>
      </c>
      <c r="G53" s="14">
        <f t="shared" si="2"/>
        <v>45081567</v>
      </c>
      <c r="H53" s="17">
        <f>SUM(H54:H56)</f>
        <v>45081567</v>
      </c>
      <c r="I53" s="33">
        <f t="shared" si="2"/>
        <v>109881686</v>
      </c>
      <c r="J53" s="16">
        <f t="shared" si="2"/>
        <v>74308068</v>
      </c>
      <c r="K53" s="14">
        <f t="shared" si="2"/>
        <v>81009000</v>
      </c>
      <c r="L53" s="18">
        <f t="shared" si="2"/>
        <v>45000000</v>
      </c>
    </row>
    <row r="54" spans="1:12" ht="13.5" x14ac:dyDescent="0.25">
      <c r="A54" s="3" t="s">
        <v>31</v>
      </c>
      <c r="B54" s="2" t="s">
        <v>20</v>
      </c>
      <c r="C54" s="20"/>
      <c r="D54" s="20">
        <v>836756</v>
      </c>
      <c r="E54" s="21">
        <v>437881</v>
      </c>
      <c r="F54" s="22">
        <v>40450000</v>
      </c>
      <c r="G54" s="20">
        <v>40450000</v>
      </c>
      <c r="H54" s="23">
        <v>40450000</v>
      </c>
      <c r="I54" s="24">
        <v>106216672</v>
      </c>
      <c r="J54" s="25">
        <v>72269068</v>
      </c>
      <c r="K54" s="20">
        <v>81009000</v>
      </c>
      <c r="L54" s="21">
        <v>45000000</v>
      </c>
    </row>
    <row r="55" spans="1:12" ht="13.5" x14ac:dyDescent="0.25">
      <c r="A55" s="3" t="s">
        <v>32</v>
      </c>
      <c r="B55" s="2" t="s">
        <v>20</v>
      </c>
      <c r="C55" s="20"/>
      <c r="D55" s="20">
        <v>76508961</v>
      </c>
      <c r="E55" s="21">
        <v>21734555</v>
      </c>
      <c r="F55" s="22">
        <v>8478829</v>
      </c>
      <c r="G55" s="20">
        <v>4539817</v>
      </c>
      <c r="H55" s="23">
        <v>4539817</v>
      </c>
      <c r="I55" s="24">
        <v>3284478</v>
      </c>
      <c r="J55" s="25">
        <v>1039000</v>
      </c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>
        <v>92120</v>
      </c>
      <c r="E56" s="21"/>
      <c r="F56" s="22"/>
      <c r="G56" s="20">
        <v>91750</v>
      </c>
      <c r="H56" s="23">
        <v>91750</v>
      </c>
      <c r="I56" s="24">
        <v>380536</v>
      </c>
      <c r="J56" s="25">
        <v>1000000</v>
      </c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197225211</v>
      </c>
      <c r="E57" s="18">
        <f t="shared" si="3"/>
        <v>191923775</v>
      </c>
      <c r="F57" s="32">
        <f t="shared" si="3"/>
        <v>295838765</v>
      </c>
      <c r="G57" s="14">
        <f t="shared" si="3"/>
        <v>299418905</v>
      </c>
      <c r="H57" s="17">
        <f>SUM(H58:H61)</f>
        <v>299418905</v>
      </c>
      <c r="I57" s="33">
        <f t="shared" si="3"/>
        <v>377817037</v>
      </c>
      <c r="J57" s="16">
        <f t="shared" si="3"/>
        <v>237237996</v>
      </c>
      <c r="K57" s="14">
        <f t="shared" si="3"/>
        <v>311531186</v>
      </c>
      <c r="L57" s="18">
        <f t="shared" si="3"/>
        <v>189986373</v>
      </c>
    </row>
    <row r="58" spans="1:12" ht="13.5" x14ac:dyDescent="0.25">
      <c r="A58" s="3" t="s">
        <v>35</v>
      </c>
      <c r="B58" s="2" t="s">
        <v>20</v>
      </c>
      <c r="C58" s="20"/>
      <c r="D58" s="20">
        <v>18512997</v>
      </c>
      <c r="E58" s="21">
        <v>6595832</v>
      </c>
      <c r="F58" s="22">
        <v>61744425</v>
      </c>
      <c r="G58" s="20">
        <v>61638125</v>
      </c>
      <c r="H58" s="23">
        <v>61638125</v>
      </c>
      <c r="I58" s="24">
        <v>70177878</v>
      </c>
      <c r="J58" s="25">
        <v>50383482</v>
      </c>
      <c r="K58" s="20">
        <v>120301288</v>
      </c>
      <c r="L58" s="21">
        <v>98756475</v>
      </c>
    </row>
    <row r="59" spans="1:12" ht="13.5" x14ac:dyDescent="0.25">
      <c r="A59" s="3" t="s">
        <v>36</v>
      </c>
      <c r="B59" s="2" t="s">
        <v>20</v>
      </c>
      <c r="C59" s="20"/>
      <c r="D59" s="20">
        <v>118755860</v>
      </c>
      <c r="E59" s="21">
        <v>95064415</v>
      </c>
      <c r="F59" s="22">
        <v>162466740</v>
      </c>
      <c r="G59" s="20">
        <v>159286334</v>
      </c>
      <c r="H59" s="23">
        <v>159286334</v>
      </c>
      <c r="I59" s="24">
        <v>196583607</v>
      </c>
      <c r="J59" s="25">
        <v>94639684</v>
      </c>
      <c r="K59" s="20">
        <v>33236042</v>
      </c>
      <c r="L59" s="21">
        <v>5000000</v>
      </c>
    </row>
    <row r="60" spans="1:12" ht="13.5" x14ac:dyDescent="0.25">
      <c r="A60" s="3" t="s">
        <v>37</v>
      </c>
      <c r="B60" s="2" t="s">
        <v>20</v>
      </c>
      <c r="C60" s="26"/>
      <c r="D60" s="26">
        <v>29053532</v>
      </c>
      <c r="E60" s="27">
        <v>28656838</v>
      </c>
      <c r="F60" s="28">
        <v>30200000</v>
      </c>
      <c r="G60" s="26">
        <v>46799604</v>
      </c>
      <c r="H60" s="29">
        <v>46799604</v>
      </c>
      <c r="I60" s="30">
        <v>79827614</v>
      </c>
      <c r="J60" s="31">
        <v>73075000</v>
      </c>
      <c r="K60" s="26">
        <v>121763958</v>
      </c>
      <c r="L60" s="27">
        <v>40000000</v>
      </c>
    </row>
    <row r="61" spans="1:12" ht="13.5" x14ac:dyDescent="0.25">
      <c r="A61" s="3" t="s">
        <v>38</v>
      </c>
      <c r="B61" s="2" t="s">
        <v>20</v>
      </c>
      <c r="C61" s="20"/>
      <c r="D61" s="20">
        <v>30902822</v>
      </c>
      <c r="E61" s="21">
        <v>61606690</v>
      </c>
      <c r="F61" s="22">
        <v>41427600</v>
      </c>
      <c r="G61" s="20">
        <v>31694842</v>
      </c>
      <c r="H61" s="23">
        <v>31694842</v>
      </c>
      <c r="I61" s="24">
        <v>31227938</v>
      </c>
      <c r="J61" s="25">
        <v>19139830</v>
      </c>
      <c r="K61" s="20">
        <v>36229898</v>
      </c>
      <c r="L61" s="21">
        <v>46229898</v>
      </c>
    </row>
    <row r="62" spans="1:12" ht="13.5" x14ac:dyDescent="0.25">
      <c r="A62" s="1" t="s">
        <v>39</v>
      </c>
      <c r="B62" s="2" t="s">
        <v>20</v>
      </c>
      <c r="C62" s="14"/>
      <c r="D62" s="14">
        <v>564537</v>
      </c>
      <c r="E62" s="18">
        <v>4345205</v>
      </c>
      <c r="F62" s="32">
        <v>100000</v>
      </c>
      <c r="G62" s="14">
        <v>100000</v>
      </c>
      <c r="H62" s="17">
        <v>100000</v>
      </c>
      <c r="I62" s="33">
        <v>153808</v>
      </c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0</v>
      </c>
      <c r="D63" s="66">
        <f t="shared" ref="D63:L63" si="4">+D43+D47+D53+D57+D62</f>
        <v>330907287</v>
      </c>
      <c r="E63" s="67">
        <f t="shared" si="4"/>
        <v>355963418</v>
      </c>
      <c r="F63" s="68">
        <f t="shared" si="4"/>
        <v>450885244</v>
      </c>
      <c r="G63" s="66">
        <f t="shared" si="4"/>
        <v>463683468</v>
      </c>
      <c r="H63" s="69">
        <f t="shared" si="4"/>
        <v>463683468</v>
      </c>
      <c r="I63" s="70">
        <f t="shared" si="4"/>
        <v>675798228</v>
      </c>
      <c r="J63" s="71">
        <f t="shared" si="4"/>
        <v>412503079</v>
      </c>
      <c r="K63" s="66">
        <f t="shared" si="4"/>
        <v>447902403</v>
      </c>
      <c r="L63" s="67">
        <f t="shared" si="4"/>
        <v>301132857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>
        <v>202870589</v>
      </c>
      <c r="E66" s="34">
        <v>215959974</v>
      </c>
      <c r="F66" s="25">
        <v>244067000</v>
      </c>
      <c r="G66" s="20">
        <v>233591000</v>
      </c>
      <c r="H66" s="23">
        <v>233591000</v>
      </c>
      <c r="I66" s="21">
        <v>407116460</v>
      </c>
      <c r="J66" s="35">
        <v>309454898</v>
      </c>
      <c r="K66" s="20">
        <v>316393898</v>
      </c>
      <c r="L66" s="23">
        <v>197533898</v>
      </c>
    </row>
    <row r="67" spans="1:12" ht="13.5" x14ac:dyDescent="0.25">
      <c r="A67" s="3" t="s">
        <v>45</v>
      </c>
      <c r="B67" s="2" t="s">
        <v>20</v>
      </c>
      <c r="C67" s="20"/>
      <c r="D67" s="20">
        <v>92552001</v>
      </c>
      <c r="E67" s="21">
        <v>95010144</v>
      </c>
      <c r="F67" s="22">
        <v>131701000</v>
      </c>
      <c r="G67" s="20">
        <v>145010257</v>
      </c>
      <c r="H67" s="23">
        <v>145010257</v>
      </c>
      <c r="I67" s="24">
        <v>180963892</v>
      </c>
      <c r="J67" s="25">
        <v>4797658</v>
      </c>
      <c r="K67" s="20">
        <v>4092117</v>
      </c>
      <c r="L67" s="21">
        <v>3714244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295422590</v>
      </c>
      <c r="E70" s="37">
        <f t="shared" si="5"/>
        <v>310970118</v>
      </c>
      <c r="F70" s="38">
        <f t="shared" si="5"/>
        <v>375768000</v>
      </c>
      <c r="G70" s="36">
        <f t="shared" si="5"/>
        <v>378601257</v>
      </c>
      <c r="H70" s="39">
        <f t="shared" si="5"/>
        <v>378601257</v>
      </c>
      <c r="I70" s="40">
        <f t="shared" si="5"/>
        <v>588080352</v>
      </c>
      <c r="J70" s="41">
        <f t="shared" si="5"/>
        <v>314252556</v>
      </c>
      <c r="K70" s="36">
        <f t="shared" si="5"/>
        <v>320486015</v>
      </c>
      <c r="L70" s="37">
        <f t="shared" si="5"/>
        <v>201248142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>
        <v>35368795</v>
      </c>
      <c r="E73" s="21">
        <v>44993300</v>
      </c>
      <c r="F73" s="22">
        <v>6783854755</v>
      </c>
      <c r="G73" s="20">
        <v>85082211</v>
      </c>
      <c r="H73" s="23">
        <v>85082211</v>
      </c>
      <c r="I73" s="24">
        <v>87717876</v>
      </c>
      <c r="J73" s="25">
        <v>98250523</v>
      </c>
      <c r="K73" s="20">
        <v>127416388</v>
      </c>
      <c r="L73" s="21">
        <v>99884715</v>
      </c>
    </row>
    <row r="74" spans="1:12" ht="13.5" x14ac:dyDescent="0.25">
      <c r="A74" s="4" t="s">
        <v>53</v>
      </c>
      <c r="B74" s="5" t="s">
        <v>54</v>
      </c>
      <c r="C74" s="66">
        <f>SUM(C70:C73)</f>
        <v>0</v>
      </c>
      <c r="D74" s="66">
        <f t="shared" ref="D74:L74" si="6">SUM(D70:D73)</f>
        <v>330791385</v>
      </c>
      <c r="E74" s="67">
        <f t="shared" si="6"/>
        <v>355963418</v>
      </c>
      <c r="F74" s="68">
        <f t="shared" si="6"/>
        <v>7159622755</v>
      </c>
      <c r="G74" s="66">
        <f t="shared" si="6"/>
        <v>463683468</v>
      </c>
      <c r="H74" s="69">
        <f t="shared" si="6"/>
        <v>463683468</v>
      </c>
      <c r="I74" s="70">
        <f t="shared" si="6"/>
        <v>675798228</v>
      </c>
      <c r="J74" s="71">
        <f t="shared" si="6"/>
        <v>412503079</v>
      </c>
      <c r="K74" s="66">
        <f t="shared" si="6"/>
        <v>447902403</v>
      </c>
      <c r="L74" s="67">
        <f t="shared" si="6"/>
        <v>301132857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124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994363</v>
      </c>
      <c r="D43" s="14">
        <f t="shared" ref="D43:L43" si="0">SUM(D44:D46)</f>
        <v>867646</v>
      </c>
      <c r="E43" s="15">
        <f t="shared" si="0"/>
        <v>-408439</v>
      </c>
      <c r="F43" s="16">
        <f t="shared" si="0"/>
        <v>6429800</v>
      </c>
      <c r="G43" s="14">
        <f t="shared" si="0"/>
        <v>0</v>
      </c>
      <c r="H43" s="17">
        <f>SUM(H44:H46)</f>
        <v>0</v>
      </c>
      <c r="I43" s="18">
        <f t="shared" si="0"/>
        <v>8738556</v>
      </c>
      <c r="J43" s="19">
        <f t="shared" si="0"/>
        <v>16340000</v>
      </c>
      <c r="K43" s="14">
        <f t="shared" si="0"/>
        <v>17320400</v>
      </c>
      <c r="L43" s="17">
        <f t="shared" si="0"/>
        <v>18460748</v>
      </c>
    </row>
    <row r="44" spans="1:12" ht="13.5" x14ac:dyDescent="0.25">
      <c r="A44" s="3" t="s">
        <v>21</v>
      </c>
      <c r="B44" s="2" t="s">
        <v>20</v>
      </c>
      <c r="C44" s="20">
        <v>1019378</v>
      </c>
      <c r="D44" s="20">
        <v>867646</v>
      </c>
      <c r="E44" s="21">
        <v>-379355</v>
      </c>
      <c r="F44" s="22">
        <v>6429800</v>
      </c>
      <c r="G44" s="20"/>
      <c r="H44" s="23"/>
      <c r="I44" s="24"/>
      <c r="J44" s="25">
        <v>2340000</v>
      </c>
      <c r="K44" s="20">
        <v>2480400</v>
      </c>
      <c r="L44" s="21">
        <v>2629624</v>
      </c>
    </row>
    <row r="45" spans="1:12" ht="13.5" x14ac:dyDescent="0.25">
      <c r="A45" s="3" t="s">
        <v>22</v>
      </c>
      <c r="B45" s="2" t="s">
        <v>20</v>
      </c>
      <c r="C45" s="26">
        <v>4056</v>
      </c>
      <c r="D45" s="26"/>
      <c r="E45" s="27">
        <v>-230282</v>
      </c>
      <c r="F45" s="28"/>
      <c r="G45" s="26"/>
      <c r="H45" s="29"/>
      <c r="I45" s="30">
        <v>8738556</v>
      </c>
      <c r="J45" s="31">
        <v>14000000</v>
      </c>
      <c r="K45" s="26">
        <v>14840000</v>
      </c>
      <c r="L45" s="27">
        <v>15831124</v>
      </c>
    </row>
    <row r="46" spans="1:12" ht="13.5" x14ac:dyDescent="0.25">
      <c r="A46" s="3" t="s">
        <v>23</v>
      </c>
      <c r="B46" s="2" t="s">
        <v>20</v>
      </c>
      <c r="C46" s="20">
        <v>-29071</v>
      </c>
      <c r="D46" s="20"/>
      <c r="E46" s="21">
        <v>201198</v>
      </c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3007346</v>
      </c>
      <c r="D47" s="14">
        <f t="shared" ref="D47:L47" si="1">SUM(D48:D52)</f>
        <v>2636530</v>
      </c>
      <c r="E47" s="18">
        <f t="shared" si="1"/>
        <v>46857131</v>
      </c>
      <c r="F47" s="32">
        <f t="shared" si="1"/>
        <v>4200000</v>
      </c>
      <c r="G47" s="14">
        <f t="shared" si="1"/>
        <v>13106937</v>
      </c>
      <c r="H47" s="17">
        <f>SUM(H48:H52)</f>
        <v>13106937</v>
      </c>
      <c r="I47" s="33">
        <f t="shared" si="1"/>
        <v>9223114</v>
      </c>
      <c r="J47" s="16">
        <f t="shared" si="1"/>
        <v>11660000</v>
      </c>
      <c r="K47" s="14">
        <f t="shared" si="1"/>
        <v>12539600</v>
      </c>
      <c r="L47" s="18">
        <f t="shared" si="1"/>
        <v>13515186</v>
      </c>
    </row>
    <row r="48" spans="1:12" ht="13.5" x14ac:dyDescent="0.25">
      <c r="A48" s="3" t="s">
        <v>25</v>
      </c>
      <c r="B48" s="2" t="s">
        <v>20</v>
      </c>
      <c r="C48" s="20">
        <v>3390623</v>
      </c>
      <c r="D48" s="20">
        <v>2636530</v>
      </c>
      <c r="E48" s="21">
        <v>46152938</v>
      </c>
      <c r="F48" s="22">
        <v>4200000</v>
      </c>
      <c r="G48" s="20">
        <v>13106937</v>
      </c>
      <c r="H48" s="23">
        <v>13106937</v>
      </c>
      <c r="I48" s="24">
        <v>9223114</v>
      </c>
      <c r="J48" s="25">
        <v>4000000</v>
      </c>
      <c r="K48" s="20">
        <v>4420000</v>
      </c>
      <c r="L48" s="21">
        <v>4908410</v>
      </c>
    </row>
    <row r="49" spans="1:12" ht="13.5" x14ac:dyDescent="0.25">
      <c r="A49" s="3" t="s">
        <v>26</v>
      </c>
      <c r="B49" s="2" t="s">
        <v>20</v>
      </c>
      <c r="C49" s="20">
        <v>-226746</v>
      </c>
      <c r="D49" s="20"/>
      <c r="E49" s="21">
        <v>100599</v>
      </c>
      <c r="F49" s="22"/>
      <c r="G49" s="20"/>
      <c r="H49" s="23"/>
      <c r="I49" s="24"/>
      <c r="J49" s="25">
        <v>6500000</v>
      </c>
      <c r="K49" s="20">
        <v>6890000</v>
      </c>
      <c r="L49" s="21">
        <v>7303400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>
        <v>1160000</v>
      </c>
      <c r="K50" s="20">
        <v>1229600</v>
      </c>
      <c r="L50" s="21">
        <v>1303376</v>
      </c>
    </row>
    <row r="51" spans="1:12" ht="13.5" x14ac:dyDescent="0.25">
      <c r="A51" s="3" t="s">
        <v>28</v>
      </c>
      <c r="B51" s="2" t="s">
        <v>20</v>
      </c>
      <c r="C51" s="20">
        <v>-156531</v>
      </c>
      <c r="D51" s="20"/>
      <c r="E51" s="21">
        <v>603594</v>
      </c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71144695</v>
      </c>
      <c r="D53" s="14">
        <f t="shared" ref="D53:L53" si="2">SUM(D54:D56)</f>
        <v>19287460</v>
      </c>
      <c r="E53" s="18">
        <f t="shared" si="2"/>
        <v>5145798</v>
      </c>
      <c r="F53" s="32">
        <f t="shared" si="2"/>
        <v>50000000</v>
      </c>
      <c r="G53" s="14">
        <f t="shared" si="2"/>
        <v>71170497</v>
      </c>
      <c r="H53" s="17">
        <f>SUM(H54:H56)</f>
        <v>71170497</v>
      </c>
      <c r="I53" s="33">
        <f t="shared" si="2"/>
        <v>62826107</v>
      </c>
      <c r="J53" s="16">
        <f t="shared" si="2"/>
        <v>48185150</v>
      </c>
      <c r="K53" s="14">
        <f t="shared" si="2"/>
        <v>52451556</v>
      </c>
      <c r="L53" s="18">
        <f t="shared" si="2"/>
        <v>57304090</v>
      </c>
    </row>
    <row r="54" spans="1:12" ht="13.5" x14ac:dyDescent="0.25">
      <c r="A54" s="3" t="s">
        <v>31</v>
      </c>
      <c r="B54" s="2" t="s">
        <v>20</v>
      </c>
      <c r="C54" s="20">
        <v>-644609</v>
      </c>
      <c r="D54" s="20"/>
      <c r="E54" s="21">
        <v>788786</v>
      </c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71789304</v>
      </c>
      <c r="D55" s="20">
        <v>19287460</v>
      </c>
      <c r="E55" s="21">
        <v>4357012</v>
      </c>
      <c r="F55" s="22">
        <v>50000000</v>
      </c>
      <c r="G55" s="20">
        <v>71170497</v>
      </c>
      <c r="H55" s="23">
        <v>71170497</v>
      </c>
      <c r="I55" s="24">
        <v>62826107</v>
      </c>
      <c r="J55" s="25">
        <v>48185150</v>
      </c>
      <c r="K55" s="20">
        <v>52451556</v>
      </c>
      <c r="L55" s="21">
        <v>57304090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279406652</v>
      </c>
      <c r="D57" s="14">
        <f t="shared" ref="D57:L57" si="3">SUM(D58:D61)</f>
        <v>28138939</v>
      </c>
      <c r="E57" s="18">
        <f t="shared" si="3"/>
        <v>71521205</v>
      </c>
      <c r="F57" s="32">
        <f t="shared" si="3"/>
        <v>133306000</v>
      </c>
      <c r="G57" s="14">
        <f t="shared" si="3"/>
        <v>139215346</v>
      </c>
      <c r="H57" s="17">
        <f>SUM(H58:H61)</f>
        <v>139215346</v>
      </c>
      <c r="I57" s="33">
        <f t="shared" si="3"/>
        <v>63896930</v>
      </c>
      <c r="J57" s="16">
        <f t="shared" si="3"/>
        <v>111320000</v>
      </c>
      <c r="K57" s="14">
        <f t="shared" si="3"/>
        <v>120199760</v>
      </c>
      <c r="L57" s="18">
        <f t="shared" si="3"/>
        <v>130351887</v>
      </c>
    </row>
    <row r="58" spans="1:12" ht="13.5" x14ac:dyDescent="0.25">
      <c r="A58" s="3" t="s">
        <v>35</v>
      </c>
      <c r="B58" s="2" t="s">
        <v>20</v>
      </c>
      <c r="C58" s="20">
        <v>42901679</v>
      </c>
      <c r="D58" s="20">
        <v>6826554</v>
      </c>
      <c r="E58" s="21">
        <v>28133267</v>
      </c>
      <c r="F58" s="22">
        <v>30500000</v>
      </c>
      <c r="G58" s="20">
        <v>50500000</v>
      </c>
      <c r="H58" s="23">
        <v>50500000</v>
      </c>
      <c r="I58" s="24">
        <v>33093438</v>
      </c>
      <c r="J58" s="25">
        <v>17768000</v>
      </c>
      <c r="K58" s="20">
        <v>19633640</v>
      </c>
      <c r="L58" s="21">
        <v>21803157</v>
      </c>
    </row>
    <row r="59" spans="1:12" ht="13.5" x14ac:dyDescent="0.25">
      <c r="A59" s="3" t="s">
        <v>36</v>
      </c>
      <c r="B59" s="2" t="s">
        <v>20</v>
      </c>
      <c r="C59" s="20">
        <v>218127183</v>
      </c>
      <c r="D59" s="20">
        <v>15755095</v>
      </c>
      <c r="E59" s="21">
        <v>37041973</v>
      </c>
      <c r="F59" s="22">
        <v>76806000</v>
      </c>
      <c r="G59" s="20">
        <v>55613659</v>
      </c>
      <c r="H59" s="23">
        <v>55613659</v>
      </c>
      <c r="I59" s="24">
        <v>16405538</v>
      </c>
      <c r="J59" s="25">
        <v>43342000</v>
      </c>
      <c r="K59" s="20">
        <v>46578520</v>
      </c>
      <c r="L59" s="21">
        <v>50373231</v>
      </c>
    </row>
    <row r="60" spans="1:12" ht="13.5" x14ac:dyDescent="0.25">
      <c r="A60" s="3" t="s">
        <v>37</v>
      </c>
      <c r="B60" s="2" t="s">
        <v>20</v>
      </c>
      <c r="C60" s="26">
        <v>18592397</v>
      </c>
      <c r="D60" s="26"/>
      <c r="E60" s="27">
        <v>6345965</v>
      </c>
      <c r="F60" s="28">
        <v>26000000</v>
      </c>
      <c r="G60" s="26">
        <v>33101687</v>
      </c>
      <c r="H60" s="29">
        <v>33101687</v>
      </c>
      <c r="I60" s="30">
        <v>14397954</v>
      </c>
      <c r="J60" s="31">
        <v>50210000</v>
      </c>
      <c r="K60" s="26">
        <v>53987600</v>
      </c>
      <c r="L60" s="27">
        <v>58175499</v>
      </c>
    </row>
    <row r="61" spans="1:12" ht="13.5" x14ac:dyDescent="0.25">
      <c r="A61" s="3" t="s">
        <v>38</v>
      </c>
      <c r="B61" s="2" t="s">
        <v>20</v>
      </c>
      <c r="C61" s="20">
        <v>-214607</v>
      </c>
      <c r="D61" s="20">
        <v>5557290</v>
      </c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354553056</v>
      </c>
      <c r="D63" s="66">
        <f t="shared" ref="D63:L63" si="4">+D43+D47+D53+D57+D62</f>
        <v>50930575</v>
      </c>
      <c r="E63" s="67">
        <f t="shared" si="4"/>
        <v>123115695</v>
      </c>
      <c r="F63" s="68">
        <f t="shared" si="4"/>
        <v>193935800</v>
      </c>
      <c r="G63" s="66">
        <f t="shared" si="4"/>
        <v>223492780</v>
      </c>
      <c r="H63" s="69">
        <f t="shared" si="4"/>
        <v>223492780</v>
      </c>
      <c r="I63" s="70">
        <f t="shared" si="4"/>
        <v>144684707</v>
      </c>
      <c r="J63" s="71">
        <f t="shared" si="4"/>
        <v>187505150</v>
      </c>
      <c r="K63" s="66">
        <f t="shared" si="4"/>
        <v>202511316</v>
      </c>
      <c r="L63" s="67">
        <f t="shared" si="4"/>
        <v>219631911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243253380</v>
      </c>
      <c r="D66" s="20">
        <v>43065402</v>
      </c>
      <c r="E66" s="34">
        <v>133741731</v>
      </c>
      <c r="F66" s="25">
        <v>192935800</v>
      </c>
      <c r="G66" s="20">
        <v>211492780</v>
      </c>
      <c r="H66" s="23">
        <v>211492780</v>
      </c>
      <c r="I66" s="21">
        <v>128123387</v>
      </c>
      <c r="J66" s="35">
        <v>166295150</v>
      </c>
      <c r="K66" s="20">
        <v>180028716</v>
      </c>
      <c r="L66" s="23">
        <v>195699231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>
        <v>12000000</v>
      </c>
      <c r="H67" s="23">
        <v>12000000</v>
      </c>
      <c r="I67" s="24">
        <v>7822764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243253380</v>
      </c>
      <c r="D70" s="36">
        <f t="shared" ref="D70:L70" si="5">SUM(D66:D69)</f>
        <v>43065402</v>
      </c>
      <c r="E70" s="37">
        <f t="shared" si="5"/>
        <v>133741731</v>
      </c>
      <c r="F70" s="38">
        <f t="shared" si="5"/>
        <v>192935800</v>
      </c>
      <c r="G70" s="36">
        <f t="shared" si="5"/>
        <v>223492780</v>
      </c>
      <c r="H70" s="39">
        <f t="shared" si="5"/>
        <v>223492780</v>
      </c>
      <c r="I70" s="40">
        <f t="shared" si="5"/>
        <v>135946151</v>
      </c>
      <c r="J70" s="41">
        <f t="shared" si="5"/>
        <v>166295150</v>
      </c>
      <c r="K70" s="36">
        <f t="shared" si="5"/>
        <v>180028716</v>
      </c>
      <c r="L70" s="37">
        <f t="shared" si="5"/>
        <v>195699231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5786251</v>
      </c>
      <c r="D73" s="20">
        <v>7414936</v>
      </c>
      <c r="E73" s="21">
        <v>38850564</v>
      </c>
      <c r="F73" s="22">
        <v>1000000</v>
      </c>
      <c r="G73" s="20"/>
      <c r="H73" s="23"/>
      <c r="I73" s="24">
        <v>8725181</v>
      </c>
      <c r="J73" s="25">
        <v>21210000</v>
      </c>
      <c r="K73" s="20">
        <v>22482600</v>
      </c>
      <c r="L73" s="21">
        <v>23932680</v>
      </c>
    </row>
    <row r="74" spans="1:12" ht="13.5" x14ac:dyDescent="0.25">
      <c r="A74" s="4" t="s">
        <v>53</v>
      </c>
      <c r="B74" s="5" t="s">
        <v>54</v>
      </c>
      <c r="C74" s="66">
        <f>SUM(C70:C73)</f>
        <v>249039631</v>
      </c>
      <c r="D74" s="66">
        <f t="shared" ref="D74:L74" si="6">SUM(D70:D73)</f>
        <v>50480338</v>
      </c>
      <c r="E74" s="67">
        <f t="shared" si="6"/>
        <v>172592295</v>
      </c>
      <c r="F74" s="68">
        <f t="shared" si="6"/>
        <v>193935800</v>
      </c>
      <c r="G74" s="66">
        <f t="shared" si="6"/>
        <v>223492780</v>
      </c>
      <c r="H74" s="69">
        <f t="shared" si="6"/>
        <v>223492780</v>
      </c>
      <c r="I74" s="70">
        <f t="shared" si="6"/>
        <v>144671332</v>
      </c>
      <c r="J74" s="71">
        <f t="shared" si="6"/>
        <v>187505150</v>
      </c>
      <c r="K74" s="66">
        <f t="shared" si="6"/>
        <v>202511316</v>
      </c>
      <c r="L74" s="67">
        <f t="shared" si="6"/>
        <v>219631911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125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13624674</v>
      </c>
      <c r="D43" s="14">
        <f t="shared" ref="D43:L43" si="0">SUM(D44:D46)</f>
        <v>428651323</v>
      </c>
      <c r="E43" s="15">
        <f t="shared" si="0"/>
        <v>124279072</v>
      </c>
      <c r="F43" s="16">
        <f t="shared" si="0"/>
        <v>6000000</v>
      </c>
      <c r="G43" s="14">
        <f t="shared" si="0"/>
        <v>15200000</v>
      </c>
      <c r="H43" s="17">
        <f>SUM(H44:H46)</f>
        <v>15200000</v>
      </c>
      <c r="I43" s="18">
        <f t="shared" si="0"/>
        <v>16279506</v>
      </c>
      <c r="J43" s="19">
        <f t="shared" si="0"/>
        <v>5391304</v>
      </c>
      <c r="K43" s="14">
        <f t="shared" si="0"/>
        <v>173913</v>
      </c>
      <c r="L43" s="17">
        <f t="shared" si="0"/>
        <v>173913</v>
      </c>
    </row>
    <row r="44" spans="1:12" ht="13.5" x14ac:dyDescent="0.25">
      <c r="A44" s="3" t="s">
        <v>21</v>
      </c>
      <c r="B44" s="2" t="s">
        <v>20</v>
      </c>
      <c r="C44" s="20">
        <v>11570477</v>
      </c>
      <c r="D44" s="20">
        <v>5950603</v>
      </c>
      <c r="E44" s="21">
        <v>11098832</v>
      </c>
      <c r="F44" s="22"/>
      <c r="G44" s="20">
        <v>500000</v>
      </c>
      <c r="H44" s="23">
        <v>500000</v>
      </c>
      <c r="I44" s="24">
        <v>234810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2054197</v>
      </c>
      <c r="D45" s="26">
        <v>422700720</v>
      </c>
      <c r="E45" s="27">
        <v>113180240</v>
      </c>
      <c r="F45" s="28">
        <v>6000000</v>
      </c>
      <c r="G45" s="26">
        <v>14700000</v>
      </c>
      <c r="H45" s="29">
        <v>14700000</v>
      </c>
      <c r="I45" s="30">
        <v>16044696</v>
      </c>
      <c r="J45" s="31">
        <v>5391304</v>
      </c>
      <c r="K45" s="26">
        <v>173913</v>
      </c>
      <c r="L45" s="27">
        <v>173913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12097786</v>
      </c>
      <c r="D47" s="14">
        <f t="shared" ref="D47:L47" si="1">SUM(D48:D52)</f>
        <v>13739152</v>
      </c>
      <c r="E47" s="18">
        <f t="shared" si="1"/>
        <v>7914882</v>
      </c>
      <c r="F47" s="32">
        <f t="shared" si="1"/>
        <v>3000000</v>
      </c>
      <c r="G47" s="14">
        <f t="shared" si="1"/>
        <v>86903</v>
      </c>
      <c r="H47" s="17">
        <f>SUM(H48:H52)</f>
        <v>86903</v>
      </c>
      <c r="I47" s="33">
        <f t="shared" si="1"/>
        <v>1828673</v>
      </c>
      <c r="J47" s="16">
        <f t="shared" si="1"/>
        <v>8868226</v>
      </c>
      <c r="K47" s="14">
        <f t="shared" si="1"/>
        <v>173913</v>
      </c>
      <c r="L47" s="18">
        <f t="shared" si="1"/>
        <v>217391</v>
      </c>
    </row>
    <row r="48" spans="1:12" ht="13.5" x14ac:dyDescent="0.25">
      <c r="A48" s="3" t="s">
        <v>25</v>
      </c>
      <c r="B48" s="2" t="s">
        <v>20</v>
      </c>
      <c r="C48" s="20">
        <v>1</v>
      </c>
      <c r="D48" s="20">
        <v>-1486582</v>
      </c>
      <c r="E48" s="21">
        <v>10770313</v>
      </c>
      <c r="F48" s="22">
        <v>3000000</v>
      </c>
      <c r="G48" s="20">
        <v>86903</v>
      </c>
      <c r="H48" s="23">
        <v>86903</v>
      </c>
      <c r="I48" s="24">
        <v>86903</v>
      </c>
      <c r="J48" s="25">
        <v>172574</v>
      </c>
      <c r="K48" s="20">
        <v>173913</v>
      </c>
      <c r="L48" s="21">
        <v>217391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>
        <v>-2855431</v>
      </c>
      <c r="F49" s="22"/>
      <c r="G49" s="20"/>
      <c r="H49" s="23"/>
      <c r="I49" s="24">
        <v>1741770</v>
      </c>
      <c r="J49" s="25">
        <v>8695652</v>
      </c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>
        <v>12097785</v>
      </c>
      <c r="D51" s="20">
        <v>15225734</v>
      </c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342399851</v>
      </c>
      <c r="D53" s="14">
        <f t="shared" ref="D53:L53" si="2">SUM(D54:D56)</f>
        <v>-65482515</v>
      </c>
      <c r="E53" s="18">
        <f t="shared" si="2"/>
        <v>-7468524</v>
      </c>
      <c r="F53" s="32">
        <f t="shared" si="2"/>
        <v>40000000</v>
      </c>
      <c r="G53" s="14">
        <f t="shared" si="2"/>
        <v>45110215</v>
      </c>
      <c r="H53" s="17">
        <f>SUM(H54:H56)</f>
        <v>45110215</v>
      </c>
      <c r="I53" s="33">
        <f t="shared" si="2"/>
        <v>59628360</v>
      </c>
      <c r="J53" s="16">
        <f t="shared" si="2"/>
        <v>60869565</v>
      </c>
      <c r="K53" s="14">
        <f t="shared" si="2"/>
        <v>69394782</v>
      </c>
      <c r="L53" s="18">
        <f t="shared" si="2"/>
        <v>28398048</v>
      </c>
    </row>
    <row r="54" spans="1:12" ht="13.5" x14ac:dyDescent="0.25">
      <c r="A54" s="3" t="s">
        <v>31</v>
      </c>
      <c r="B54" s="2" t="s">
        <v>20</v>
      </c>
      <c r="C54" s="20">
        <v>-9747919</v>
      </c>
      <c r="D54" s="20">
        <v>-565000</v>
      </c>
      <c r="E54" s="21"/>
      <c r="F54" s="22"/>
      <c r="G54" s="20">
        <v>50000</v>
      </c>
      <c r="H54" s="23">
        <v>50000</v>
      </c>
      <c r="I54" s="24">
        <v>28405</v>
      </c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352147770</v>
      </c>
      <c r="D55" s="20">
        <v>-64917515</v>
      </c>
      <c r="E55" s="21">
        <v>-7468524</v>
      </c>
      <c r="F55" s="22">
        <v>40000000</v>
      </c>
      <c r="G55" s="20">
        <v>45060215</v>
      </c>
      <c r="H55" s="23">
        <v>45060215</v>
      </c>
      <c r="I55" s="24">
        <v>59599955</v>
      </c>
      <c r="J55" s="25">
        <v>60869565</v>
      </c>
      <c r="K55" s="20">
        <v>69394782</v>
      </c>
      <c r="L55" s="21">
        <v>28398048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-185941821</v>
      </c>
      <c r="D57" s="14">
        <f t="shared" ref="D57:L57" si="3">SUM(D58:D61)</f>
        <v>236059199</v>
      </c>
      <c r="E57" s="18">
        <f t="shared" si="3"/>
        <v>336696969</v>
      </c>
      <c r="F57" s="32">
        <f t="shared" si="3"/>
        <v>196658000</v>
      </c>
      <c r="G57" s="14">
        <f t="shared" si="3"/>
        <v>368961628</v>
      </c>
      <c r="H57" s="17">
        <f>SUM(H58:H61)</f>
        <v>368961628</v>
      </c>
      <c r="I57" s="33">
        <f t="shared" si="3"/>
        <v>222454480</v>
      </c>
      <c r="J57" s="16">
        <f t="shared" si="3"/>
        <v>166297866</v>
      </c>
      <c r="K57" s="14">
        <f t="shared" si="3"/>
        <v>135568696</v>
      </c>
      <c r="L57" s="18">
        <f t="shared" si="3"/>
        <v>168756534</v>
      </c>
    </row>
    <row r="58" spans="1:12" ht="13.5" x14ac:dyDescent="0.25">
      <c r="A58" s="3" t="s">
        <v>35</v>
      </c>
      <c r="B58" s="2" t="s">
        <v>20</v>
      </c>
      <c r="C58" s="20">
        <v>-48480709</v>
      </c>
      <c r="D58" s="20">
        <v>104405996</v>
      </c>
      <c r="E58" s="21">
        <v>134036447</v>
      </c>
      <c r="F58" s="22">
        <v>68000000</v>
      </c>
      <c r="G58" s="20">
        <v>64000000</v>
      </c>
      <c r="H58" s="23">
        <v>64000000</v>
      </c>
      <c r="I58" s="24">
        <v>57870086</v>
      </c>
      <c r="J58" s="25">
        <v>44412171</v>
      </c>
      <c r="K58" s="20">
        <v>21739130</v>
      </c>
      <c r="L58" s="21">
        <v>25217388</v>
      </c>
    </row>
    <row r="59" spans="1:12" ht="13.5" x14ac:dyDescent="0.25">
      <c r="A59" s="3" t="s">
        <v>36</v>
      </c>
      <c r="B59" s="2" t="s">
        <v>20</v>
      </c>
      <c r="C59" s="20">
        <v>-161889705</v>
      </c>
      <c r="D59" s="20">
        <v>101202716</v>
      </c>
      <c r="E59" s="21">
        <v>57604792</v>
      </c>
      <c r="F59" s="22">
        <v>5000000</v>
      </c>
      <c r="G59" s="20">
        <v>26586253</v>
      </c>
      <c r="H59" s="23">
        <v>26586253</v>
      </c>
      <c r="I59" s="24">
        <v>24079051</v>
      </c>
      <c r="J59" s="25">
        <v>7583957</v>
      </c>
      <c r="K59" s="20">
        <v>2608696</v>
      </c>
      <c r="L59" s="21">
        <v>13043484</v>
      </c>
    </row>
    <row r="60" spans="1:12" ht="13.5" x14ac:dyDescent="0.25">
      <c r="A60" s="3" t="s">
        <v>37</v>
      </c>
      <c r="B60" s="2" t="s">
        <v>20</v>
      </c>
      <c r="C60" s="26">
        <v>-11980021</v>
      </c>
      <c r="D60" s="26">
        <v>59891525</v>
      </c>
      <c r="E60" s="27">
        <v>135393939</v>
      </c>
      <c r="F60" s="28">
        <v>113658000</v>
      </c>
      <c r="G60" s="26">
        <v>278375375</v>
      </c>
      <c r="H60" s="29">
        <v>278375375</v>
      </c>
      <c r="I60" s="30">
        <v>140505343</v>
      </c>
      <c r="J60" s="31">
        <v>110823478</v>
      </c>
      <c r="K60" s="26">
        <v>95336522</v>
      </c>
      <c r="L60" s="27">
        <v>108756534</v>
      </c>
    </row>
    <row r="61" spans="1:12" ht="13.5" x14ac:dyDescent="0.25">
      <c r="A61" s="3" t="s">
        <v>38</v>
      </c>
      <c r="B61" s="2" t="s">
        <v>20</v>
      </c>
      <c r="C61" s="20">
        <v>36408614</v>
      </c>
      <c r="D61" s="20">
        <v>-29441038</v>
      </c>
      <c r="E61" s="21">
        <v>9661791</v>
      </c>
      <c r="F61" s="22">
        <v>10000000</v>
      </c>
      <c r="G61" s="20"/>
      <c r="H61" s="23"/>
      <c r="I61" s="24"/>
      <c r="J61" s="25">
        <v>3478260</v>
      </c>
      <c r="K61" s="20">
        <v>15884348</v>
      </c>
      <c r="L61" s="21">
        <v>21739128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182180490</v>
      </c>
      <c r="D63" s="66">
        <f t="shared" ref="D63:L63" si="4">+D43+D47+D53+D57+D62</f>
        <v>612967159</v>
      </c>
      <c r="E63" s="67">
        <f t="shared" si="4"/>
        <v>461422399</v>
      </c>
      <c r="F63" s="68">
        <f t="shared" si="4"/>
        <v>245658000</v>
      </c>
      <c r="G63" s="66">
        <f t="shared" si="4"/>
        <v>429358746</v>
      </c>
      <c r="H63" s="69">
        <f t="shared" si="4"/>
        <v>429358746</v>
      </c>
      <c r="I63" s="70">
        <f t="shared" si="4"/>
        <v>300191019</v>
      </c>
      <c r="J63" s="71">
        <f t="shared" si="4"/>
        <v>241426961</v>
      </c>
      <c r="K63" s="66">
        <f t="shared" si="4"/>
        <v>205311304</v>
      </c>
      <c r="L63" s="67">
        <f t="shared" si="4"/>
        <v>197545886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-13544997</v>
      </c>
      <c r="D66" s="20">
        <v>3563027</v>
      </c>
      <c r="E66" s="34">
        <v>159394070</v>
      </c>
      <c r="F66" s="25">
        <v>235858000</v>
      </c>
      <c r="G66" s="20">
        <v>235858000</v>
      </c>
      <c r="H66" s="23">
        <v>235858000</v>
      </c>
      <c r="I66" s="21">
        <v>236964887</v>
      </c>
      <c r="J66" s="35">
        <v>210819605</v>
      </c>
      <c r="K66" s="20">
        <v>205137391</v>
      </c>
      <c r="L66" s="23">
        <v>197328495</v>
      </c>
    </row>
    <row r="67" spans="1:12" ht="13.5" x14ac:dyDescent="0.25">
      <c r="A67" s="3" t="s">
        <v>45</v>
      </c>
      <c r="B67" s="2" t="s">
        <v>20</v>
      </c>
      <c r="C67" s="20"/>
      <c r="D67" s="20">
        <v>86432</v>
      </c>
      <c r="E67" s="21">
        <v>27969521</v>
      </c>
      <c r="F67" s="22"/>
      <c r="G67" s="20">
        <v>182413843</v>
      </c>
      <c r="H67" s="23">
        <v>182413843</v>
      </c>
      <c r="I67" s="24">
        <v>44489617</v>
      </c>
      <c r="J67" s="25">
        <v>24520400</v>
      </c>
      <c r="K67" s="20">
        <v>173913</v>
      </c>
      <c r="L67" s="21">
        <v>217391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-13544997</v>
      </c>
      <c r="D70" s="36">
        <f t="shared" ref="D70:L70" si="5">SUM(D66:D69)</f>
        <v>3649459</v>
      </c>
      <c r="E70" s="37">
        <f t="shared" si="5"/>
        <v>187363591</v>
      </c>
      <c r="F70" s="38">
        <f t="shared" si="5"/>
        <v>235858000</v>
      </c>
      <c r="G70" s="36">
        <f t="shared" si="5"/>
        <v>418271843</v>
      </c>
      <c r="H70" s="39">
        <f t="shared" si="5"/>
        <v>418271843</v>
      </c>
      <c r="I70" s="40">
        <f t="shared" si="5"/>
        <v>281454504</v>
      </c>
      <c r="J70" s="41">
        <f t="shared" si="5"/>
        <v>235340005</v>
      </c>
      <c r="K70" s="36">
        <f t="shared" si="5"/>
        <v>205311304</v>
      </c>
      <c r="L70" s="37">
        <f t="shared" si="5"/>
        <v>197545886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1521800</v>
      </c>
      <c r="D73" s="20">
        <v>1225742</v>
      </c>
      <c r="E73" s="21"/>
      <c r="F73" s="22">
        <v>6800000</v>
      </c>
      <c r="G73" s="20">
        <v>11000000</v>
      </c>
      <c r="H73" s="23">
        <v>11000000</v>
      </c>
      <c r="I73" s="24">
        <v>12830049</v>
      </c>
      <c r="J73" s="25">
        <v>6086956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-12023197</v>
      </c>
      <c r="D74" s="66">
        <f t="shared" ref="D74:L74" si="6">SUM(D70:D73)</f>
        <v>4875201</v>
      </c>
      <c r="E74" s="67">
        <f t="shared" si="6"/>
        <v>187363591</v>
      </c>
      <c r="F74" s="68">
        <f t="shared" si="6"/>
        <v>242658000</v>
      </c>
      <c r="G74" s="66">
        <f t="shared" si="6"/>
        <v>429271843</v>
      </c>
      <c r="H74" s="69">
        <f t="shared" si="6"/>
        <v>429271843</v>
      </c>
      <c r="I74" s="70">
        <f t="shared" si="6"/>
        <v>294284553</v>
      </c>
      <c r="J74" s="71">
        <f t="shared" si="6"/>
        <v>241426961</v>
      </c>
      <c r="K74" s="66">
        <f t="shared" si="6"/>
        <v>205311304</v>
      </c>
      <c r="L74" s="67">
        <f t="shared" si="6"/>
        <v>197545886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126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21435601</v>
      </c>
      <c r="D43" s="14">
        <f t="shared" ref="D43:L43" si="0">SUM(D44:D46)</f>
        <v>492960</v>
      </c>
      <c r="E43" s="15">
        <f t="shared" si="0"/>
        <v>894368</v>
      </c>
      <c r="F43" s="16">
        <f t="shared" si="0"/>
        <v>0</v>
      </c>
      <c r="G43" s="14">
        <f t="shared" si="0"/>
        <v>725000</v>
      </c>
      <c r="H43" s="17">
        <f>SUM(H44:H46)</f>
        <v>725000</v>
      </c>
      <c r="I43" s="18">
        <f t="shared" si="0"/>
        <v>500874</v>
      </c>
      <c r="J43" s="19">
        <f t="shared" si="0"/>
        <v>1100004</v>
      </c>
      <c r="K43" s="14">
        <f t="shared" si="0"/>
        <v>1150608</v>
      </c>
      <c r="L43" s="17">
        <f t="shared" si="0"/>
        <v>1203528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21435601</v>
      </c>
      <c r="D45" s="26">
        <v>492960</v>
      </c>
      <c r="E45" s="27">
        <v>894368</v>
      </c>
      <c r="F45" s="28"/>
      <c r="G45" s="26">
        <v>725000</v>
      </c>
      <c r="H45" s="29">
        <v>725000</v>
      </c>
      <c r="I45" s="30">
        <v>500874</v>
      </c>
      <c r="J45" s="31">
        <v>1100004</v>
      </c>
      <c r="K45" s="26">
        <v>1150608</v>
      </c>
      <c r="L45" s="27">
        <v>1203528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4757508</v>
      </c>
      <c r="E47" s="18">
        <f t="shared" si="1"/>
        <v>965934</v>
      </c>
      <c r="F47" s="32">
        <f t="shared" si="1"/>
        <v>3000000</v>
      </c>
      <c r="G47" s="14">
        <f t="shared" si="1"/>
        <v>8160752</v>
      </c>
      <c r="H47" s="17">
        <f>SUM(H48:H52)</f>
        <v>8160752</v>
      </c>
      <c r="I47" s="33">
        <f t="shared" si="1"/>
        <v>3582971</v>
      </c>
      <c r="J47" s="16">
        <f t="shared" si="1"/>
        <v>3600000</v>
      </c>
      <c r="K47" s="14">
        <f t="shared" si="1"/>
        <v>3765600</v>
      </c>
      <c r="L47" s="18">
        <f t="shared" si="1"/>
        <v>3938820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>
        <v>4757508</v>
      </c>
      <c r="E50" s="21">
        <v>965934</v>
      </c>
      <c r="F50" s="22">
        <v>3000000</v>
      </c>
      <c r="G50" s="20">
        <v>8160752</v>
      </c>
      <c r="H50" s="23">
        <v>8160752</v>
      </c>
      <c r="I50" s="24">
        <v>3582971</v>
      </c>
      <c r="J50" s="25">
        <v>3600000</v>
      </c>
      <c r="K50" s="20">
        <v>3765600</v>
      </c>
      <c r="L50" s="21">
        <v>3938820</v>
      </c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9000</v>
      </c>
      <c r="E53" s="18">
        <f t="shared" si="2"/>
        <v>269748</v>
      </c>
      <c r="F53" s="32">
        <f t="shared" si="2"/>
        <v>450000</v>
      </c>
      <c r="G53" s="14">
        <f t="shared" si="2"/>
        <v>1350000</v>
      </c>
      <c r="H53" s="17">
        <f>SUM(H54:H56)</f>
        <v>1350000</v>
      </c>
      <c r="I53" s="33">
        <f t="shared" si="2"/>
        <v>29730</v>
      </c>
      <c r="J53" s="16">
        <f t="shared" si="2"/>
        <v>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/>
      <c r="D54" s="20">
        <v>9000</v>
      </c>
      <c r="E54" s="21">
        <v>269748</v>
      </c>
      <c r="F54" s="22">
        <v>450000</v>
      </c>
      <c r="G54" s="20">
        <v>1350000</v>
      </c>
      <c r="H54" s="23">
        <v>1350000</v>
      </c>
      <c r="I54" s="24">
        <v>29730</v>
      </c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0</v>
      </c>
      <c r="G57" s="14">
        <f t="shared" si="3"/>
        <v>0</v>
      </c>
      <c r="H57" s="17">
        <f>SUM(H58:H61)</f>
        <v>0</v>
      </c>
      <c r="I57" s="33">
        <f t="shared" si="3"/>
        <v>0</v>
      </c>
      <c r="J57" s="16">
        <f t="shared" si="3"/>
        <v>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21435601</v>
      </c>
      <c r="D63" s="66">
        <f t="shared" ref="D63:L63" si="4">+D43+D47+D53+D57+D62</f>
        <v>5259468</v>
      </c>
      <c r="E63" s="67">
        <f t="shared" si="4"/>
        <v>2130050</v>
      </c>
      <c r="F63" s="68">
        <f t="shared" si="4"/>
        <v>3450000</v>
      </c>
      <c r="G63" s="66">
        <f t="shared" si="4"/>
        <v>10235752</v>
      </c>
      <c r="H63" s="69">
        <f t="shared" si="4"/>
        <v>10235752</v>
      </c>
      <c r="I63" s="70">
        <f t="shared" si="4"/>
        <v>4113575</v>
      </c>
      <c r="J63" s="71">
        <f t="shared" si="4"/>
        <v>4700004</v>
      </c>
      <c r="K63" s="66">
        <f t="shared" si="4"/>
        <v>4916208</v>
      </c>
      <c r="L63" s="67">
        <f t="shared" si="4"/>
        <v>5142348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/>
      <c r="E66" s="34">
        <v>298328</v>
      </c>
      <c r="F66" s="25"/>
      <c r="G66" s="20">
        <v>450000</v>
      </c>
      <c r="H66" s="23">
        <v>450000</v>
      </c>
      <c r="I66" s="21">
        <v>266308</v>
      </c>
      <c r="J66" s="35">
        <v>77964</v>
      </c>
      <c r="K66" s="20">
        <v>81552</v>
      </c>
      <c r="L66" s="23">
        <v>85296</v>
      </c>
    </row>
    <row r="67" spans="1:12" ht="13.5" x14ac:dyDescent="0.25">
      <c r="A67" s="3" t="s">
        <v>45</v>
      </c>
      <c r="B67" s="2" t="s">
        <v>20</v>
      </c>
      <c r="C67" s="20"/>
      <c r="D67" s="20">
        <v>4757508</v>
      </c>
      <c r="E67" s="21">
        <v>120739</v>
      </c>
      <c r="F67" s="22">
        <v>3000000</v>
      </c>
      <c r="G67" s="20">
        <v>8160752</v>
      </c>
      <c r="H67" s="23">
        <v>8160752</v>
      </c>
      <c r="I67" s="24">
        <v>3566571</v>
      </c>
      <c r="J67" s="25">
        <v>3600000</v>
      </c>
      <c r="K67" s="20">
        <v>3765600</v>
      </c>
      <c r="L67" s="21">
        <v>3938820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>
        <v>50000</v>
      </c>
      <c r="H69" s="23">
        <v>50000</v>
      </c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4757508</v>
      </c>
      <c r="E70" s="37">
        <f t="shared" si="5"/>
        <v>419067</v>
      </c>
      <c r="F70" s="38">
        <f t="shared" si="5"/>
        <v>3000000</v>
      </c>
      <c r="G70" s="36">
        <f t="shared" si="5"/>
        <v>8660752</v>
      </c>
      <c r="H70" s="39">
        <f t="shared" si="5"/>
        <v>8660752</v>
      </c>
      <c r="I70" s="40">
        <f t="shared" si="5"/>
        <v>3832879</v>
      </c>
      <c r="J70" s="41">
        <f t="shared" si="5"/>
        <v>3677964</v>
      </c>
      <c r="K70" s="36">
        <f t="shared" si="5"/>
        <v>3847152</v>
      </c>
      <c r="L70" s="37">
        <f t="shared" si="5"/>
        <v>4024116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/>
      <c r="E73" s="21">
        <v>920785</v>
      </c>
      <c r="F73" s="22"/>
      <c r="G73" s="20">
        <v>450000</v>
      </c>
      <c r="H73" s="23">
        <v>450000</v>
      </c>
      <c r="I73" s="24">
        <v>517274</v>
      </c>
      <c r="J73" s="25">
        <v>1022040</v>
      </c>
      <c r="K73" s="20">
        <v>1069056</v>
      </c>
      <c r="L73" s="21">
        <v>1118232</v>
      </c>
    </row>
    <row r="74" spans="1:12" ht="13.5" x14ac:dyDescent="0.25">
      <c r="A74" s="4" t="s">
        <v>53</v>
      </c>
      <c r="B74" s="5" t="s">
        <v>54</v>
      </c>
      <c r="C74" s="66">
        <f>SUM(C70:C73)</f>
        <v>0</v>
      </c>
      <c r="D74" s="66">
        <f t="shared" ref="D74:L74" si="6">SUM(D70:D73)</f>
        <v>4757508</v>
      </c>
      <c r="E74" s="67">
        <f t="shared" si="6"/>
        <v>1339852</v>
      </c>
      <c r="F74" s="68">
        <f t="shared" si="6"/>
        <v>3000000</v>
      </c>
      <c r="G74" s="66">
        <f t="shared" si="6"/>
        <v>9110752</v>
      </c>
      <c r="H74" s="69">
        <f t="shared" si="6"/>
        <v>9110752</v>
      </c>
      <c r="I74" s="70">
        <f t="shared" si="6"/>
        <v>4350153</v>
      </c>
      <c r="J74" s="71">
        <f t="shared" si="6"/>
        <v>4700004</v>
      </c>
      <c r="K74" s="66">
        <f t="shared" si="6"/>
        <v>4916208</v>
      </c>
      <c r="L74" s="67">
        <f t="shared" si="6"/>
        <v>5142348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127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370038823</v>
      </c>
      <c r="D43" s="14">
        <f t="shared" ref="D43:L43" si="0">SUM(D44:D46)</f>
        <v>498986670</v>
      </c>
      <c r="E43" s="15">
        <f t="shared" si="0"/>
        <v>432029241</v>
      </c>
      <c r="F43" s="16">
        <f t="shared" si="0"/>
        <v>799341000</v>
      </c>
      <c r="G43" s="14">
        <f t="shared" si="0"/>
        <v>720928732</v>
      </c>
      <c r="H43" s="17">
        <f>SUM(H44:H46)</f>
        <v>720928732</v>
      </c>
      <c r="I43" s="18">
        <f t="shared" si="0"/>
        <v>495000165</v>
      </c>
      <c r="J43" s="19">
        <f t="shared" si="0"/>
        <v>806413000</v>
      </c>
      <c r="K43" s="14">
        <f t="shared" si="0"/>
        <v>572200000</v>
      </c>
      <c r="L43" s="17">
        <f t="shared" si="0"/>
        <v>652619000</v>
      </c>
    </row>
    <row r="44" spans="1:12" ht="13.5" x14ac:dyDescent="0.25">
      <c r="A44" s="3" t="s">
        <v>21</v>
      </c>
      <c r="B44" s="2" t="s">
        <v>20</v>
      </c>
      <c r="C44" s="20">
        <v>1071632</v>
      </c>
      <c r="D44" s="20">
        <v>53287959</v>
      </c>
      <c r="E44" s="21">
        <v>31310983</v>
      </c>
      <c r="F44" s="22">
        <v>350954000</v>
      </c>
      <c r="G44" s="20">
        <v>261651435</v>
      </c>
      <c r="H44" s="23">
        <v>261651435</v>
      </c>
      <c r="I44" s="24">
        <v>46394517</v>
      </c>
      <c r="J44" s="25">
        <v>360749000</v>
      </c>
      <c r="K44" s="20">
        <v>132248000</v>
      </c>
      <c r="L44" s="21">
        <v>131029000</v>
      </c>
    </row>
    <row r="45" spans="1:12" ht="13.5" x14ac:dyDescent="0.25">
      <c r="A45" s="3" t="s">
        <v>22</v>
      </c>
      <c r="B45" s="2" t="s">
        <v>20</v>
      </c>
      <c r="C45" s="26">
        <v>368947909</v>
      </c>
      <c r="D45" s="26">
        <v>444572898</v>
      </c>
      <c r="E45" s="27">
        <v>403575935</v>
      </c>
      <c r="F45" s="28">
        <v>448108000</v>
      </c>
      <c r="G45" s="26">
        <v>458899297</v>
      </c>
      <c r="H45" s="29">
        <v>458899297</v>
      </c>
      <c r="I45" s="30">
        <v>448461471</v>
      </c>
      <c r="J45" s="31">
        <v>445285000</v>
      </c>
      <c r="K45" s="26">
        <v>438948000</v>
      </c>
      <c r="L45" s="27">
        <v>520536000</v>
      </c>
    </row>
    <row r="46" spans="1:12" ht="13.5" x14ac:dyDescent="0.25">
      <c r="A46" s="3" t="s">
        <v>23</v>
      </c>
      <c r="B46" s="2" t="s">
        <v>20</v>
      </c>
      <c r="C46" s="20">
        <v>19282</v>
      </c>
      <c r="D46" s="20">
        <v>1125813</v>
      </c>
      <c r="E46" s="21">
        <v>-2857677</v>
      </c>
      <c r="F46" s="22">
        <v>279000</v>
      </c>
      <c r="G46" s="20">
        <v>378000</v>
      </c>
      <c r="H46" s="23">
        <v>378000</v>
      </c>
      <c r="I46" s="24">
        <v>144177</v>
      </c>
      <c r="J46" s="25">
        <v>379000</v>
      </c>
      <c r="K46" s="20">
        <v>1004000</v>
      </c>
      <c r="L46" s="21">
        <v>1054000</v>
      </c>
    </row>
    <row r="47" spans="1:12" ht="13.5" x14ac:dyDescent="0.25">
      <c r="A47" s="1" t="s">
        <v>24</v>
      </c>
      <c r="B47" s="2" t="s">
        <v>20</v>
      </c>
      <c r="C47" s="14">
        <f>SUM(C48:C52)</f>
        <v>431958126</v>
      </c>
      <c r="D47" s="14">
        <f t="shared" ref="D47:L47" si="1">SUM(D48:D52)</f>
        <v>513852402</v>
      </c>
      <c r="E47" s="18">
        <f t="shared" si="1"/>
        <v>714062420</v>
      </c>
      <c r="F47" s="32">
        <f t="shared" si="1"/>
        <v>1328902000</v>
      </c>
      <c r="G47" s="14">
        <f t="shared" si="1"/>
        <v>1351557751</v>
      </c>
      <c r="H47" s="17">
        <f>SUM(H48:H52)</f>
        <v>1351557751</v>
      </c>
      <c r="I47" s="33">
        <f t="shared" si="1"/>
        <v>763688201</v>
      </c>
      <c r="J47" s="16">
        <f t="shared" si="1"/>
        <v>1555470000</v>
      </c>
      <c r="K47" s="14">
        <f t="shared" si="1"/>
        <v>1463222000</v>
      </c>
      <c r="L47" s="18">
        <f t="shared" si="1"/>
        <v>1296052000</v>
      </c>
    </row>
    <row r="48" spans="1:12" ht="13.5" x14ac:dyDescent="0.25">
      <c r="A48" s="3" t="s">
        <v>25</v>
      </c>
      <c r="B48" s="2" t="s">
        <v>20</v>
      </c>
      <c r="C48" s="20">
        <v>103440997</v>
      </c>
      <c r="D48" s="20">
        <v>105926578</v>
      </c>
      <c r="E48" s="21">
        <v>95972284</v>
      </c>
      <c r="F48" s="22">
        <v>145044000</v>
      </c>
      <c r="G48" s="20">
        <v>119507005</v>
      </c>
      <c r="H48" s="23">
        <v>119507005</v>
      </c>
      <c r="I48" s="24">
        <v>111583007</v>
      </c>
      <c r="J48" s="25">
        <v>215857000</v>
      </c>
      <c r="K48" s="20">
        <v>167471000</v>
      </c>
      <c r="L48" s="21">
        <v>154129000</v>
      </c>
    </row>
    <row r="49" spans="1:12" ht="13.5" x14ac:dyDescent="0.25">
      <c r="A49" s="3" t="s">
        <v>26</v>
      </c>
      <c r="B49" s="2" t="s">
        <v>20</v>
      </c>
      <c r="C49" s="20">
        <v>152313546</v>
      </c>
      <c r="D49" s="20">
        <v>129000728</v>
      </c>
      <c r="E49" s="21">
        <v>128733963</v>
      </c>
      <c r="F49" s="22">
        <v>157843000</v>
      </c>
      <c r="G49" s="20">
        <v>232535665</v>
      </c>
      <c r="H49" s="23">
        <v>232535665</v>
      </c>
      <c r="I49" s="24">
        <v>219208060</v>
      </c>
      <c r="J49" s="25">
        <v>333765000</v>
      </c>
      <c r="K49" s="20">
        <v>231679000</v>
      </c>
      <c r="L49" s="21">
        <v>231934000</v>
      </c>
    </row>
    <row r="50" spans="1:12" ht="13.5" x14ac:dyDescent="0.25">
      <c r="A50" s="3" t="s">
        <v>27</v>
      </c>
      <c r="B50" s="2" t="s">
        <v>20</v>
      </c>
      <c r="C50" s="20">
        <v>8333168</v>
      </c>
      <c r="D50" s="20">
        <v>55959336</v>
      </c>
      <c r="E50" s="21">
        <v>-2737614</v>
      </c>
      <c r="F50" s="22">
        <v>46182000</v>
      </c>
      <c r="G50" s="20">
        <v>50514000</v>
      </c>
      <c r="H50" s="23">
        <v>50514000</v>
      </c>
      <c r="I50" s="24">
        <v>43736077</v>
      </c>
      <c r="J50" s="25">
        <v>146150000</v>
      </c>
      <c r="K50" s="20">
        <v>227980000</v>
      </c>
      <c r="L50" s="21">
        <v>41942000</v>
      </c>
    </row>
    <row r="51" spans="1:12" ht="13.5" x14ac:dyDescent="0.25">
      <c r="A51" s="3" t="s">
        <v>28</v>
      </c>
      <c r="B51" s="2" t="s">
        <v>20</v>
      </c>
      <c r="C51" s="20">
        <v>162570047</v>
      </c>
      <c r="D51" s="20">
        <v>210932826</v>
      </c>
      <c r="E51" s="21">
        <v>470301344</v>
      </c>
      <c r="F51" s="22">
        <v>952833000</v>
      </c>
      <c r="G51" s="20">
        <v>922176406</v>
      </c>
      <c r="H51" s="23">
        <v>922176406</v>
      </c>
      <c r="I51" s="24">
        <v>374179437</v>
      </c>
      <c r="J51" s="25">
        <v>825562000</v>
      </c>
      <c r="K51" s="20">
        <v>807772000</v>
      </c>
      <c r="L51" s="21">
        <v>846161000</v>
      </c>
    </row>
    <row r="52" spans="1:12" ht="13.5" x14ac:dyDescent="0.25">
      <c r="A52" s="3" t="s">
        <v>29</v>
      </c>
      <c r="B52" s="2" t="s">
        <v>20</v>
      </c>
      <c r="C52" s="26">
        <v>5300368</v>
      </c>
      <c r="D52" s="26">
        <v>12032934</v>
      </c>
      <c r="E52" s="27">
        <v>21792443</v>
      </c>
      <c r="F52" s="28">
        <v>27000000</v>
      </c>
      <c r="G52" s="26">
        <v>26824675</v>
      </c>
      <c r="H52" s="29">
        <v>26824675</v>
      </c>
      <c r="I52" s="30">
        <v>14981620</v>
      </c>
      <c r="J52" s="31">
        <v>34136000</v>
      </c>
      <c r="K52" s="26">
        <v>28320000</v>
      </c>
      <c r="L52" s="27">
        <v>21886000</v>
      </c>
    </row>
    <row r="53" spans="1:12" ht="13.5" x14ac:dyDescent="0.25">
      <c r="A53" s="1" t="s">
        <v>30</v>
      </c>
      <c r="B53" s="2" t="s">
        <v>20</v>
      </c>
      <c r="C53" s="14">
        <f>SUM(C54:C56)</f>
        <v>1692587056</v>
      </c>
      <c r="D53" s="14">
        <f t="shared" ref="D53:L53" si="2">SUM(D54:D56)</f>
        <v>1014295334</v>
      </c>
      <c r="E53" s="18">
        <f t="shared" si="2"/>
        <v>1413833967</v>
      </c>
      <c r="F53" s="32">
        <f t="shared" si="2"/>
        <v>2219662000</v>
      </c>
      <c r="G53" s="14">
        <f t="shared" si="2"/>
        <v>1990633125</v>
      </c>
      <c r="H53" s="17">
        <f>SUM(H54:H56)</f>
        <v>1990633125</v>
      </c>
      <c r="I53" s="33">
        <f t="shared" si="2"/>
        <v>1598142117</v>
      </c>
      <c r="J53" s="16">
        <f t="shared" si="2"/>
        <v>1915653000</v>
      </c>
      <c r="K53" s="14">
        <f t="shared" si="2"/>
        <v>1822766000</v>
      </c>
      <c r="L53" s="18">
        <f t="shared" si="2"/>
        <v>1756138000</v>
      </c>
    </row>
    <row r="54" spans="1:12" ht="13.5" x14ac:dyDescent="0.25">
      <c r="A54" s="3" t="s">
        <v>31</v>
      </c>
      <c r="B54" s="2" t="s">
        <v>20</v>
      </c>
      <c r="C54" s="20">
        <v>271115201</v>
      </c>
      <c r="D54" s="20">
        <v>-1068254253</v>
      </c>
      <c r="E54" s="21">
        <v>319634262</v>
      </c>
      <c r="F54" s="22">
        <v>416135000</v>
      </c>
      <c r="G54" s="20">
        <v>447120192</v>
      </c>
      <c r="H54" s="23">
        <v>447120192</v>
      </c>
      <c r="I54" s="24">
        <v>444154974</v>
      </c>
      <c r="J54" s="25">
        <v>481747000</v>
      </c>
      <c r="K54" s="20">
        <v>362151000</v>
      </c>
      <c r="L54" s="21">
        <v>386488000</v>
      </c>
    </row>
    <row r="55" spans="1:12" ht="13.5" x14ac:dyDescent="0.25">
      <c r="A55" s="3" t="s">
        <v>32</v>
      </c>
      <c r="B55" s="2" t="s">
        <v>20</v>
      </c>
      <c r="C55" s="20">
        <v>1408958362</v>
      </c>
      <c r="D55" s="20">
        <v>2078716162</v>
      </c>
      <c r="E55" s="21">
        <v>1083908520</v>
      </c>
      <c r="F55" s="22">
        <v>1793031000</v>
      </c>
      <c r="G55" s="20">
        <v>1528151608</v>
      </c>
      <c r="H55" s="23">
        <v>1528151608</v>
      </c>
      <c r="I55" s="24">
        <v>1145789139</v>
      </c>
      <c r="J55" s="25">
        <v>1413966000</v>
      </c>
      <c r="K55" s="20">
        <v>1433275000</v>
      </c>
      <c r="L55" s="21">
        <v>1334162000</v>
      </c>
    </row>
    <row r="56" spans="1:12" ht="13.5" x14ac:dyDescent="0.25">
      <c r="A56" s="3" t="s">
        <v>33</v>
      </c>
      <c r="B56" s="2" t="s">
        <v>20</v>
      </c>
      <c r="C56" s="20">
        <v>12513493</v>
      </c>
      <c r="D56" s="20">
        <v>3833425</v>
      </c>
      <c r="E56" s="21">
        <v>10291185</v>
      </c>
      <c r="F56" s="22">
        <v>10496000</v>
      </c>
      <c r="G56" s="20">
        <v>15361325</v>
      </c>
      <c r="H56" s="23">
        <v>15361325</v>
      </c>
      <c r="I56" s="24">
        <v>8198004</v>
      </c>
      <c r="J56" s="25">
        <v>19940000</v>
      </c>
      <c r="K56" s="20">
        <v>27340000</v>
      </c>
      <c r="L56" s="21">
        <v>35488000</v>
      </c>
    </row>
    <row r="57" spans="1:12" ht="13.5" x14ac:dyDescent="0.25">
      <c r="A57" s="1" t="s">
        <v>34</v>
      </c>
      <c r="B57" s="2" t="s">
        <v>20</v>
      </c>
      <c r="C57" s="14">
        <f>SUM(C58:C61)</f>
        <v>1370166573</v>
      </c>
      <c r="D57" s="14">
        <f t="shared" ref="D57:L57" si="3">SUM(D58:D61)</f>
        <v>888738615</v>
      </c>
      <c r="E57" s="18">
        <f t="shared" si="3"/>
        <v>1758419731</v>
      </c>
      <c r="F57" s="32">
        <f t="shared" si="3"/>
        <v>3768800000</v>
      </c>
      <c r="G57" s="14">
        <f t="shared" si="3"/>
        <v>3531804065</v>
      </c>
      <c r="H57" s="17">
        <f>SUM(H58:H61)</f>
        <v>3531804065</v>
      </c>
      <c r="I57" s="33">
        <f t="shared" si="3"/>
        <v>2886920158</v>
      </c>
      <c r="J57" s="16">
        <f t="shared" si="3"/>
        <v>3329801000</v>
      </c>
      <c r="K57" s="14">
        <f t="shared" si="3"/>
        <v>2805722000</v>
      </c>
      <c r="L57" s="18">
        <f t="shared" si="3"/>
        <v>2420293000</v>
      </c>
    </row>
    <row r="58" spans="1:12" ht="13.5" x14ac:dyDescent="0.25">
      <c r="A58" s="3" t="s">
        <v>35</v>
      </c>
      <c r="B58" s="2" t="s">
        <v>20</v>
      </c>
      <c r="C58" s="20">
        <v>462944127</v>
      </c>
      <c r="D58" s="20">
        <v>422722782</v>
      </c>
      <c r="E58" s="21">
        <v>495465220</v>
      </c>
      <c r="F58" s="22">
        <v>699900000</v>
      </c>
      <c r="G58" s="20">
        <v>655131103</v>
      </c>
      <c r="H58" s="23">
        <v>655131103</v>
      </c>
      <c r="I58" s="24">
        <v>443874656</v>
      </c>
      <c r="J58" s="25">
        <v>604185000</v>
      </c>
      <c r="K58" s="20">
        <v>654337000</v>
      </c>
      <c r="L58" s="21">
        <v>686932000</v>
      </c>
    </row>
    <row r="59" spans="1:12" ht="13.5" x14ac:dyDescent="0.25">
      <c r="A59" s="3" t="s">
        <v>36</v>
      </c>
      <c r="B59" s="2" t="s">
        <v>20</v>
      </c>
      <c r="C59" s="20">
        <v>349607177</v>
      </c>
      <c r="D59" s="20">
        <v>525559107</v>
      </c>
      <c r="E59" s="21">
        <v>615069966</v>
      </c>
      <c r="F59" s="22">
        <v>1004414000</v>
      </c>
      <c r="G59" s="20">
        <v>864782127</v>
      </c>
      <c r="H59" s="23">
        <v>864782127</v>
      </c>
      <c r="I59" s="24">
        <v>847365104</v>
      </c>
      <c r="J59" s="25">
        <v>1473926000</v>
      </c>
      <c r="K59" s="20">
        <v>910115000</v>
      </c>
      <c r="L59" s="21">
        <v>629112000</v>
      </c>
    </row>
    <row r="60" spans="1:12" ht="13.5" x14ac:dyDescent="0.25">
      <c r="A60" s="3" t="s">
        <v>37</v>
      </c>
      <c r="B60" s="2" t="s">
        <v>20</v>
      </c>
      <c r="C60" s="26">
        <v>445835384</v>
      </c>
      <c r="D60" s="26">
        <v>-188728770</v>
      </c>
      <c r="E60" s="27">
        <v>599122121</v>
      </c>
      <c r="F60" s="28">
        <v>1828637000</v>
      </c>
      <c r="G60" s="26">
        <v>1805212799</v>
      </c>
      <c r="H60" s="29">
        <v>1805212799</v>
      </c>
      <c r="I60" s="30">
        <v>1474878557</v>
      </c>
      <c r="J60" s="31">
        <v>913013000</v>
      </c>
      <c r="K60" s="26">
        <v>912657000</v>
      </c>
      <c r="L60" s="27">
        <v>837453000</v>
      </c>
    </row>
    <row r="61" spans="1:12" ht="13.5" x14ac:dyDescent="0.25">
      <c r="A61" s="3" t="s">
        <v>38</v>
      </c>
      <c r="B61" s="2" t="s">
        <v>20</v>
      </c>
      <c r="C61" s="20">
        <v>111779885</v>
      </c>
      <c r="D61" s="20">
        <v>129185496</v>
      </c>
      <c r="E61" s="21">
        <v>48762424</v>
      </c>
      <c r="F61" s="22">
        <v>235849000</v>
      </c>
      <c r="G61" s="20">
        <v>206678036</v>
      </c>
      <c r="H61" s="23">
        <v>206678036</v>
      </c>
      <c r="I61" s="24">
        <v>120801841</v>
      </c>
      <c r="J61" s="25">
        <v>338677000</v>
      </c>
      <c r="K61" s="20">
        <v>328613000</v>
      </c>
      <c r="L61" s="21">
        <v>266796000</v>
      </c>
    </row>
    <row r="62" spans="1:12" ht="13.5" x14ac:dyDescent="0.25">
      <c r="A62" s="1" t="s">
        <v>39</v>
      </c>
      <c r="B62" s="2" t="s">
        <v>20</v>
      </c>
      <c r="C62" s="14">
        <v>13968778</v>
      </c>
      <c r="D62" s="14">
        <v>44562552</v>
      </c>
      <c r="E62" s="18">
        <v>22145360</v>
      </c>
      <c r="F62" s="32">
        <v>26519000</v>
      </c>
      <c r="G62" s="14">
        <v>38091000</v>
      </c>
      <c r="H62" s="17">
        <v>38091000</v>
      </c>
      <c r="I62" s="33">
        <v>22371116</v>
      </c>
      <c r="J62" s="16">
        <v>73201000</v>
      </c>
      <c r="K62" s="14">
        <v>64518000</v>
      </c>
      <c r="L62" s="18">
        <v>44042000</v>
      </c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3878719356</v>
      </c>
      <c r="D63" s="66">
        <f t="shared" ref="D63:L63" si="4">+D43+D47+D53+D57+D62</f>
        <v>2960435573</v>
      </c>
      <c r="E63" s="67">
        <f t="shared" si="4"/>
        <v>4340490719</v>
      </c>
      <c r="F63" s="68">
        <f t="shared" si="4"/>
        <v>8143224000</v>
      </c>
      <c r="G63" s="66">
        <f t="shared" si="4"/>
        <v>7633014673</v>
      </c>
      <c r="H63" s="69">
        <f t="shared" si="4"/>
        <v>7633014673</v>
      </c>
      <c r="I63" s="70">
        <f t="shared" si="4"/>
        <v>5766121757</v>
      </c>
      <c r="J63" s="71">
        <f t="shared" si="4"/>
        <v>7680538000</v>
      </c>
      <c r="K63" s="66">
        <f t="shared" si="4"/>
        <v>6728428000</v>
      </c>
      <c r="L63" s="67">
        <f t="shared" si="4"/>
        <v>6169144000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2213307331</v>
      </c>
      <c r="D66" s="20">
        <v>2211393966</v>
      </c>
      <c r="E66" s="34">
        <v>2750699147</v>
      </c>
      <c r="F66" s="25">
        <v>4130022000</v>
      </c>
      <c r="G66" s="20">
        <v>3869239174</v>
      </c>
      <c r="H66" s="23">
        <v>3869239174</v>
      </c>
      <c r="I66" s="21">
        <v>3336418634</v>
      </c>
      <c r="J66" s="35">
        <v>2924122000</v>
      </c>
      <c r="K66" s="20">
        <v>2843638000</v>
      </c>
      <c r="L66" s="23">
        <v>2975557000</v>
      </c>
    </row>
    <row r="67" spans="1:12" ht="13.5" x14ac:dyDescent="0.25">
      <c r="A67" s="3" t="s">
        <v>45</v>
      </c>
      <c r="B67" s="2" t="s">
        <v>20</v>
      </c>
      <c r="C67" s="20">
        <v>35620405</v>
      </c>
      <c r="D67" s="20">
        <v>25678629</v>
      </c>
      <c r="E67" s="21">
        <v>119545951</v>
      </c>
      <c r="F67" s="22">
        <v>540241000</v>
      </c>
      <c r="G67" s="20">
        <v>514587666</v>
      </c>
      <c r="H67" s="23">
        <v>514587666</v>
      </c>
      <c r="I67" s="24">
        <v>66750506</v>
      </c>
      <c r="J67" s="25">
        <v>527237000</v>
      </c>
      <c r="K67" s="20">
        <v>508906000</v>
      </c>
      <c r="L67" s="21">
        <v>532184000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>
        <v>750467</v>
      </c>
      <c r="D69" s="20">
        <v>-1531574</v>
      </c>
      <c r="E69" s="21">
        <v>140570</v>
      </c>
      <c r="F69" s="22">
        <v>3844000</v>
      </c>
      <c r="G69" s="20">
        <v>3864000</v>
      </c>
      <c r="H69" s="23">
        <v>3864000</v>
      </c>
      <c r="I69" s="24">
        <v>465850</v>
      </c>
      <c r="J69" s="25">
        <v>7542000</v>
      </c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2249678203</v>
      </c>
      <c r="D70" s="36">
        <f t="shared" ref="D70:L70" si="5">SUM(D66:D69)</f>
        <v>2235541021</v>
      </c>
      <c r="E70" s="37">
        <f t="shared" si="5"/>
        <v>2870385668</v>
      </c>
      <c r="F70" s="38">
        <f t="shared" si="5"/>
        <v>4674107000</v>
      </c>
      <c r="G70" s="36">
        <f t="shared" si="5"/>
        <v>4387690840</v>
      </c>
      <c r="H70" s="39">
        <f t="shared" si="5"/>
        <v>4387690840</v>
      </c>
      <c r="I70" s="40">
        <f t="shared" si="5"/>
        <v>3403634990</v>
      </c>
      <c r="J70" s="41">
        <f t="shared" si="5"/>
        <v>3458901000</v>
      </c>
      <c r="K70" s="36">
        <f t="shared" si="5"/>
        <v>3352544000</v>
      </c>
      <c r="L70" s="37">
        <f t="shared" si="5"/>
        <v>3507741000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688862799</v>
      </c>
      <c r="D72" s="20">
        <v>952908224</v>
      </c>
      <c r="E72" s="21">
        <v>1133876676</v>
      </c>
      <c r="F72" s="22">
        <v>1500000000</v>
      </c>
      <c r="G72" s="20">
        <v>1500000000</v>
      </c>
      <c r="H72" s="23">
        <v>1500000000</v>
      </c>
      <c r="I72" s="24">
        <v>1420510797</v>
      </c>
      <c r="J72" s="25">
        <v>1500000000</v>
      </c>
      <c r="K72" s="20">
        <v>1000000000</v>
      </c>
      <c r="L72" s="21">
        <v>1000000000</v>
      </c>
    </row>
    <row r="73" spans="1:12" ht="13.5" x14ac:dyDescent="0.25">
      <c r="A73" s="72" t="s">
        <v>52</v>
      </c>
      <c r="B73" s="2" t="s">
        <v>20</v>
      </c>
      <c r="C73" s="20">
        <v>941429950</v>
      </c>
      <c r="D73" s="20">
        <v>-228107220</v>
      </c>
      <c r="E73" s="21">
        <v>301193526</v>
      </c>
      <c r="F73" s="22">
        <v>1969117000</v>
      </c>
      <c r="G73" s="20">
        <v>1742777833</v>
      </c>
      <c r="H73" s="23">
        <v>1742777833</v>
      </c>
      <c r="I73" s="24">
        <v>940452352</v>
      </c>
      <c r="J73" s="25">
        <v>2721637000</v>
      </c>
      <c r="K73" s="20">
        <v>2375884000</v>
      </c>
      <c r="L73" s="21">
        <v>1661403000</v>
      </c>
    </row>
    <row r="74" spans="1:12" ht="13.5" x14ac:dyDescent="0.25">
      <c r="A74" s="4" t="s">
        <v>53</v>
      </c>
      <c r="B74" s="5" t="s">
        <v>54</v>
      </c>
      <c r="C74" s="66">
        <f>SUM(C70:C73)</f>
        <v>3879970952</v>
      </c>
      <c r="D74" s="66">
        <f t="shared" ref="D74:L74" si="6">SUM(D70:D73)</f>
        <v>2960342025</v>
      </c>
      <c r="E74" s="67">
        <f t="shared" si="6"/>
        <v>4305455870</v>
      </c>
      <c r="F74" s="68">
        <f t="shared" si="6"/>
        <v>8143224000</v>
      </c>
      <c r="G74" s="66">
        <f t="shared" si="6"/>
        <v>7630468673</v>
      </c>
      <c r="H74" s="69">
        <f t="shared" si="6"/>
        <v>7630468673</v>
      </c>
      <c r="I74" s="70">
        <f t="shared" si="6"/>
        <v>5764598139</v>
      </c>
      <c r="J74" s="71">
        <f t="shared" si="6"/>
        <v>7680538000</v>
      </c>
      <c r="K74" s="66">
        <f t="shared" si="6"/>
        <v>6728428000</v>
      </c>
      <c r="L74" s="67">
        <f t="shared" si="6"/>
        <v>6169144000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128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1708810</v>
      </c>
      <c r="D43" s="14">
        <f t="shared" ref="D43:L43" si="0">SUM(D44:D46)</f>
        <v>2764390</v>
      </c>
      <c r="E43" s="15">
        <f t="shared" si="0"/>
        <v>928641</v>
      </c>
      <c r="F43" s="16">
        <f t="shared" si="0"/>
        <v>10652359</v>
      </c>
      <c r="G43" s="14">
        <f t="shared" si="0"/>
        <v>9414508</v>
      </c>
      <c r="H43" s="17">
        <f>SUM(H44:H46)</f>
        <v>9414508</v>
      </c>
      <c r="I43" s="18">
        <f t="shared" si="0"/>
        <v>7206423</v>
      </c>
      <c r="J43" s="19">
        <f t="shared" si="0"/>
        <v>4839509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>
        <v>517522</v>
      </c>
      <c r="E44" s="21"/>
      <c r="F44" s="22"/>
      <c r="G44" s="20">
        <v>97913</v>
      </c>
      <c r="H44" s="23">
        <v>97913</v>
      </c>
      <c r="I44" s="24">
        <v>84500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1708810</v>
      </c>
      <c r="D45" s="26">
        <v>2246868</v>
      </c>
      <c r="E45" s="27">
        <v>928641</v>
      </c>
      <c r="F45" s="28">
        <v>10621924</v>
      </c>
      <c r="G45" s="26">
        <v>9286160</v>
      </c>
      <c r="H45" s="29">
        <v>9286160</v>
      </c>
      <c r="I45" s="30">
        <v>7121923</v>
      </c>
      <c r="J45" s="31">
        <v>4839509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>
        <v>30435</v>
      </c>
      <c r="G46" s="20">
        <v>30435</v>
      </c>
      <c r="H46" s="23">
        <v>30435</v>
      </c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6226172</v>
      </c>
      <c r="D47" s="14">
        <f t="shared" ref="D47:L47" si="1">SUM(D48:D52)</f>
        <v>22250870</v>
      </c>
      <c r="E47" s="18">
        <f t="shared" si="1"/>
        <v>17255120</v>
      </c>
      <c r="F47" s="32">
        <f t="shared" si="1"/>
        <v>15669014</v>
      </c>
      <c r="G47" s="14">
        <f t="shared" si="1"/>
        <v>21309779</v>
      </c>
      <c r="H47" s="17">
        <f>SUM(H48:H52)</f>
        <v>21309779</v>
      </c>
      <c r="I47" s="33">
        <f t="shared" si="1"/>
        <v>21295403</v>
      </c>
      <c r="J47" s="16">
        <f t="shared" si="1"/>
        <v>20291028</v>
      </c>
      <c r="K47" s="14">
        <f t="shared" si="1"/>
        <v>10669913</v>
      </c>
      <c r="L47" s="18">
        <f t="shared" si="1"/>
        <v>34867826</v>
      </c>
    </row>
    <row r="48" spans="1:12" ht="13.5" x14ac:dyDescent="0.25">
      <c r="A48" s="3" t="s">
        <v>25</v>
      </c>
      <c r="B48" s="2" t="s">
        <v>20</v>
      </c>
      <c r="C48" s="20">
        <v>473782</v>
      </c>
      <c r="D48" s="20">
        <v>14474189</v>
      </c>
      <c r="E48" s="21">
        <v>4774713</v>
      </c>
      <c r="F48" s="22">
        <v>12232865</v>
      </c>
      <c r="G48" s="20">
        <v>13303443</v>
      </c>
      <c r="H48" s="23">
        <v>13303443</v>
      </c>
      <c r="I48" s="24">
        <v>13302345</v>
      </c>
      <c r="J48" s="25">
        <v>17682332</v>
      </c>
      <c r="K48" s="20">
        <v>10669913</v>
      </c>
      <c r="L48" s="21">
        <v>34867826</v>
      </c>
    </row>
    <row r="49" spans="1:12" ht="13.5" x14ac:dyDescent="0.25">
      <c r="A49" s="3" t="s">
        <v>26</v>
      </c>
      <c r="B49" s="2" t="s">
        <v>20</v>
      </c>
      <c r="C49" s="20">
        <v>5752390</v>
      </c>
      <c r="D49" s="20">
        <v>7776681</v>
      </c>
      <c r="E49" s="21">
        <v>12480407</v>
      </c>
      <c r="F49" s="22">
        <v>3436149</v>
      </c>
      <c r="G49" s="20">
        <v>8006336</v>
      </c>
      <c r="H49" s="23">
        <v>8006336</v>
      </c>
      <c r="I49" s="24">
        <v>7993058</v>
      </c>
      <c r="J49" s="25">
        <v>2608696</v>
      </c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13014100</v>
      </c>
      <c r="D53" s="14">
        <f t="shared" ref="D53:L53" si="2">SUM(D54:D56)</f>
        <v>18392248</v>
      </c>
      <c r="E53" s="18">
        <f t="shared" si="2"/>
        <v>23951791</v>
      </c>
      <c r="F53" s="32">
        <f t="shared" si="2"/>
        <v>28034205</v>
      </c>
      <c r="G53" s="14">
        <f t="shared" si="2"/>
        <v>26171273</v>
      </c>
      <c r="H53" s="17">
        <f>SUM(H54:H56)</f>
        <v>26171273</v>
      </c>
      <c r="I53" s="33">
        <f t="shared" si="2"/>
        <v>21170806</v>
      </c>
      <c r="J53" s="16">
        <f t="shared" si="2"/>
        <v>22301747</v>
      </c>
      <c r="K53" s="14">
        <f t="shared" si="2"/>
        <v>19912696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>
        <v>15000</v>
      </c>
      <c r="D54" s="20">
        <v>4173906</v>
      </c>
      <c r="E54" s="21">
        <v>327542</v>
      </c>
      <c r="F54" s="22">
        <v>1839130</v>
      </c>
      <c r="G54" s="20">
        <v>3478261</v>
      </c>
      <c r="H54" s="23">
        <v>3478261</v>
      </c>
      <c r="I54" s="24">
        <v>1659184</v>
      </c>
      <c r="J54" s="25">
        <v>704348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12999100</v>
      </c>
      <c r="D55" s="20">
        <v>14218342</v>
      </c>
      <c r="E55" s="21">
        <v>23624249</v>
      </c>
      <c r="F55" s="22">
        <v>26195075</v>
      </c>
      <c r="G55" s="20">
        <v>22693012</v>
      </c>
      <c r="H55" s="23">
        <v>22693012</v>
      </c>
      <c r="I55" s="24">
        <v>19511622</v>
      </c>
      <c r="J55" s="25">
        <v>21597399</v>
      </c>
      <c r="K55" s="20">
        <v>19912696</v>
      </c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273250</v>
      </c>
      <c r="D57" s="14">
        <f t="shared" ref="D57:L57" si="3">SUM(D58:D61)</f>
        <v>2635085</v>
      </c>
      <c r="E57" s="18">
        <f t="shared" si="3"/>
        <v>8145700</v>
      </c>
      <c r="F57" s="32">
        <f t="shared" si="3"/>
        <v>0</v>
      </c>
      <c r="G57" s="14">
        <f t="shared" si="3"/>
        <v>695652</v>
      </c>
      <c r="H57" s="17">
        <f>SUM(H58:H61)</f>
        <v>695652</v>
      </c>
      <c r="I57" s="33">
        <f t="shared" si="3"/>
        <v>695635</v>
      </c>
      <c r="J57" s="16">
        <f t="shared" si="3"/>
        <v>2608696</v>
      </c>
      <c r="K57" s="14">
        <f t="shared" si="3"/>
        <v>3478261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>
        <v>2608696</v>
      </c>
      <c r="K58" s="20">
        <v>3478261</v>
      </c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273250</v>
      </c>
      <c r="D61" s="20">
        <v>2635085</v>
      </c>
      <c r="E61" s="21">
        <v>8145700</v>
      </c>
      <c r="F61" s="22"/>
      <c r="G61" s="20">
        <v>695652</v>
      </c>
      <c r="H61" s="23">
        <v>695652</v>
      </c>
      <c r="I61" s="24">
        <v>695635</v>
      </c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21222332</v>
      </c>
      <c r="D63" s="66">
        <f t="shared" ref="D63:L63" si="4">+D43+D47+D53+D57+D62</f>
        <v>46042593</v>
      </c>
      <c r="E63" s="67">
        <f t="shared" si="4"/>
        <v>50281252</v>
      </c>
      <c r="F63" s="68">
        <f t="shared" si="4"/>
        <v>54355578</v>
      </c>
      <c r="G63" s="66">
        <f t="shared" si="4"/>
        <v>57591212</v>
      </c>
      <c r="H63" s="69">
        <f t="shared" si="4"/>
        <v>57591212</v>
      </c>
      <c r="I63" s="70">
        <f t="shared" si="4"/>
        <v>50368267</v>
      </c>
      <c r="J63" s="71">
        <f t="shared" si="4"/>
        <v>50040980</v>
      </c>
      <c r="K63" s="66">
        <f t="shared" si="4"/>
        <v>34060870</v>
      </c>
      <c r="L63" s="67">
        <f t="shared" si="4"/>
        <v>34867826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19035614</v>
      </c>
      <c r="D66" s="20">
        <v>35220371</v>
      </c>
      <c r="E66" s="34">
        <v>37289654</v>
      </c>
      <c r="F66" s="25">
        <v>29777133</v>
      </c>
      <c r="G66" s="20">
        <v>31505586</v>
      </c>
      <c r="H66" s="23">
        <v>31505586</v>
      </c>
      <c r="I66" s="21">
        <v>31512659</v>
      </c>
      <c r="J66" s="35">
        <v>34654393</v>
      </c>
      <c r="K66" s="20">
        <v>34060870</v>
      </c>
      <c r="L66" s="23">
        <v>34867826</v>
      </c>
    </row>
    <row r="67" spans="1:12" ht="13.5" x14ac:dyDescent="0.25">
      <c r="A67" s="3" t="s">
        <v>45</v>
      </c>
      <c r="B67" s="2" t="s">
        <v>20</v>
      </c>
      <c r="C67" s="20"/>
      <c r="D67" s="20">
        <v>1459125</v>
      </c>
      <c r="E67" s="21">
        <v>3474875</v>
      </c>
      <c r="F67" s="22">
        <v>4956521</v>
      </c>
      <c r="G67" s="20">
        <v>4173913</v>
      </c>
      <c r="H67" s="23">
        <v>4173913</v>
      </c>
      <c r="I67" s="24">
        <v>2354819</v>
      </c>
      <c r="J67" s="25">
        <v>652174</v>
      </c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19035614</v>
      </c>
      <c r="D70" s="36">
        <f t="shared" ref="D70:L70" si="5">SUM(D66:D69)</f>
        <v>36679496</v>
      </c>
      <c r="E70" s="37">
        <f t="shared" si="5"/>
        <v>40764529</v>
      </c>
      <c r="F70" s="38">
        <f t="shared" si="5"/>
        <v>34733654</v>
      </c>
      <c r="G70" s="36">
        <f t="shared" si="5"/>
        <v>35679499</v>
      </c>
      <c r="H70" s="39">
        <f t="shared" si="5"/>
        <v>35679499</v>
      </c>
      <c r="I70" s="40">
        <f t="shared" si="5"/>
        <v>33867478</v>
      </c>
      <c r="J70" s="41">
        <f t="shared" si="5"/>
        <v>35306567</v>
      </c>
      <c r="K70" s="36">
        <f t="shared" si="5"/>
        <v>34060870</v>
      </c>
      <c r="L70" s="37">
        <f t="shared" si="5"/>
        <v>34867826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4984710</v>
      </c>
      <c r="D73" s="20">
        <v>12626625</v>
      </c>
      <c r="E73" s="21">
        <v>9486734</v>
      </c>
      <c r="F73" s="22">
        <v>19621924</v>
      </c>
      <c r="G73" s="20">
        <v>21911713</v>
      </c>
      <c r="H73" s="23">
        <v>21911713</v>
      </c>
      <c r="I73" s="24">
        <v>16500789</v>
      </c>
      <c r="J73" s="25">
        <v>14734413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24020324</v>
      </c>
      <c r="D74" s="66">
        <f t="shared" ref="D74:L74" si="6">SUM(D70:D73)</f>
        <v>49306121</v>
      </c>
      <c r="E74" s="67">
        <f t="shared" si="6"/>
        <v>50251263</v>
      </c>
      <c r="F74" s="68">
        <f t="shared" si="6"/>
        <v>54355578</v>
      </c>
      <c r="G74" s="66">
        <f t="shared" si="6"/>
        <v>57591212</v>
      </c>
      <c r="H74" s="69">
        <f t="shared" si="6"/>
        <v>57591212</v>
      </c>
      <c r="I74" s="70">
        <f t="shared" si="6"/>
        <v>50368267</v>
      </c>
      <c r="J74" s="71">
        <f t="shared" si="6"/>
        <v>50040980</v>
      </c>
      <c r="K74" s="66">
        <f t="shared" si="6"/>
        <v>34060870</v>
      </c>
      <c r="L74" s="67">
        <f t="shared" si="6"/>
        <v>34867826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129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439382366</v>
      </c>
      <c r="D43" s="14">
        <f t="shared" ref="D43:L43" si="0">SUM(D44:D46)</f>
        <v>500727526</v>
      </c>
      <c r="E43" s="15">
        <f t="shared" si="0"/>
        <v>488516526</v>
      </c>
      <c r="F43" s="16">
        <f t="shared" si="0"/>
        <v>16083739</v>
      </c>
      <c r="G43" s="14">
        <f t="shared" si="0"/>
        <v>23304348</v>
      </c>
      <c r="H43" s="17">
        <f>SUM(H44:H46)</f>
        <v>23304348</v>
      </c>
      <c r="I43" s="18">
        <f t="shared" si="0"/>
        <v>21014170</v>
      </c>
      <c r="J43" s="19">
        <f t="shared" si="0"/>
        <v>21450347</v>
      </c>
      <c r="K43" s="14">
        <f t="shared" si="0"/>
        <v>13522166</v>
      </c>
      <c r="L43" s="17">
        <f t="shared" si="0"/>
        <v>15200066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>
        <v>6698614</v>
      </c>
      <c r="F44" s="22"/>
      <c r="G44" s="20"/>
      <c r="H44" s="23"/>
      <c r="I44" s="24"/>
      <c r="J44" s="25">
        <v>104348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439382366</v>
      </c>
      <c r="D45" s="26">
        <v>500727526</v>
      </c>
      <c r="E45" s="27">
        <v>481817912</v>
      </c>
      <c r="F45" s="28">
        <v>16083739</v>
      </c>
      <c r="G45" s="26">
        <v>23304348</v>
      </c>
      <c r="H45" s="29">
        <v>23304348</v>
      </c>
      <c r="I45" s="30">
        <v>21014170</v>
      </c>
      <c r="J45" s="31">
        <v>21345999</v>
      </c>
      <c r="K45" s="26">
        <v>13522166</v>
      </c>
      <c r="L45" s="27">
        <v>15200066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62713236</v>
      </c>
      <c r="D47" s="14">
        <f t="shared" ref="D47:L47" si="1">SUM(D48:D52)</f>
        <v>54555643</v>
      </c>
      <c r="E47" s="18">
        <f t="shared" si="1"/>
        <v>19326534</v>
      </c>
      <c r="F47" s="32">
        <f t="shared" si="1"/>
        <v>10512408</v>
      </c>
      <c r="G47" s="14">
        <f t="shared" si="1"/>
        <v>5540966</v>
      </c>
      <c r="H47" s="17">
        <f>SUM(H48:H52)</f>
        <v>5540966</v>
      </c>
      <c r="I47" s="33">
        <f t="shared" si="1"/>
        <v>1608935</v>
      </c>
      <c r="J47" s="16">
        <f t="shared" si="1"/>
        <v>2956524</v>
      </c>
      <c r="K47" s="14">
        <f t="shared" si="1"/>
        <v>2304348</v>
      </c>
      <c r="L47" s="18">
        <f t="shared" si="1"/>
        <v>5173914</v>
      </c>
    </row>
    <row r="48" spans="1:12" ht="13.5" x14ac:dyDescent="0.25">
      <c r="A48" s="3" t="s">
        <v>25</v>
      </c>
      <c r="B48" s="2" t="s">
        <v>20</v>
      </c>
      <c r="C48" s="20">
        <v>62713236</v>
      </c>
      <c r="D48" s="20">
        <v>43933690</v>
      </c>
      <c r="E48" s="21">
        <v>19269043</v>
      </c>
      <c r="F48" s="22">
        <v>8816756</v>
      </c>
      <c r="G48" s="20">
        <v>4149662</v>
      </c>
      <c r="H48" s="23">
        <v>4149662</v>
      </c>
      <c r="I48" s="24">
        <v>1608935</v>
      </c>
      <c r="J48" s="25">
        <v>1739132</v>
      </c>
      <c r="K48" s="20">
        <v>1869565</v>
      </c>
      <c r="L48" s="21">
        <v>5173914</v>
      </c>
    </row>
    <row r="49" spans="1:12" ht="13.5" x14ac:dyDescent="0.25">
      <c r="A49" s="3" t="s">
        <v>26</v>
      </c>
      <c r="B49" s="2" t="s">
        <v>20</v>
      </c>
      <c r="C49" s="20"/>
      <c r="D49" s="20">
        <v>10621953</v>
      </c>
      <c r="E49" s="21">
        <v>57491</v>
      </c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>
        <v>1695652</v>
      </c>
      <c r="G50" s="20">
        <v>1391304</v>
      </c>
      <c r="H50" s="23">
        <v>1391304</v>
      </c>
      <c r="I50" s="24"/>
      <c r="J50" s="25">
        <v>1217392</v>
      </c>
      <c r="K50" s="20">
        <v>434783</v>
      </c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82796228</v>
      </c>
      <c r="D53" s="14">
        <f t="shared" ref="D53:L53" si="2">SUM(D54:D56)</f>
        <v>94496336</v>
      </c>
      <c r="E53" s="18">
        <f t="shared" si="2"/>
        <v>123789937</v>
      </c>
      <c r="F53" s="32">
        <f t="shared" si="2"/>
        <v>64285313</v>
      </c>
      <c r="G53" s="14">
        <f t="shared" si="2"/>
        <v>60481050</v>
      </c>
      <c r="H53" s="17">
        <f>SUM(H54:H56)</f>
        <v>60481050</v>
      </c>
      <c r="I53" s="33">
        <f t="shared" si="2"/>
        <v>37113188</v>
      </c>
      <c r="J53" s="16">
        <f t="shared" si="2"/>
        <v>37969478</v>
      </c>
      <c r="K53" s="14">
        <f t="shared" si="2"/>
        <v>37635308</v>
      </c>
      <c r="L53" s="18">
        <f t="shared" si="2"/>
        <v>33891697</v>
      </c>
    </row>
    <row r="54" spans="1:12" ht="13.5" x14ac:dyDescent="0.25">
      <c r="A54" s="3" t="s">
        <v>31</v>
      </c>
      <c r="B54" s="2" t="s">
        <v>20</v>
      </c>
      <c r="C54" s="20"/>
      <c r="D54" s="20">
        <v>7201083</v>
      </c>
      <c r="E54" s="21">
        <v>7201083</v>
      </c>
      <c r="F54" s="22">
        <v>21093605</v>
      </c>
      <c r="G54" s="20">
        <v>21149257</v>
      </c>
      <c r="H54" s="23">
        <v>21149257</v>
      </c>
      <c r="I54" s="24">
        <v>12424261</v>
      </c>
      <c r="J54" s="25">
        <v>19217391</v>
      </c>
      <c r="K54" s="20">
        <v>26608696</v>
      </c>
      <c r="L54" s="21">
        <v>17369957</v>
      </c>
    </row>
    <row r="55" spans="1:12" ht="13.5" x14ac:dyDescent="0.25">
      <c r="A55" s="3" t="s">
        <v>32</v>
      </c>
      <c r="B55" s="2" t="s">
        <v>20</v>
      </c>
      <c r="C55" s="20">
        <v>82796228</v>
      </c>
      <c r="D55" s="20">
        <v>87295253</v>
      </c>
      <c r="E55" s="21">
        <v>116588854</v>
      </c>
      <c r="F55" s="22">
        <v>43191708</v>
      </c>
      <c r="G55" s="20">
        <v>39331793</v>
      </c>
      <c r="H55" s="23">
        <v>39331793</v>
      </c>
      <c r="I55" s="24">
        <v>24688927</v>
      </c>
      <c r="J55" s="25">
        <v>18752087</v>
      </c>
      <c r="K55" s="20">
        <v>11026612</v>
      </c>
      <c r="L55" s="21">
        <v>16521740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3152174</v>
      </c>
      <c r="G57" s="14">
        <f t="shared" si="3"/>
        <v>543478</v>
      </c>
      <c r="H57" s="17">
        <f>SUM(H58:H61)</f>
        <v>543478</v>
      </c>
      <c r="I57" s="33">
        <f t="shared" si="3"/>
        <v>27800</v>
      </c>
      <c r="J57" s="16">
        <f t="shared" si="3"/>
        <v>173913</v>
      </c>
      <c r="K57" s="14">
        <f t="shared" si="3"/>
        <v>137007</v>
      </c>
      <c r="L57" s="18">
        <f t="shared" si="3"/>
        <v>1469142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>
        <v>3152174</v>
      </c>
      <c r="G61" s="20">
        <v>543478</v>
      </c>
      <c r="H61" s="23">
        <v>543478</v>
      </c>
      <c r="I61" s="24">
        <v>27800</v>
      </c>
      <c r="J61" s="25">
        <v>173913</v>
      </c>
      <c r="K61" s="20">
        <v>137007</v>
      </c>
      <c r="L61" s="21">
        <v>1469142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>
        <v>17391</v>
      </c>
      <c r="G62" s="14">
        <v>17391</v>
      </c>
      <c r="H62" s="17">
        <v>17391</v>
      </c>
      <c r="I62" s="33"/>
      <c r="J62" s="16">
        <v>869565</v>
      </c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584891830</v>
      </c>
      <c r="D63" s="66">
        <f t="shared" ref="D63:L63" si="4">+D43+D47+D53+D57+D62</f>
        <v>649779505</v>
      </c>
      <c r="E63" s="67">
        <f t="shared" si="4"/>
        <v>631632997</v>
      </c>
      <c r="F63" s="68">
        <f t="shared" si="4"/>
        <v>94051025</v>
      </c>
      <c r="G63" s="66">
        <f t="shared" si="4"/>
        <v>89887233</v>
      </c>
      <c r="H63" s="69">
        <f t="shared" si="4"/>
        <v>89887233</v>
      </c>
      <c r="I63" s="70">
        <f t="shared" si="4"/>
        <v>59764093</v>
      </c>
      <c r="J63" s="71">
        <f t="shared" si="4"/>
        <v>63419827</v>
      </c>
      <c r="K63" s="66">
        <f t="shared" si="4"/>
        <v>53598829</v>
      </c>
      <c r="L63" s="67">
        <f t="shared" si="4"/>
        <v>55734819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96260033</v>
      </c>
      <c r="D66" s="20">
        <v>101569630</v>
      </c>
      <c r="E66" s="34">
        <v>96020971</v>
      </c>
      <c r="F66" s="25">
        <v>53449675</v>
      </c>
      <c r="G66" s="20">
        <v>50648806</v>
      </c>
      <c r="H66" s="23">
        <v>50648806</v>
      </c>
      <c r="I66" s="21">
        <v>29213211</v>
      </c>
      <c r="J66" s="35">
        <v>32665131</v>
      </c>
      <c r="K66" s="20">
        <v>34157044</v>
      </c>
      <c r="L66" s="23">
        <v>36935174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>
        <v>707292</v>
      </c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96967325</v>
      </c>
      <c r="D70" s="36">
        <f t="shared" ref="D70:L70" si="5">SUM(D66:D69)</f>
        <v>101569630</v>
      </c>
      <c r="E70" s="37">
        <f t="shared" si="5"/>
        <v>96020971</v>
      </c>
      <c r="F70" s="38">
        <f t="shared" si="5"/>
        <v>53449675</v>
      </c>
      <c r="G70" s="36">
        <f t="shared" si="5"/>
        <v>50648806</v>
      </c>
      <c r="H70" s="39">
        <f t="shared" si="5"/>
        <v>50648806</v>
      </c>
      <c r="I70" s="40">
        <f t="shared" si="5"/>
        <v>29213211</v>
      </c>
      <c r="J70" s="41">
        <f t="shared" si="5"/>
        <v>32665131</v>
      </c>
      <c r="K70" s="36">
        <f t="shared" si="5"/>
        <v>34157044</v>
      </c>
      <c r="L70" s="37">
        <f t="shared" si="5"/>
        <v>36935174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200651027</v>
      </c>
      <c r="D73" s="20">
        <v>548209875</v>
      </c>
      <c r="E73" s="21">
        <v>535612026</v>
      </c>
      <c r="F73" s="22">
        <v>40601350</v>
      </c>
      <c r="G73" s="20">
        <v>39238427</v>
      </c>
      <c r="H73" s="23">
        <v>39238427</v>
      </c>
      <c r="I73" s="24">
        <v>30550882</v>
      </c>
      <c r="J73" s="25">
        <v>30754696</v>
      </c>
      <c r="K73" s="20">
        <v>19441785</v>
      </c>
      <c r="L73" s="21">
        <v>18799645</v>
      </c>
    </row>
    <row r="74" spans="1:12" ht="13.5" x14ac:dyDescent="0.25">
      <c r="A74" s="4" t="s">
        <v>53</v>
      </c>
      <c r="B74" s="5" t="s">
        <v>54</v>
      </c>
      <c r="C74" s="66">
        <f>SUM(C70:C73)</f>
        <v>297618352</v>
      </c>
      <c r="D74" s="66">
        <f t="shared" ref="D74:L74" si="6">SUM(D70:D73)</f>
        <v>649779505</v>
      </c>
      <c r="E74" s="67">
        <f t="shared" si="6"/>
        <v>631632997</v>
      </c>
      <c r="F74" s="68">
        <f t="shared" si="6"/>
        <v>94051025</v>
      </c>
      <c r="G74" s="66">
        <f t="shared" si="6"/>
        <v>89887233</v>
      </c>
      <c r="H74" s="69">
        <f t="shared" si="6"/>
        <v>89887233</v>
      </c>
      <c r="I74" s="70">
        <f t="shared" si="6"/>
        <v>59764093</v>
      </c>
      <c r="J74" s="71">
        <f t="shared" si="6"/>
        <v>63419827</v>
      </c>
      <c r="K74" s="66">
        <f t="shared" si="6"/>
        <v>53598829</v>
      </c>
      <c r="L74" s="67">
        <f t="shared" si="6"/>
        <v>55734819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4609687</v>
      </c>
      <c r="D43" s="14">
        <f t="shared" ref="D43:L43" si="0">SUM(D44:D46)</f>
        <v>2257850</v>
      </c>
      <c r="E43" s="15">
        <f t="shared" si="0"/>
        <v>3934307</v>
      </c>
      <c r="F43" s="16">
        <f t="shared" si="0"/>
        <v>400008</v>
      </c>
      <c r="G43" s="14">
        <f t="shared" si="0"/>
        <v>1647612</v>
      </c>
      <c r="H43" s="17">
        <f>SUM(H44:H46)</f>
        <v>1647612</v>
      </c>
      <c r="I43" s="18">
        <f t="shared" si="0"/>
        <v>1127276</v>
      </c>
      <c r="J43" s="19">
        <f t="shared" si="0"/>
        <v>800004</v>
      </c>
      <c r="K43" s="14">
        <f t="shared" si="0"/>
        <v>836808</v>
      </c>
      <c r="L43" s="17">
        <f t="shared" si="0"/>
        <v>874464</v>
      </c>
    </row>
    <row r="44" spans="1:12" ht="13.5" x14ac:dyDescent="0.25">
      <c r="A44" s="3" t="s">
        <v>21</v>
      </c>
      <c r="B44" s="2" t="s">
        <v>20</v>
      </c>
      <c r="C44" s="20"/>
      <c r="D44" s="20">
        <v>733520</v>
      </c>
      <c r="E44" s="21">
        <v>2457312</v>
      </c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4609687</v>
      </c>
      <c r="D45" s="26">
        <v>1524330</v>
      </c>
      <c r="E45" s="27">
        <v>1476995</v>
      </c>
      <c r="F45" s="28">
        <v>400008</v>
      </c>
      <c r="G45" s="26">
        <v>1647612</v>
      </c>
      <c r="H45" s="29">
        <v>1647612</v>
      </c>
      <c r="I45" s="30">
        <v>1127276</v>
      </c>
      <c r="J45" s="31">
        <v>800004</v>
      </c>
      <c r="K45" s="26">
        <v>836808</v>
      </c>
      <c r="L45" s="27">
        <v>874464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64219417</v>
      </c>
      <c r="D47" s="14">
        <f t="shared" ref="D47:L47" si="1">SUM(D48:D52)</f>
        <v>12465757</v>
      </c>
      <c r="E47" s="18">
        <f t="shared" si="1"/>
        <v>6167623</v>
      </c>
      <c r="F47" s="32">
        <f t="shared" si="1"/>
        <v>1317996</v>
      </c>
      <c r="G47" s="14">
        <f t="shared" si="1"/>
        <v>632802</v>
      </c>
      <c r="H47" s="17">
        <f>SUM(H48:H52)</f>
        <v>632802</v>
      </c>
      <c r="I47" s="33">
        <f t="shared" si="1"/>
        <v>58750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2137920</v>
      </c>
      <c r="D48" s="20">
        <v>10257949</v>
      </c>
      <c r="E48" s="21">
        <v>6167623</v>
      </c>
      <c r="F48" s="22">
        <v>1317996</v>
      </c>
      <c r="G48" s="20">
        <v>632802</v>
      </c>
      <c r="H48" s="23">
        <v>632802</v>
      </c>
      <c r="I48" s="24">
        <v>58750</v>
      </c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62081497</v>
      </c>
      <c r="D49" s="20">
        <v>2207808</v>
      </c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-12376142</v>
      </c>
      <c r="D53" s="14">
        <f t="shared" ref="D53:L53" si="2">SUM(D54:D56)</f>
        <v>30083433</v>
      </c>
      <c r="E53" s="18">
        <f t="shared" si="2"/>
        <v>31090537</v>
      </c>
      <c r="F53" s="32">
        <f t="shared" si="2"/>
        <v>44704320</v>
      </c>
      <c r="G53" s="14">
        <f t="shared" si="2"/>
        <v>43427778</v>
      </c>
      <c r="H53" s="17">
        <f>SUM(H54:H56)</f>
        <v>43427778</v>
      </c>
      <c r="I53" s="33">
        <f t="shared" si="2"/>
        <v>37310756</v>
      </c>
      <c r="J53" s="16">
        <f t="shared" si="2"/>
        <v>27755256</v>
      </c>
      <c r="K53" s="14">
        <f t="shared" si="2"/>
        <v>26626200</v>
      </c>
      <c r="L53" s="18">
        <f t="shared" si="2"/>
        <v>27824376</v>
      </c>
    </row>
    <row r="54" spans="1:12" ht="13.5" x14ac:dyDescent="0.25">
      <c r="A54" s="3" t="s">
        <v>31</v>
      </c>
      <c r="B54" s="2" t="s">
        <v>20</v>
      </c>
      <c r="C54" s="20">
        <v>-28089829</v>
      </c>
      <c r="D54" s="20">
        <v>5489716</v>
      </c>
      <c r="E54" s="21">
        <v>8842838</v>
      </c>
      <c r="F54" s="22">
        <v>1650000</v>
      </c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15713687</v>
      </c>
      <c r="D55" s="20">
        <v>24593717</v>
      </c>
      <c r="E55" s="21">
        <v>22247699</v>
      </c>
      <c r="F55" s="22">
        <v>43054320</v>
      </c>
      <c r="G55" s="20">
        <v>43427778</v>
      </c>
      <c r="H55" s="23">
        <v>43427778</v>
      </c>
      <c r="I55" s="24">
        <v>37310756</v>
      </c>
      <c r="J55" s="25">
        <v>27755256</v>
      </c>
      <c r="K55" s="20">
        <v>26626200</v>
      </c>
      <c r="L55" s="21">
        <v>27824376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137312</v>
      </c>
      <c r="D57" s="14">
        <f t="shared" ref="D57:L57" si="3">SUM(D58:D61)</f>
        <v>16459532</v>
      </c>
      <c r="E57" s="18">
        <f t="shared" si="3"/>
        <v>1449836</v>
      </c>
      <c r="F57" s="32">
        <f t="shared" si="3"/>
        <v>700008</v>
      </c>
      <c r="G57" s="14">
        <f t="shared" si="3"/>
        <v>1100010</v>
      </c>
      <c r="H57" s="17">
        <f>SUM(H58:H61)</f>
        <v>1100010</v>
      </c>
      <c r="I57" s="33">
        <f t="shared" si="3"/>
        <v>413718</v>
      </c>
      <c r="J57" s="16">
        <f t="shared" si="3"/>
        <v>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>
        <v>303859</v>
      </c>
      <c r="E58" s="21">
        <v>1654184</v>
      </c>
      <c r="F58" s="22">
        <v>700008</v>
      </c>
      <c r="G58" s="20">
        <v>1100010</v>
      </c>
      <c r="H58" s="23">
        <v>1100010</v>
      </c>
      <c r="I58" s="24">
        <v>413718</v>
      </c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137312</v>
      </c>
      <c r="D61" s="20">
        <v>16155673</v>
      </c>
      <c r="E61" s="21">
        <v>-204348</v>
      </c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56590274</v>
      </c>
      <c r="D63" s="66">
        <f t="shared" ref="D63:L63" si="4">+D43+D47+D53+D57+D62</f>
        <v>61266572</v>
      </c>
      <c r="E63" s="67">
        <f t="shared" si="4"/>
        <v>42642303</v>
      </c>
      <c r="F63" s="68">
        <f t="shared" si="4"/>
        <v>47122332</v>
      </c>
      <c r="G63" s="66">
        <f t="shared" si="4"/>
        <v>46808202</v>
      </c>
      <c r="H63" s="69">
        <f t="shared" si="4"/>
        <v>46808202</v>
      </c>
      <c r="I63" s="70">
        <f t="shared" si="4"/>
        <v>38910500</v>
      </c>
      <c r="J63" s="71">
        <f t="shared" si="4"/>
        <v>28555260</v>
      </c>
      <c r="K63" s="66">
        <f t="shared" si="4"/>
        <v>27463008</v>
      </c>
      <c r="L63" s="67">
        <f t="shared" si="4"/>
        <v>28698840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101098357</v>
      </c>
      <c r="D66" s="20">
        <v>31204758</v>
      </c>
      <c r="E66" s="34">
        <v>15028635</v>
      </c>
      <c r="F66" s="25">
        <v>39376320</v>
      </c>
      <c r="G66" s="20">
        <v>38067786</v>
      </c>
      <c r="H66" s="23">
        <v>38067786</v>
      </c>
      <c r="I66" s="21">
        <v>32579340</v>
      </c>
      <c r="J66" s="35">
        <v>25455264</v>
      </c>
      <c r="K66" s="20">
        <v>26626200</v>
      </c>
      <c r="L66" s="23">
        <v>27824376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>
        <v>343860</v>
      </c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101098357</v>
      </c>
      <c r="D70" s="36">
        <f t="shared" ref="D70:L70" si="5">SUM(D66:D69)</f>
        <v>31204758</v>
      </c>
      <c r="E70" s="37">
        <f t="shared" si="5"/>
        <v>15372495</v>
      </c>
      <c r="F70" s="38">
        <f t="shared" si="5"/>
        <v>39376320</v>
      </c>
      <c r="G70" s="36">
        <f t="shared" si="5"/>
        <v>38067786</v>
      </c>
      <c r="H70" s="39">
        <f t="shared" si="5"/>
        <v>38067786</v>
      </c>
      <c r="I70" s="40">
        <f t="shared" si="5"/>
        <v>32579340</v>
      </c>
      <c r="J70" s="41">
        <f t="shared" si="5"/>
        <v>25455264</v>
      </c>
      <c r="K70" s="36">
        <f t="shared" si="5"/>
        <v>26626200</v>
      </c>
      <c r="L70" s="37">
        <f t="shared" si="5"/>
        <v>27824376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-44508083</v>
      </c>
      <c r="D73" s="20">
        <v>6684922</v>
      </c>
      <c r="E73" s="21">
        <v>14997463</v>
      </c>
      <c r="F73" s="22">
        <v>7746012</v>
      </c>
      <c r="G73" s="20">
        <v>8740416</v>
      </c>
      <c r="H73" s="23">
        <v>8740416</v>
      </c>
      <c r="I73" s="24">
        <v>6331160</v>
      </c>
      <c r="J73" s="25">
        <v>3099996</v>
      </c>
      <c r="K73" s="20">
        <v>836808</v>
      </c>
      <c r="L73" s="21">
        <v>874464</v>
      </c>
    </row>
    <row r="74" spans="1:12" ht="13.5" x14ac:dyDescent="0.25">
      <c r="A74" s="4" t="s">
        <v>53</v>
      </c>
      <c r="B74" s="5" t="s">
        <v>54</v>
      </c>
      <c r="C74" s="66">
        <f>SUM(C70:C73)</f>
        <v>56590274</v>
      </c>
      <c r="D74" s="66">
        <f t="shared" ref="D74:L74" si="6">SUM(D70:D73)</f>
        <v>37889680</v>
      </c>
      <c r="E74" s="67">
        <f t="shared" si="6"/>
        <v>30369958</v>
      </c>
      <c r="F74" s="68">
        <f t="shared" si="6"/>
        <v>47122332</v>
      </c>
      <c r="G74" s="66">
        <f t="shared" si="6"/>
        <v>46808202</v>
      </c>
      <c r="H74" s="69">
        <f t="shared" si="6"/>
        <v>46808202</v>
      </c>
      <c r="I74" s="70">
        <f t="shared" si="6"/>
        <v>38910500</v>
      </c>
      <c r="J74" s="71">
        <f t="shared" si="6"/>
        <v>28555260</v>
      </c>
      <c r="K74" s="66">
        <f t="shared" si="6"/>
        <v>27463008</v>
      </c>
      <c r="L74" s="67">
        <f t="shared" si="6"/>
        <v>28698840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131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21823466</v>
      </c>
      <c r="D43" s="14">
        <f t="shared" ref="D43:L43" si="0">SUM(D44:D46)</f>
        <v>21561178</v>
      </c>
      <c r="E43" s="15">
        <f t="shared" si="0"/>
        <v>4933833</v>
      </c>
      <c r="F43" s="16">
        <f t="shared" si="0"/>
        <v>4000792</v>
      </c>
      <c r="G43" s="14">
        <f t="shared" si="0"/>
        <v>4254792</v>
      </c>
      <c r="H43" s="17">
        <f>SUM(H44:H46)</f>
        <v>4254792</v>
      </c>
      <c r="I43" s="18">
        <f t="shared" si="0"/>
        <v>3612334</v>
      </c>
      <c r="J43" s="19">
        <f t="shared" si="0"/>
        <v>7897004</v>
      </c>
      <c r="K43" s="14">
        <f t="shared" si="0"/>
        <v>8260266</v>
      </c>
      <c r="L43" s="17">
        <f t="shared" si="0"/>
        <v>8640237</v>
      </c>
    </row>
    <row r="44" spans="1:12" ht="13.5" x14ac:dyDescent="0.25">
      <c r="A44" s="3" t="s">
        <v>21</v>
      </c>
      <c r="B44" s="2" t="s">
        <v>20</v>
      </c>
      <c r="C44" s="20">
        <v>494128</v>
      </c>
      <c r="D44" s="20">
        <v>185660</v>
      </c>
      <c r="E44" s="21">
        <v>320152</v>
      </c>
      <c r="F44" s="22"/>
      <c r="G44" s="20">
        <v>27000</v>
      </c>
      <c r="H44" s="23">
        <v>27000</v>
      </c>
      <c r="I44" s="24">
        <v>23257</v>
      </c>
      <c r="J44" s="25">
        <v>387000</v>
      </c>
      <c r="K44" s="20">
        <v>404802</v>
      </c>
      <c r="L44" s="21">
        <v>423422</v>
      </c>
    </row>
    <row r="45" spans="1:12" ht="13.5" x14ac:dyDescent="0.25">
      <c r="A45" s="3" t="s">
        <v>22</v>
      </c>
      <c r="B45" s="2" t="s">
        <v>20</v>
      </c>
      <c r="C45" s="26">
        <v>21283248</v>
      </c>
      <c r="D45" s="26">
        <v>21283102</v>
      </c>
      <c r="E45" s="27">
        <v>3937730</v>
      </c>
      <c r="F45" s="28">
        <v>3800800</v>
      </c>
      <c r="G45" s="26">
        <v>4007800</v>
      </c>
      <c r="H45" s="29">
        <v>4007800</v>
      </c>
      <c r="I45" s="30">
        <v>3395536</v>
      </c>
      <c r="J45" s="31">
        <v>7300004</v>
      </c>
      <c r="K45" s="26">
        <v>7635804</v>
      </c>
      <c r="L45" s="27">
        <v>7987050</v>
      </c>
    </row>
    <row r="46" spans="1:12" ht="13.5" x14ac:dyDescent="0.25">
      <c r="A46" s="3" t="s">
        <v>23</v>
      </c>
      <c r="B46" s="2" t="s">
        <v>20</v>
      </c>
      <c r="C46" s="20">
        <v>46090</v>
      </c>
      <c r="D46" s="20">
        <v>92416</v>
      </c>
      <c r="E46" s="21">
        <v>675951</v>
      </c>
      <c r="F46" s="22">
        <v>199992</v>
      </c>
      <c r="G46" s="20">
        <v>219992</v>
      </c>
      <c r="H46" s="23">
        <v>219992</v>
      </c>
      <c r="I46" s="24">
        <v>193541</v>
      </c>
      <c r="J46" s="25">
        <v>210000</v>
      </c>
      <c r="K46" s="20">
        <v>219660</v>
      </c>
      <c r="L46" s="21">
        <v>229765</v>
      </c>
    </row>
    <row r="47" spans="1:12" ht="13.5" x14ac:dyDescent="0.25">
      <c r="A47" s="1" t="s">
        <v>24</v>
      </c>
      <c r="B47" s="2" t="s">
        <v>20</v>
      </c>
      <c r="C47" s="14">
        <f>SUM(C48:C52)</f>
        <v>8552564</v>
      </c>
      <c r="D47" s="14">
        <f t="shared" ref="D47:L47" si="1">SUM(D48:D52)</f>
        <v>14454360</v>
      </c>
      <c r="E47" s="18">
        <f t="shared" si="1"/>
        <v>2072008</v>
      </c>
      <c r="F47" s="32">
        <f t="shared" si="1"/>
        <v>4520000</v>
      </c>
      <c r="G47" s="14">
        <f t="shared" si="1"/>
        <v>1184713</v>
      </c>
      <c r="H47" s="17">
        <f>SUM(H48:H52)</f>
        <v>1184713</v>
      </c>
      <c r="I47" s="33">
        <f t="shared" si="1"/>
        <v>569172</v>
      </c>
      <c r="J47" s="16">
        <f t="shared" si="1"/>
        <v>4655000</v>
      </c>
      <c r="K47" s="14">
        <f t="shared" si="1"/>
        <v>4869130</v>
      </c>
      <c r="L47" s="18">
        <f t="shared" si="1"/>
        <v>5093110</v>
      </c>
    </row>
    <row r="48" spans="1:12" ht="13.5" x14ac:dyDescent="0.25">
      <c r="A48" s="3" t="s">
        <v>25</v>
      </c>
      <c r="B48" s="2" t="s">
        <v>20</v>
      </c>
      <c r="C48" s="20">
        <v>7320167</v>
      </c>
      <c r="D48" s="20">
        <v>7813927</v>
      </c>
      <c r="E48" s="21">
        <v>378807</v>
      </c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959978</v>
      </c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222229</v>
      </c>
      <c r="D50" s="20">
        <v>6524966</v>
      </c>
      <c r="E50" s="21">
        <v>1463961</v>
      </c>
      <c r="F50" s="22">
        <v>4340000</v>
      </c>
      <c r="G50" s="20">
        <v>995363</v>
      </c>
      <c r="H50" s="23">
        <v>995363</v>
      </c>
      <c r="I50" s="24">
        <v>441800</v>
      </c>
      <c r="J50" s="25">
        <v>4600000</v>
      </c>
      <c r="K50" s="20">
        <v>4811600</v>
      </c>
      <c r="L50" s="21">
        <v>5032933</v>
      </c>
    </row>
    <row r="51" spans="1:12" ht="13.5" x14ac:dyDescent="0.25">
      <c r="A51" s="3" t="s">
        <v>28</v>
      </c>
      <c r="B51" s="2" t="s">
        <v>20</v>
      </c>
      <c r="C51" s="20">
        <v>50190</v>
      </c>
      <c r="D51" s="20">
        <v>115467</v>
      </c>
      <c r="E51" s="21">
        <v>229240</v>
      </c>
      <c r="F51" s="22">
        <v>180000</v>
      </c>
      <c r="G51" s="20">
        <v>189350</v>
      </c>
      <c r="H51" s="23">
        <v>189350</v>
      </c>
      <c r="I51" s="24">
        <v>127372</v>
      </c>
      <c r="J51" s="25">
        <v>55000</v>
      </c>
      <c r="K51" s="20">
        <v>57530</v>
      </c>
      <c r="L51" s="21">
        <v>60177</v>
      </c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81930492</v>
      </c>
      <c r="D53" s="14">
        <f t="shared" ref="D53:L53" si="2">SUM(D54:D56)</f>
        <v>146189809</v>
      </c>
      <c r="E53" s="18">
        <f t="shared" si="2"/>
        <v>187798470</v>
      </c>
      <c r="F53" s="32">
        <f t="shared" si="2"/>
        <v>118920000</v>
      </c>
      <c r="G53" s="14">
        <f t="shared" si="2"/>
        <v>147784394</v>
      </c>
      <c r="H53" s="17">
        <f>SUM(H54:H56)</f>
        <v>147784394</v>
      </c>
      <c r="I53" s="33">
        <f t="shared" si="2"/>
        <v>141741108</v>
      </c>
      <c r="J53" s="16">
        <f t="shared" si="2"/>
        <v>157124800</v>
      </c>
      <c r="K53" s="14">
        <f t="shared" si="2"/>
        <v>164352525</v>
      </c>
      <c r="L53" s="18">
        <f t="shared" si="2"/>
        <v>171912741</v>
      </c>
    </row>
    <row r="54" spans="1:12" ht="13.5" x14ac:dyDescent="0.25">
      <c r="A54" s="3" t="s">
        <v>31</v>
      </c>
      <c r="B54" s="2" t="s">
        <v>20</v>
      </c>
      <c r="C54" s="20">
        <v>36704379</v>
      </c>
      <c r="D54" s="20">
        <v>93781758</v>
      </c>
      <c r="E54" s="21">
        <v>109466874</v>
      </c>
      <c r="F54" s="22">
        <v>111220000</v>
      </c>
      <c r="G54" s="20">
        <v>115890515</v>
      </c>
      <c r="H54" s="23">
        <v>115890515</v>
      </c>
      <c r="I54" s="24">
        <v>111006003</v>
      </c>
      <c r="J54" s="25">
        <v>140424800</v>
      </c>
      <c r="K54" s="20">
        <v>146884325</v>
      </c>
      <c r="L54" s="21">
        <v>153641004</v>
      </c>
    </row>
    <row r="55" spans="1:12" ht="13.5" x14ac:dyDescent="0.25">
      <c r="A55" s="3" t="s">
        <v>32</v>
      </c>
      <c r="B55" s="2" t="s">
        <v>20</v>
      </c>
      <c r="C55" s="20">
        <v>45226034</v>
      </c>
      <c r="D55" s="20">
        <v>52408051</v>
      </c>
      <c r="E55" s="21">
        <v>77942896</v>
      </c>
      <c r="F55" s="22">
        <v>7200000</v>
      </c>
      <c r="G55" s="20">
        <v>31593879</v>
      </c>
      <c r="H55" s="23">
        <v>31593879</v>
      </c>
      <c r="I55" s="24">
        <v>30443155</v>
      </c>
      <c r="J55" s="25">
        <v>15900000</v>
      </c>
      <c r="K55" s="20">
        <v>16631400</v>
      </c>
      <c r="L55" s="21">
        <v>17396444</v>
      </c>
    </row>
    <row r="56" spans="1:12" ht="13.5" x14ac:dyDescent="0.25">
      <c r="A56" s="3" t="s">
        <v>33</v>
      </c>
      <c r="B56" s="2" t="s">
        <v>20</v>
      </c>
      <c r="C56" s="20">
        <v>79</v>
      </c>
      <c r="D56" s="20"/>
      <c r="E56" s="21">
        <v>388700</v>
      </c>
      <c r="F56" s="22">
        <v>500000</v>
      </c>
      <c r="G56" s="20">
        <v>300000</v>
      </c>
      <c r="H56" s="23">
        <v>300000</v>
      </c>
      <c r="I56" s="24">
        <v>291950</v>
      </c>
      <c r="J56" s="25">
        <v>800000</v>
      </c>
      <c r="K56" s="20">
        <v>836800</v>
      </c>
      <c r="L56" s="21">
        <v>875293</v>
      </c>
    </row>
    <row r="57" spans="1:12" ht="13.5" x14ac:dyDescent="0.25">
      <c r="A57" s="1" t="s">
        <v>34</v>
      </c>
      <c r="B57" s="2" t="s">
        <v>20</v>
      </c>
      <c r="C57" s="14">
        <f>SUM(C58:C61)</f>
        <v>4553974</v>
      </c>
      <c r="D57" s="14">
        <f t="shared" ref="D57:L57" si="3">SUM(D58:D61)</f>
        <v>2830668</v>
      </c>
      <c r="E57" s="18">
        <f t="shared" si="3"/>
        <v>18282666</v>
      </c>
      <c r="F57" s="32">
        <f t="shared" si="3"/>
        <v>23452008</v>
      </c>
      <c r="G57" s="14">
        <f t="shared" si="3"/>
        <v>21952008</v>
      </c>
      <c r="H57" s="17">
        <f>SUM(H58:H61)</f>
        <v>21952008</v>
      </c>
      <c r="I57" s="33">
        <f t="shared" si="3"/>
        <v>1142028</v>
      </c>
      <c r="J57" s="16">
        <f t="shared" si="3"/>
        <v>17396780</v>
      </c>
      <c r="K57" s="14">
        <f t="shared" si="3"/>
        <v>17303032</v>
      </c>
      <c r="L57" s="18">
        <f t="shared" si="3"/>
        <v>13615052</v>
      </c>
    </row>
    <row r="58" spans="1:12" ht="13.5" x14ac:dyDescent="0.25">
      <c r="A58" s="3" t="s">
        <v>35</v>
      </c>
      <c r="B58" s="2" t="s">
        <v>20</v>
      </c>
      <c r="C58" s="20">
        <v>1901611</v>
      </c>
      <c r="D58" s="20">
        <v>2598614</v>
      </c>
      <c r="E58" s="21">
        <v>13777846</v>
      </c>
      <c r="F58" s="22">
        <v>22952000</v>
      </c>
      <c r="G58" s="20">
        <v>21452000</v>
      </c>
      <c r="H58" s="23">
        <v>21452000</v>
      </c>
      <c r="I58" s="24">
        <v>642856</v>
      </c>
      <c r="J58" s="25">
        <v>15996780</v>
      </c>
      <c r="K58" s="20">
        <v>15838632</v>
      </c>
      <c r="L58" s="21">
        <v>12083289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2652363</v>
      </c>
      <c r="D61" s="20">
        <v>232054</v>
      </c>
      <c r="E61" s="21">
        <v>4504820</v>
      </c>
      <c r="F61" s="22">
        <v>500008</v>
      </c>
      <c r="G61" s="20">
        <v>500008</v>
      </c>
      <c r="H61" s="23">
        <v>500008</v>
      </c>
      <c r="I61" s="24">
        <v>499172</v>
      </c>
      <c r="J61" s="25">
        <v>1400000</v>
      </c>
      <c r="K61" s="20">
        <v>1464400</v>
      </c>
      <c r="L61" s="21">
        <v>1531763</v>
      </c>
    </row>
    <row r="62" spans="1:12" ht="13.5" x14ac:dyDescent="0.25">
      <c r="A62" s="1" t="s">
        <v>39</v>
      </c>
      <c r="B62" s="2" t="s">
        <v>20</v>
      </c>
      <c r="C62" s="14">
        <v>4405261</v>
      </c>
      <c r="D62" s="14">
        <v>3107790</v>
      </c>
      <c r="E62" s="18">
        <v>-842766</v>
      </c>
      <c r="F62" s="32"/>
      <c r="G62" s="14"/>
      <c r="H62" s="17"/>
      <c r="I62" s="33"/>
      <c r="J62" s="16">
        <v>484783</v>
      </c>
      <c r="K62" s="14">
        <v>507083</v>
      </c>
      <c r="L62" s="18">
        <v>530409</v>
      </c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121265757</v>
      </c>
      <c r="D63" s="66">
        <f t="shared" ref="D63:L63" si="4">+D43+D47+D53+D57+D62</f>
        <v>188143805</v>
      </c>
      <c r="E63" s="67">
        <f t="shared" si="4"/>
        <v>212244211</v>
      </c>
      <c r="F63" s="68">
        <f t="shared" si="4"/>
        <v>150892800</v>
      </c>
      <c r="G63" s="66">
        <f t="shared" si="4"/>
        <v>175175907</v>
      </c>
      <c r="H63" s="69">
        <f t="shared" si="4"/>
        <v>175175907</v>
      </c>
      <c r="I63" s="70">
        <f t="shared" si="4"/>
        <v>147064642</v>
      </c>
      <c r="J63" s="71">
        <f t="shared" si="4"/>
        <v>187558367</v>
      </c>
      <c r="K63" s="66">
        <f t="shared" si="4"/>
        <v>195292036</v>
      </c>
      <c r="L63" s="67">
        <f t="shared" si="4"/>
        <v>199791549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61452054</v>
      </c>
      <c r="D66" s="20">
        <v>123508242</v>
      </c>
      <c r="E66" s="34">
        <v>130556675</v>
      </c>
      <c r="F66" s="25">
        <v>93780870</v>
      </c>
      <c r="G66" s="20">
        <v>99327537</v>
      </c>
      <c r="H66" s="23">
        <v>99327537</v>
      </c>
      <c r="I66" s="21">
        <v>99264274</v>
      </c>
      <c r="J66" s="35">
        <v>114489560</v>
      </c>
      <c r="K66" s="20">
        <v>119756065</v>
      </c>
      <c r="L66" s="23">
        <v>125264844</v>
      </c>
    </row>
    <row r="67" spans="1:12" ht="13.5" x14ac:dyDescent="0.25">
      <c r="A67" s="3" t="s">
        <v>45</v>
      </c>
      <c r="B67" s="2" t="s">
        <v>20</v>
      </c>
      <c r="C67" s="20">
        <v>10688971</v>
      </c>
      <c r="D67" s="20">
        <v>6696557</v>
      </c>
      <c r="E67" s="21">
        <v>30518059</v>
      </c>
      <c r="F67" s="22">
        <v>1739130</v>
      </c>
      <c r="G67" s="20">
        <v>7106673</v>
      </c>
      <c r="H67" s="23">
        <v>7106673</v>
      </c>
      <c r="I67" s="24">
        <v>2950595</v>
      </c>
      <c r="J67" s="25">
        <v>434783</v>
      </c>
      <c r="K67" s="20">
        <v>454783</v>
      </c>
      <c r="L67" s="21">
        <v>475703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>
        <v>8407392</v>
      </c>
      <c r="D69" s="20">
        <v>10885257</v>
      </c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80548417</v>
      </c>
      <c r="D70" s="36">
        <f t="shared" ref="D70:L70" si="5">SUM(D66:D69)</f>
        <v>141090056</v>
      </c>
      <c r="E70" s="37">
        <f t="shared" si="5"/>
        <v>161074734</v>
      </c>
      <c r="F70" s="38">
        <f t="shared" si="5"/>
        <v>95520000</v>
      </c>
      <c r="G70" s="36">
        <f t="shared" si="5"/>
        <v>106434210</v>
      </c>
      <c r="H70" s="39">
        <f t="shared" si="5"/>
        <v>106434210</v>
      </c>
      <c r="I70" s="40">
        <f t="shared" si="5"/>
        <v>102214869</v>
      </c>
      <c r="J70" s="41">
        <f t="shared" si="5"/>
        <v>114924343</v>
      </c>
      <c r="K70" s="36">
        <f t="shared" si="5"/>
        <v>120210848</v>
      </c>
      <c r="L70" s="37">
        <f t="shared" si="5"/>
        <v>125740547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>
        <v>1867283</v>
      </c>
      <c r="E72" s="21">
        <v>6411796</v>
      </c>
      <c r="F72" s="22">
        <v>21452000</v>
      </c>
      <c r="G72" s="20">
        <v>21452000</v>
      </c>
      <c r="H72" s="23">
        <v>21452000</v>
      </c>
      <c r="I72" s="24">
        <v>642856</v>
      </c>
      <c r="J72" s="25">
        <v>9000000</v>
      </c>
      <c r="K72" s="20">
        <v>8520000</v>
      </c>
      <c r="L72" s="21">
        <v>4428000</v>
      </c>
    </row>
    <row r="73" spans="1:12" ht="13.5" x14ac:dyDescent="0.25">
      <c r="A73" s="72" t="s">
        <v>52</v>
      </c>
      <c r="B73" s="2" t="s">
        <v>20</v>
      </c>
      <c r="C73" s="20">
        <v>15377469</v>
      </c>
      <c r="D73" s="20">
        <v>27049402</v>
      </c>
      <c r="E73" s="21">
        <v>44757681</v>
      </c>
      <c r="F73" s="22">
        <v>33920792</v>
      </c>
      <c r="G73" s="20">
        <v>47289689</v>
      </c>
      <c r="H73" s="23">
        <v>47289689</v>
      </c>
      <c r="I73" s="24">
        <v>44206917</v>
      </c>
      <c r="J73" s="25">
        <v>63634024</v>
      </c>
      <c r="K73" s="20">
        <v>66561188</v>
      </c>
      <c r="L73" s="21">
        <v>69623002</v>
      </c>
    </row>
    <row r="74" spans="1:12" ht="13.5" x14ac:dyDescent="0.25">
      <c r="A74" s="4" t="s">
        <v>53</v>
      </c>
      <c r="B74" s="5" t="s">
        <v>54</v>
      </c>
      <c r="C74" s="66">
        <f>SUM(C70:C73)</f>
        <v>95925886</v>
      </c>
      <c r="D74" s="66">
        <f t="shared" ref="D74:L74" si="6">SUM(D70:D73)</f>
        <v>170006741</v>
      </c>
      <c r="E74" s="67">
        <f t="shared" si="6"/>
        <v>212244211</v>
      </c>
      <c r="F74" s="68">
        <f t="shared" si="6"/>
        <v>150892792</v>
      </c>
      <c r="G74" s="66">
        <f t="shared" si="6"/>
        <v>175175899</v>
      </c>
      <c r="H74" s="69">
        <f t="shared" si="6"/>
        <v>175175899</v>
      </c>
      <c r="I74" s="70">
        <f t="shared" si="6"/>
        <v>147064642</v>
      </c>
      <c r="J74" s="71">
        <f t="shared" si="6"/>
        <v>187558367</v>
      </c>
      <c r="K74" s="66">
        <f t="shared" si="6"/>
        <v>195292036</v>
      </c>
      <c r="L74" s="67">
        <f t="shared" si="6"/>
        <v>199791549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132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6231324451</v>
      </c>
      <c r="D43" s="14">
        <f t="shared" ref="D43:L43" si="0">SUM(D44:D46)</f>
        <v>5962486671</v>
      </c>
      <c r="E43" s="15">
        <f t="shared" si="0"/>
        <v>6009116459</v>
      </c>
      <c r="F43" s="16">
        <f t="shared" si="0"/>
        <v>0</v>
      </c>
      <c r="G43" s="14">
        <f t="shared" si="0"/>
        <v>15957840</v>
      </c>
      <c r="H43" s="17">
        <f>SUM(H44:H46)</f>
        <v>15957840</v>
      </c>
      <c r="I43" s="18">
        <f t="shared" si="0"/>
        <v>23419003</v>
      </c>
      <c r="J43" s="19">
        <f t="shared" si="0"/>
        <v>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6231324451</v>
      </c>
      <c r="D45" s="26">
        <v>5962486671</v>
      </c>
      <c r="E45" s="27">
        <v>6009116459</v>
      </c>
      <c r="F45" s="28"/>
      <c r="G45" s="26">
        <v>15957840</v>
      </c>
      <c r="H45" s="29">
        <v>15957840</v>
      </c>
      <c r="I45" s="30">
        <v>23419003</v>
      </c>
      <c r="J45" s="31"/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457429</v>
      </c>
      <c r="D53" s="14">
        <f t="shared" ref="D53:L53" si="2">SUM(D54:D56)</f>
        <v>1115264</v>
      </c>
      <c r="E53" s="18">
        <f t="shared" si="2"/>
        <v>-4788414</v>
      </c>
      <c r="F53" s="32">
        <f t="shared" si="2"/>
        <v>0</v>
      </c>
      <c r="G53" s="14">
        <f t="shared" si="2"/>
        <v>0</v>
      </c>
      <c r="H53" s="17">
        <f>SUM(H54:H56)</f>
        <v>0</v>
      </c>
      <c r="I53" s="33">
        <f t="shared" si="2"/>
        <v>0</v>
      </c>
      <c r="J53" s="16">
        <f t="shared" si="2"/>
        <v>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>
        <v>457429</v>
      </c>
      <c r="D54" s="20">
        <v>1115264</v>
      </c>
      <c r="E54" s="21">
        <v>-4788414</v>
      </c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1738197204</v>
      </c>
      <c r="D57" s="14">
        <f t="shared" ref="D57:L57" si="3">SUM(D58:D61)</f>
        <v>2059681087</v>
      </c>
      <c r="E57" s="18">
        <f t="shared" si="3"/>
        <v>2413410675</v>
      </c>
      <c r="F57" s="32">
        <f t="shared" si="3"/>
        <v>454992250</v>
      </c>
      <c r="G57" s="14">
        <f t="shared" si="3"/>
        <v>400513535</v>
      </c>
      <c r="H57" s="17">
        <f>SUM(H58:H61)</f>
        <v>400513535</v>
      </c>
      <c r="I57" s="33">
        <f t="shared" si="3"/>
        <v>295625276</v>
      </c>
      <c r="J57" s="16">
        <f t="shared" si="3"/>
        <v>270733150</v>
      </c>
      <c r="K57" s="14">
        <f t="shared" si="3"/>
        <v>292181001</v>
      </c>
      <c r="L57" s="18">
        <f t="shared" si="3"/>
        <v>319496000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>
        <v>310237114</v>
      </c>
      <c r="D59" s="20">
        <v>521442914</v>
      </c>
      <c r="E59" s="21">
        <v>803097516</v>
      </c>
      <c r="F59" s="22">
        <v>335994701</v>
      </c>
      <c r="G59" s="20">
        <v>265751320</v>
      </c>
      <c r="H59" s="23">
        <v>265751320</v>
      </c>
      <c r="I59" s="24">
        <v>184720353</v>
      </c>
      <c r="J59" s="25">
        <v>158965778</v>
      </c>
      <c r="K59" s="20">
        <v>176192330</v>
      </c>
      <c r="L59" s="21">
        <v>199104159</v>
      </c>
    </row>
    <row r="60" spans="1:12" ht="13.5" x14ac:dyDescent="0.25">
      <c r="A60" s="3" t="s">
        <v>37</v>
      </c>
      <c r="B60" s="2" t="s">
        <v>20</v>
      </c>
      <c r="C60" s="26">
        <v>1427960090</v>
      </c>
      <c r="D60" s="26">
        <v>1538238173</v>
      </c>
      <c r="E60" s="27">
        <v>1610313159</v>
      </c>
      <c r="F60" s="28">
        <v>118997549</v>
      </c>
      <c r="G60" s="26">
        <v>134762215</v>
      </c>
      <c r="H60" s="29">
        <v>134762215</v>
      </c>
      <c r="I60" s="30">
        <v>110904923</v>
      </c>
      <c r="J60" s="31">
        <v>111767372</v>
      </c>
      <c r="K60" s="26">
        <v>115988671</v>
      </c>
      <c r="L60" s="27">
        <v>120391841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7969979084</v>
      </c>
      <c r="D63" s="66">
        <f t="shared" ref="D63:L63" si="4">+D43+D47+D53+D57+D62</f>
        <v>8023283022</v>
      </c>
      <c r="E63" s="67">
        <f t="shared" si="4"/>
        <v>8417738720</v>
      </c>
      <c r="F63" s="68">
        <f t="shared" si="4"/>
        <v>454992250</v>
      </c>
      <c r="G63" s="66">
        <f t="shared" si="4"/>
        <v>416471375</v>
      </c>
      <c r="H63" s="69">
        <f t="shared" si="4"/>
        <v>416471375</v>
      </c>
      <c r="I63" s="70">
        <f t="shared" si="4"/>
        <v>319044279</v>
      </c>
      <c r="J63" s="71">
        <f t="shared" si="4"/>
        <v>270733150</v>
      </c>
      <c r="K63" s="66">
        <f t="shared" si="4"/>
        <v>292181001</v>
      </c>
      <c r="L63" s="67">
        <f t="shared" si="4"/>
        <v>319496000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351410131</v>
      </c>
      <c r="D66" s="20">
        <v>477116157</v>
      </c>
      <c r="E66" s="34">
        <v>669569453</v>
      </c>
      <c r="F66" s="25">
        <v>454992250</v>
      </c>
      <c r="G66" s="20">
        <v>400513535</v>
      </c>
      <c r="H66" s="23">
        <v>400513535</v>
      </c>
      <c r="I66" s="21">
        <v>295251136</v>
      </c>
      <c r="J66" s="35">
        <v>270733150</v>
      </c>
      <c r="K66" s="20">
        <v>292181001</v>
      </c>
      <c r="L66" s="23">
        <v>319496000</v>
      </c>
    </row>
    <row r="67" spans="1:12" ht="13.5" x14ac:dyDescent="0.25">
      <c r="A67" s="3" t="s">
        <v>45</v>
      </c>
      <c r="B67" s="2" t="s">
        <v>20</v>
      </c>
      <c r="C67" s="20">
        <v>12173913</v>
      </c>
      <c r="D67" s="20">
        <v>5528493</v>
      </c>
      <c r="E67" s="21">
        <v>11004813</v>
      </c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363584044</v>
      </c>
      <c r="D70" s="36">
        <f t="shared" ref="D70:L70" si="5">SUM(D66:D69)</f>
        <v>482644650</v>
      </c>
      <c r="E70" s="37">
        <f t="shared" si="5"/>
        <v>680574266</v>
      </c>
      <c r="F70" s="38">
        <f t="shared" si="5"/>
        <v>454992250</v>
      </c>
      <c r="G70" s="36">
        <f t="shared" si="5"/>
        <v>400513535</v>
      </c>
      <c r="H70" s="39">
        <f t="shared" si="5"/>
        <v>400513535</v>
      </c>
      <c r="I70" s="40">
        <f t="shared" si="5"/>
        <v>295251136</v>
      </c>
      <c r="J70" s="41">
        <f t="shared" si="5"/>
        <v>270733150</v>
      </c>
      <c r="K70" s="36">
        <f t="shared" si="5"/>
        <v>292181001</v>
      </c>
      <c r="L70" s="37">
        <f t="shared" si="5"/>
        <v>319496000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7606395040</v>
      </c>
      <c r="D73" s="20">
        <v>7540638372</v>
      </c>
      <c r="E73" s="21">
        <v>7737164454</v>
      </c>
      <c r="F73" s="22"/>
      <c r="G73" s="20">
        <v>15957840</v>
      </c>
      <c r="H73" s="23">
        <v>15957840</v>
      </c>
      <c r="I73" s="24">
        <v>23793143</v>
      </c>
      <c r="J73" s="25"/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7969979084</v>
      </c>
      <c r="D74" s="66">
        <f t="shared" ref="D74:L74" si="6">SUM(D70:D73)</f>
        <v>8023283022</v>
      </c>
      <c r="E74" s="67">
        <f t="shared" si="6"/>
        <v>8417738720</v>
      </c>
      <c r="F74" s="68">
        <f t="shared" si="6"/>
        <v>454992250</v>
      </c>
      <c r="G74" s="66">
        <f t="shared" si="6"/>
        <v>416471375</v>
      </c>
      <c r="H74" s="69">
        <f t="shared" si="6"/>
        <v>416471375</v>
      </c>
      <c r="I74" s="70">
        <f t="shared" si="6"/>
        <v>319044279</v>
      </c>
      <c r="J74" s="71">
        <f t="shared" si="6"/>
        <v>270733150</v>
      </c>
      <c r="K74" s="66">
        <f t="shared" si="6"/>
        <v>292181001</v>
      </c>
      <c r="L74" s="67">
        <f t="shared" si="6"/>
        <v>319496000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133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28968145</v>
      </c>
      <c r="D43" s="14">
        <f t="shared" ref="D43:L43" si="0">SUM(D44:D46)</f>
        <v>30613459</v>
      </c>
      <c r="E43" s="15">
        <f t="shared" si="0"/>
        <v>23702759</v>
      </c>
      <c r="F43" s="16">
        <f t="shared" si="0"/>
        <v>10610000</v>
      </c>
      <c r="G43" s="14">
        <f t="shared" si="0"/>
        <v>12499000</v>
      </c>
      <c r="H43" s="17">
        <f>SUM(H44:H46)</f>
        <v>12499000</v>
      </c>
      <c r="I43" s="18">
        <f t="shared" si="0"/>
        <v>8920485</v>
      </c>
      <c r="J43" s="19">
        <f t="shared" si="0"/>
        <v>8200000</v>
      </c>
      <c r="K43" s="14">
        <f t="shared" si="0"/>
        <v>1150600</v>
      </c>
      <c r="L43" s="17">
        <f t="shared" si="0"/>
        <v>1203527</v>
      </c>
    </row>
    <row r="44" spans="1:12" ht="13.5" x14ac:dyDescent="0.25">
      <c r="A44" s="3" t="s">
        <v>21</v>
      </c>
      <c r="B44" s="2" t="s">
        <v>20</v>
      </c>
      <c r="C44" s="20"/>
      <c r="D44" s="20">
        <v>25335602</v>
      </c>
      <c r="E44" s="21">
        <v>12453367</v>
      </c>
      <c r="F44" s="22">
        <v>800000</v>
      </c>
      <c r="G44" s="20">
        <v>800000</v>
      </c>
      <c r="H44" s="23">
        <v>800000</v>
      </c>
      <c r="I44" s="24">
        <v>75000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28968145</v>
      </c>
      <c r="D45" s="26">
        <v>5277857</v>
      </c>
      <c r="E45" s="27">
        <v>11249392</v>
      </c>
      <c r="F45" s="28">
        <v>9810000</v>
      </c>
      <c r="G45" s="26">
        <v>11699000</v>
      </c>
      <c r="H45" s="29">
        <v>11699000</v>
      </c>
      <c r="I45" s="30">
        <v>8845485</v>
      </c>
      <c r="J45" s="31">
        <v>8200000</v>
      </c>
      <c r="K45" s="26">
        <v>1150600</v>
      </c>
      <c r="L45" s="27">
        <v>1203527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132611867</v>
      </c>
      <c r="D47" s="14">
        <f t="shared" ref="D47:L47" si="1">SUM(D48:D52)</f>
        <v>0</v>
      </c>
      <c r="E47" s="18">
        <f t="shared" si="1"/>
        <v>5281817</v>
      </c>
      <c r="F47" s="32">
        <f t="shared" si="1"/>
        <v>0</v>
      </c>
      <c r="G47" s="14">
        <f t="shared" si="1"/>
        <v>275000</v>
      </c>
      <c r="H47" s="17">
        <f>SUM(H48:H52)</f>
        <v>275000</v>
      </c>
      <c r="I47" s="33">
        <f t="shared" si="1"/>
        <v>153606</v>
      </c>
      <c r="J47" s="16">
        <f t="shared" si="1"/>
        <v>1314606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132611867</v>
      </c>
      <c r="D48" s="20"/>
      <c r="E48" s="21">
        <v>5281817</v>
      </c>
      <c r="F48" s="22"/>
      <c r="G48" s="20">
        <v>275000</v>
      </c>
      <c r="H48" s="23">
        <v>275000</v>
      </c>
      <c r="I48" s="24">
        <v>153606</v>
      </c>
      <c r="J48" s="25">
        <v>1314606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550827606</v>
      </c>
      <c r="D53" s="14">
        <f t="shared" ref="D53:L53" si="2">SUM(D54:D56)</f>
        <v>17455758</v>
      </c>
      <c r="E53" s="18">
        <f t="shared" si="2"/>
        <v>52995780</v>
      </c>
      <c r="F53" s="32">
        <f t="shared" si="2"/>
        <v>33970100</v>
      </c>
      <c r="G53" s="14">
        <f t="shared" si="2"/>
        <v>38910241</v>
      </c>
      <c r="H53" s="17">
        <f>SUM(H54:H56)</f>
        <v>38910241</v>
      </c>
      <c r="I53" s="33">
        <f t="shared" si="2"/>
        <v>33925781</v>
      </c>
      <c r="J53" s="16">
        <f t="shared" si="2"/>
        <v>38409710</v>
      </c>
      <c r="K53" s="14">
        <f t="shared" si="2"/>
        <v>36843293</v>
      </c>
      <c r="L53" s="18">
        <f t="shared" si="2"/>
        <v>40914400</v>
      </c>
    </row>
    <row r="54" spans="1:12" ht="13.5" x14ac:dyDescent="0.25">
      <c r="A54" s="3" t="s">
        <v>31</v>
      </c>
      <c r="B54" s="2" t="s">
        <v>20</v>
      </c>
      <c r="C54" s="20">
        <v>8514340</v>
      </c>
      <c r="D54" s="20">
        <v>4311415</v>
      </c>
      <c r="E54" s="21">
        <v>30971106</v>
      </c>
      <c r="F54" s="22">
        <v>16874673</v>
      </c>
      <c r="G54" s="20">
        <v>19525696</v>
      </c>
      <c r="H54" s="23">
        <v>19525696</v>
      </c>
      <c r="I54" s="24">
        <v>16311771</v>
      </c>
      <c r="J54" s="25">
        <v>31133610</v>
      </c>
      <c r="K54" s="20">
        <v>36843293</v>
      </c>
      <c r="L54" s="21">
        <v>40914400</v>
      </c>
    </row>
    <row r="55" spans="1:12" ht="13.5" x14ac:dyDescent="0.25">
      <c r="A55" s="3" t="s">
        <v>32</v>
      </c>
      <c r="B55" s="2" t="s">
        <v>20</v>
      </c>
      <c r="C55" s="20">
        <v>542313266</v>
      </c>
      <c r="D55" s="20">
        <v>13144343</v>
      </c>
      <c r="E55" s="21">
        <v>22024674</v>
      </c>
      <c r="F55" s="22">
        <v>17095427</v>
      </c>
      <c r="G55" s="20">
        <v>19384545</v>
      </c>
      <c r="H55" s="23">
        <v>19384545</v>
      </c>
      <c r="I55" s="24">
        <v>17614010</v>
      </c>
      <c r="J55" s="25">
        <v>7276100</v>
      </c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281039</v>
      </c>
      <c r="F57" s="32">
        <f t="shared" si="3"/>
        <v>1090000</v>
      </c>
      <c r="G57" s="14">
        <f t="shared" si="3"/>
        <v>2145153</v>
      </c>
      <c r="H57" s="17">
        <f>SUM(H58:H61)</f>
        <v>2145153</v>
      </c>
      <c r="I57" s="33">
        <f t="shared" si="3"/>
        <v>1623430</v>
      </c>
      <c r="J57" s="16">
        <f t="shared" si="3"/>
        <v>1000000</v>
      </c>
      <c r="K57" s="14">
        <f t="shared" si="3"/>
        <v>418400</v>
      </c>
      <c r="L57" s="18">
        <f t="shared" si="3"/>
        <v>437646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>
        <v>890000</v>
      </c>
      <c r="G58" s="20">
        <v>1370153</v>
      </c>
      <c r="H58" s="23">
        <v>1370153</v>
      </c>
      <c r="I58" s="24">
        <v>1131865</v>
      </c>
      <c r="J58" s="25">
        <v>400000</v>
      </c>
      <c r="K58" s="20">
        <v>418400</v>
      </c>
      <c r="L58" s="21">
        <v>437646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>
        <v>281039</v>
      </c>
      <c r="F61" s="22">
        <v>200000</v>
      </c>
      <c r="G61" s="20">
        <v>775000</v>
      </c>
      <c r="H61" s="23">
        <v>775000</v>
      </c>
      <c r="I61" s="24">
        <v>491565</v>
      </c>
      <c r="J61" s="25">
        <v>600000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712407618</v>
      </c>
      <c r="D63" s="66">
        <f t="shared" ref="D63:L63" si="4">+D43+D47+D53+D57+D62</f>
        <v>48069217</v>
      </c>
      <c r="E63" s="67">
        <f t="shared" si="4"/>
        <v>82261395</v>
      </c>
      <c r="F63" s="68">
        <f t="shared" si="4"/>
        <v>45670100</v>
      </c>
      <c r="G63" s="66">
        <f t="shared" si="4"/>
        <v>53829394</v>
      </c>
      <c r="H63" s="69">
        <f t="shared" si="4"/>
        <v>53829394</v>
      </c>
      <c r="I63" s="70">
        <f t="shared" si="4"/>
        <v>44623302</v>
      </c>
      <c r="J63" s="71">
        <f t="shared" si="4"/>
        <v>48924316</v>
      </c>
      <c r="K63" s="66">
        <f t="shared" si="4"/>
        <v>38412293</v>
      </c>
      <c r="L63" s="67">
        <f t="shared" si="4"/>
        <v>42555573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696432869</v>
      </c>
      <c r="D66" s="20">
        <v>12646447</v>
      </c>
      <c r="E66" s="34">
        <v>42266800</v>
      </c>
      <c r="F66" s="25">
        <v>31448300</v>
      </c>
      <c r="G66" s="20">
        <v>32785461</v>
      </c>
      <c r="H66" s="23">
        <v>32785461</v>
      </c>
      <c r="I66" s="21">
        <v>29343840</v>
      </c>
      <c r="J66" s="35">
        <v>30826550</v>
      </c>
      <c r="K66" s="20">
        <v>33926465</v>
      </c>
      <c r="L66" s="23">
        <v>37886474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>
        <v>11131438</v>
      </c>
      <c r="F67" s="22"/>
      <c r="G67" s="20"/>
      <c r="H67" s="23"/>
      <c r="I67" s="24">
        <v>706622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696432869</v>
      </c>
      <c r="D70" s="36">
        <f t="shared" ref="D70:L70" si="5">SUM(D66:D69)</f>
        <v>12646447</v>
      </c>
      <c r="E70" s="37">
        <f t="shared" si="5"/>
        <v>53398238</v>
      </c>
      <c r="F70" s="38">
        <f t="shared" si="5"/>
        <v>31448300</v>
      </c>
      <c r="G70" s="36">
        <f t="shared" si="5"/>
        <v>32785461</v>
      </c>
      <c r="H70" s="39">
        <f t="shared" si="5"/>
        <v>32785461</v>
      </c>
      <c r="I70" s="40">
        <f t="shared" si="5"/>
        <v>30050462</v>
      </c>
      <c r="J70" s="41">
        <f t="shared" si="5"/>
        <v>30826550</v>
      </c>
      <c r="K70" s="36">
        <f t="shared" si="5"/>
        <v>33926465</v>
      </c>
      <c r="L70" s="37">
        <f t="shared" si="5"/>
        <v>37886474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3716770</v>
      </c>
      <c r="D73" s="20">
        <v>35422770</v>
      </c>
      <c r="E73" s="21">
        <v>28863157</v>
      </c>
      <c r="F73" s="22">
        <v>14221800</v>
      </c>
      <c r="G73" s="20">
        <v>21043933</v>
      </c>
      <c r="H73" s="23">
        <v>21043933</v>
      </c>
      <c r="I73" s="24">
        <v>14572840</v>
      </c>
      <c r="J73" s="25">
        <v>18097766</v>
      </c>
      <c r="K73" s="20">
        <v>4485828</v>
      </c>
      <c r="L73" s="21">
        <v>4669099</v>
      </c>
    </row>
    <row r="74" spans="1:12" ht="13.5" x14ac:dyDescent="0.25">
      <c r="A74" s="4" t="s">
        <v>53</v>
      </c>
      <c r="B74" s="5" t="s">
        <v>54</v>
      </c>
      <c r="C74" s="66">
        <f>SUM(C70:C73)</f>
        <v>700149639</v>
      </c>
      <c r="D74" s="66">
        <f t="shared" ref="D74:L74" si="6">SUM(D70:D73)</f>
        <v>48069217</v>
      </c>
      <c r="E74" s="67">
        <f t="shared" si="6"/>
        <v>82261395</v>
      </c>
      <c r="F74" s="68">
        <f t="shared" si="6"/>
        <v>45670100</v>
      </c>
      <c r="G74" s="66">
        <f t="shared" si="6"/>
        <v>53829394</v>
      </c>
      <c r="H74" s="69">
        <f t="shared" si="6"/>
        <v>53829394</v>
      </c>
      <c r="I74" s="70">
        <f t="shared" si="6"/>
        <v>44623302</v>
      </c>
      <c r="J74" s="71">
        <f t="shared" si="6"/>
        <v>48924316</v>
      </c>
      <c r="K74" s="66">
        <f t="shared" si="6"/>
        <v>38412293</v>
      </c>
      <c r="L74" s="67">
        <f t="shared" si="6"/>
        <v>42555573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134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2207005</v>
      </c>
      <c r="D43" s="14">
        <f t="shared" ref="D43:L43" si="0">SUM(D44:D46)</f>
        <v>2745345</v>
      </c>
      <c r="E43" s="15">
        <f t="shared" si="0"/>
        <v>27230031</v>
      </c>
      <c r="F43" s="16">
        <f t="shared" si="0"/>
        <v>2381170</v>
      </c>
      <c r="G43" s="14">
        <f t="shared" si="0"/>
        <v>6716240</v>
      </c>
      <c r="H43" s="17">
        <f>SUM(H44:H46)</f>
        <v>6716240</v>
      </c>
      <c r="I43" s="18">
        <f t="shared" si="0"/>
        <v>16817347</v>
      </c>
      <c r="J43" s="19">
        <f t="shared" si="0"/>
        <v>1900000</v>
      </c>
      <c r="K43" s="14">
        <f t="shared" si="0"/>
        <v>1464400</v>
      </c>
      <c r="L43" s="17">
        <f t="shared" si="0"/>
        <v>1530299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>
        <v>10759</v>
      </c>
      <c r="F44" s="22">
        <v>1100000</v>
      </c>
      <c r="G44" s="20">
        <v>4519999</v>
      </c>
      <c r="H44" s="23">
        <v>4519999</v>
      </c>
      <c r="I44" s="24">
        <v>-316387</v>
      </c>
      <c r="J44" s="25">
        <v>250000</v>
      </c>
      <c r="K44" s="20">
        <v>261500</v>
      </c>
      <c r="L44" s="21">
        <v>273268</v>
      </c>
    </row>
    <row r="45" spans="1:12" ht="13.5" x14ac:dyDescent="0.25">
      <c r="A45" s="3" t="s">
        <v>22</v>
      </c>
      <c r="B45" s="2" t="s">
        <v>20</v>
      </c>
      <c r="C45" s="26">
        <v>2207005</v>
      </c>
      <c r="D45" s="26">
        <v>2745345</v>
      </c>
      <c r="E45" s="27">
        <v>27219272</v>
      </c>
      <c r="F45" s="28">
        <v>1281170</v>
      </c>
      <c r="G45" s="26">
        <v>1946241</v>
      </c>
      <c r="H45" s="29">
        <v>1946241</v>
      </c>
      <c r="I45" s="30">
        <v>17133734</v>
      </c>
      <c r="J45" s="31">
        <v>1550000</v>
      </c>
      <c r="K45" s="26">
        <v>1098300</v>
      </c>
      <c r="L45" s="27">
        <v>1147724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>
        <v>250000</v>
      </c>
      <c r="H46" s="23">
        <v>250000</v>
      </c>
      <c r="I46" s="24"/>
      <c r="J46" s="25">
        <v>100000</v>
      </c>
      <c r="K46" s="20">
        <v>104600</v>
      </c>
      <c r="L46" s="21">
        <v>109307</v>
      </c>
    </row>
    <row r="47" spans="1:12" ht="13.5" x14ac:dyDescent="0.25">
      <c r="A47" s="1" t="s">
        <v>24</v>
      </c>
      <c r="B47" s="2" t="s">
        <v>20</v>
      </c>
      <c r="C47" s="14">
        <f>SUM(C48:C52)</f>
        <v>20746558</v>
      </c>
      <c r="D47" s="14">
        <f t="shared" ref="D47:L47" si="1">SUM(D48:D52)</f>
        <v>2322895</v>
      </c>
      <c r="E47" s="18">
        <f t="shared" si="1"/>
        <v>-4593754</v>
      </c>
      <c r="F47" s="32">
        <f t="shared" si="1"/>
        <v>1580000</v>
      </c>
      <c r="G47" s="14">
        <f t="shared" si="1"/>
        <v>1655000</v>
      </c>
      <c r="H47" s="17">
        <f>SUM(H48:H52)</f>
        <v>1655000</v>
      </c>
      <c r="I47" s="33">
        <f t="shared" si="1"/>
        <v>-133478</v>
      </c>
      <c r="J47" s="16">
        <f t="shared" si="1"/>
        <v>2390000</v>
      </c>
      <c r="K47" s="14">
        <f t="shared" si="1"/>
        <v>1255200</v>
      </c>
      <c r="L47" s="18">
        <f t="shared" si="1"/>
        <v>1311684</v>
      </c>
    </row>
    <row r="48" spans="1:12" ht="13.5" x14ac:dyDescent="0.25">
      <c r="A48" s="3" t="s">
        <v>25</v>
      </c>
      <c r="B48" s="2" t="s">
        <v>20</v>
      </c>
      <c r="C48" s="20">
        <v>6739278</v>
      </c>
      <c r="D48" s="20">
        <v>2322895</v>
      </c>
      <c r="E48" s="21">
        <v>-4593754</v>
      </c>
      <c r="F48" s="22"/>
      <c r="G48" s="20">
        <v>755000</v>
      </c>
      <c r="H48" s="23">
        <v>755000</v>
      </c>
      <c r="I48" s="24">
        <v>-133478</v>
      </c>
      <c r="J48" s="25">
        <v>400000</v>
      </c>
      <c r="K48" s="20">
        <v>418400</v>
      </c>
      <c r="L48" s="21">
        <v>437228</v>
      </c>
    </row>
    <row r="49" spans="1:12" ht="13.5" x14ac:dyDescent="0.25">
      <c r="A49" s="3" t="s">
        <v>26</v>
      </c>
      <c r="B49" s="2" t="s">
        <v>20</v>
      </c>
      <c r="C49" s="20">
        <v>13855678</v>
      </c>
      <c r="D49" s="20"/>
      <c r="E49" s="21"/>
      <c r="F49" s="22">
        <v>900000</v>
      </c>
      <c r="G49" s="20">
        <v>900000</v>
      </c>
      <c r="H49" s="23">
        <v>900000</v>
      </c>
      <c r="I49" s="24"/>
      <c r="J49" s="25">
        <v>800000</v>
      </c>
      <c r="K49" s="20">
        <v>836800</v>
      </c>
      <c r="L49" s="21">
        <v>874456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>
        <v>680000</v>
      </c>
      <c r="G50" s="20"/>
      <c r="H50" s="23"/>
      <c r="I50" s="24"/>
      <c r="J50" s="25">
        <v>1190000</v>
      </c>
      <c r="K50" s="20"/>
      <c r="L50" s="21"/>
    </row>
    <row r="51" spans="1:12" ht="13.5" x14ac:dyDescent="0.25">
      <c r="A51" s="3" t="s">
        <v>28</v>
      </c>
      <c r="B51" s="2" t="s">
        <v>20</v>
      </c>
      <c r="C51" s="20">
        <v>151602</v>
      </c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1726410</v>
      </c>
      <c r="D53" s="14">
        <f t="shared" ref="D53:L53" si="2">SUM(D54:D56)</f>
        <v>17346164</v>
      </c>
      <c r="E53" s="18">
        <f t="shared" si="2"/>
        <v>7600091</v>
      </c>
      <c r="F53" s="32">
        <f t="shared" si="2"/>
        <v>55770480</v>
      </c>
      <c r="G53" s="14">
        <f t="shared" si="2"/>
        <v>65598854</v>
      </c>
      <c r="H53" s="17">
        <f>SUM(H54:H56)</f>
        <v>65598854</v>
      </c>
      <c r="I53" s="33">
        <f t="shared" si="2"/>
        <v>13408166</v>
      </c>
      <c r="J53" s="16">
        <f t="shared" si="2"/>
        <v>57050523</v>
      </c>
      <c r="K53" s="14">
        <f t="shared" si="2"/>
        <v>48457854</v>
      </c>
      <c r="L53" s="18">
        <f t="shared" si="2"/>
        <v>51461367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>
        <v>3850000</v>
      </c>
      <c r="G54" s="20">
        <v>5136000</v>
      </c>
      <c r="H54" s="23">
        <v>5136000</v>
      </c>
      <c r="I54" s="24"/>
      <c r="J54" s="25">
        <v>3770000</v>
      </c>
      <c r="K54" s="20">
        <v>658980</v>
      </c>
      <c r="L54" s="21">
        <v>688634</v>
      </c>
    </row>
    <row r="55" spans="1:12" ht="13.5" x14ac:dyDescent="0.25">
      <c r="A55" s="3" t="s">
        <v>32</v>
      </c>
      <c r="B55" s="2" t="s">
        <v>20</v>
      </c>
      <c r="C55" s="20">
        <v>1726410</v>
      </c>
      <c r="D55" s="20">
        <v>17346164</v>
      </c>
      <c r="E55" s="21">
        <v>7600091</v>
      </c>
      <c r="F55" s="22">
        <v>51920480</v>
      </c>
      <c r="G55" s="20">
        <v>60462854</v>
      </c>
      <c r="H55" s="23">
        <v>60462854</v>
      </c>
      <c r="I55" s="24">
        <v>13408166</v>
      </c>
      <c r="J55" s="25">
        <v>53280523</v>
      </c>
      <c r="K55" s="20">
        <v>47798874</v>
      </c>
      <c r="L55" s="21">
        <v>50772733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339033</v>
      </c>
      <c r="D57" s="14">
        <f t="shared" ref="D57:L57" si="3">SUM(D58:D61)</f>
        <v>11478488</v>
      </c>
      <c r="E57" s="18">
        <f t="shared" si="3"/>
        <v>13043478</v>
      </c>
      <c r="F57" s="32">
        <f t="shared" si="3"/>
        <v>24086000</v>
      </c>
      <c r="G57" s="14">
        <f t="shared" si="3"/>
        <v>30766900</v>
      </c>
      <c r="H57" s="17">
        <f>SUM(H58:H61)</f>
        <v>30766900</v>
      </c>
      <c r="I57" s="33">
        <f t="shared" si="3"/>
        <v>22998046</v>
      </c>
      <c r="J57" s="16">
        <f t="shared" si="3"/>
        <v>18470000</v>
      </c>
      <c r="K57" s="14">
        <f t="shared" si="3"/>
        <v>19027100</v>
      </c>
      <c r="L57" s="18">
        <f t="shared" si="3"/>
        <v>19208581</v>
      </c>
    </row>
    <row r="58" spans="1:12" ht="13.5" x14ac:dyDescent="0.25">
      <c r="A58" s="3" t="s">
        <v>35</v>
      </c>
      <c r="B58" s="2" t="s">
        <v>20</v>
      </c>
      <c r="C58" s="20">
        <v>339033</v>
      </c>
      <c r="D58" s="20">
        <v>11478488</v>
      </c>
      <c r="E58" s="21">
        <v>13043478</v>
      </c>
      <c r="F58" s="22">
        <v>22486000</v>
      </c>
      <c r="G58" s="20">
        <v>28665469</v>
      </c>
      <c r="H58" s="23">
        <v>28665469</v>
      </c>
      <c r="I58" s="24">
        <v>22998046</v>
      </c>
      <c r="J58" s="25">
        <v>16120000</v>
      </c>
      <c r="K58" s="20">
        <v>16569000</v>
      </c>
      <c r="L58" s="21">
        <v>16639605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>
        <v>1600000</v>
      </c>
      <c r="G61" s="20">
        <v>2101431</v>
      </c>
      <c r="H61" s="23">
        <v>2101431</v>
      </c>
      <c r="I61" s="24"/>
      <c r="J61" s="25">
        <v>2350000</v>
      </c>
      <c r="K61" s="20">
        <v>2458100</v>
      </c>
      <c r="L61" s="21">
        <v>2568976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25019006</v>
      </c>
      <c r="D63" s="66">
        <f t="shared" ref="D63:L63" si="4">+D43+D47+D53+D57+D62</f>
        <v>33892892</v>
      </c>
      <c r="E63" s="67">
        <f t="shared" si="4"/>
        <v>43279846</v>
      </c>
      <c r="F63" s="68">
        <f t="shared" si="4"/>
        <v>83817650</v>
      </c>
      <c r="G63" s="66">
        <f t="shared" si="4"/>
        <v>104736994</v>
      </c>
      <c r="H63" s="69">
        <f t="shared" si="4"/>
        <v>104736994</v>
      </c>
      <c r="I63" s="70">
        <f t="shared" si="4"/>
        <v>53090081</v>
      </c>
      <c r="J63" s="71">
        <f t="shared" si="4"/>
        <v>79810523</v>
      </c>
      <c r="K63" s="66">
        <f t="shared" si="4"/>
        <v>70204554</v>
      </c>
      <c r="L63" s="67">
        <f t="shared" si="4"/>
        <v>73511931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29130079</v>
      </c>
      <c r="D66" s="20"/>
      <c r="E66" s="34">
        <v>5986233</v>
      </c>
      <c r="F66" s="25">
        <v>46707650</v>
      </c>
      <c r="G66" s="20">
        <v>54934215</v>
      </c>
      <c r="H66" s="23">
        <v>54934215</v>
      </c>
      <c r="I66" s="21">
        <v>-43044</v>
      </c>
      <c r="J66" s="35">
        <v>47890930</v>
      </c>
      <c r="K66" s="20">
        <v>41868840</v>
      </c>
      <c r="L66" s="23">
        <v>43900847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>
        <v>1400000</v>
      </c>
      <c r="G67" s="20">
        <v>1400000</v>
      </c>
      <c r="H67" s="23">
        <v>1400000</v>
      </c>
      <c r="I67" s="24"/>
      <c r="J67" s="25">
        <v>750000</v>
      </c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29130079</v>
      </c>
      <c r="D70" s="36">
        <f t="shared" ref="D70:L70" si="5">SUM(D66:D69)</f>
        <v>0</v>
      </c>
      <c r="E70" s="37">
        <f t="shared" si="5"/>
        <v>5986233</v>
      </c>
      <c r="F70" s="38">
        <f t="shared" si="5"/>
        <v>48107650</v>
      </c>
      <c r="G70" s="36">
        <f t="shared" si="5"/>
        <v>56334215</v>
      </c>
      <c r="H70" s="39">
        <f t="shared" si="5"/>
        <v>56334215</v>
      </c>
      <c r="I70" s="40">
        <f t="shared" si="5"/>
        <v>-43044</v>
      </c>
      <c r="J70" s="41">
        <f t="shared" si="5"/>
        <v>48640930</v>
      </c>
      <c r="K70" s="36">
        <f t="shared" si="5"/>
        <v>41868840</v>
      </c>
      <c r="L70" s="37">
        <f t="shared" si="5"/>
        <v>43900847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9136137</v>
      </c>
      <c r="D73" s="20">
        <v>110850</v>
      </c>
      <c r="E73" s="21">
        <v>1163421</v>
      </c>
      <c r="F73" s="22">
        <v>35710000</v>
      </c>
      <c r="G73" s="20">
        <v>47272779</v>
      </c>
      <c r="H73" s="23">
        <v>47272779</v>
      </c>
      <c r="I73" s="24">
        <v>-738287</v>
      </c>
      <c r="J73" s="25">
        <v>31169593</v>
      </c>
      <c r="K73" s="20">
        <v>28335714</v>
      </c>
      <c r="L73" s="21">
        <v>29611084</v>
      </c>
    </row>
    <row r="74" spans="1:12" ht="13.5" x14ac:dyDescent="0.25">
      <c r="A74" s="4" t="s">
        <v>53</v>
      </c>
      <c r="B74" s="5" t="s">
        <v>54</v>
      </c>
      <c r="C74" s="66">
        <f>SUM(C70:C73)</f>
        <v>38266216</v>
      </c>
      <c r="D74" s="66">
        <f t="shared" ref="D74:L74" si="6">SUM(D70:D73)</f>
        <v>110850</v>
      </c>
      <c r="E74" s="67">
        <f t="shared" si="6"/>
        <v>7149654</v>
      </c>
      <c r="F74" s="68">
        <f t="shared" si="6"/>
        <v>83817650</v>
      </c>
      <c r="G74" s="66">
        <f t="shared" si="6"/>
        <v>103606994</v>
      </c>
      <c r="H74" s="69">
        <f t="shared" si="6"/>
        <v>103606994</v>
      </c>
      <c r="I74" s="70">
        <f t="shared" si="6"/>
        <v>-781331</v>
      </c>
      <c r="J74" s="71">
        <f t="shared" si="6"/>
        <v>79810523</v>
      </c>
      <c r="K74" s="66">
        <f t="shared" si="6"/>
        <v>70204554</v>
      </c>
      <c r="L74" s="67">
        <f t="shared" si="6"/>
        <v>73511931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135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33260</v>
      </c>
      <c r="D43" s="14">
        <f t="shared" ref="D43:L43" si="0">SUM(D44:D46)</f>
        <v>132980</v>
      </c>
      <c r="E43" s="15">
        <f t="shared" si="0"/>
        <v>3040228</v>
      </c>
      <c r="F43" s="16">
        <f t="shared" si="0"/>
        <v>0</v>
      </c>
      <c r="G43" s="14">
        <f t="shared" si="0"/>
        <v>0</v>
      </c>
      <c r="H43" s="17">
        <f>SUM(H44:H46)</f>
        <v>0</v>
      </c>
      <c r="I43" s="18">
        <f t="shared" si="0"/>
        <v>314000</v>
      </c>
      <c r="J43" s="19">
        <f t="shared" si="0"/>
        <v>3652373</v>
      </c>
      <c r="K43" s="14">
        <f t="shared" si="0"/>
        <v>3652373</v>
      </c>
      <c r="L43" s="17">
        <f t="shared" si="0"/>
        <v>3652373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33260</v>
      </c>
      <c r="D45" s="26">
        <v>132980</v>
      </c>
      <c r="E45" s="27">
        <v>3040228</v>
      </c>
      <c r="F45" s="28"/>
      <c r="G45" s="26"/>
      <c r="H45" s="29"/>
      <c r="I45" s="30">
        <v>314000</v>
      </c>
      <c r="J45" s="31">
        <v>3652373</v>
      </c>
      <c r="K45" s="26">
        <v>3652373</v>
      </c>
      <c r="L45" s="27">
        <v>3652373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842619</v>
      </c>
      <c r="D47" s="14">
        <f t="shared" ref="D47:L47" si="1">SUM(D48:D52)</f>
        <v>1941933</v>
      </c>
      <c r="E47" s="18">
        <f t="shared" si="1"/>
        <v>1273440</v>
      </c>
      <c r="F47" s="32">
        <f t="shared" si="1"/>
        <v>9350304</v>
      </c>
      <c r="G47" s="14">
        <f t="shared" si="1"/>
        <v>8000000</v>
      </c>
      <c r="H47" s="17">
        <f>SUM(H48:H52)</f>
        <v>8000000</v>
      </c>
      <c r="I47" s="33">
        <f t="shared" si="1"/>
        <v>2142657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842619</v>
      </c>
      <c r="D48" s="20">
        <v>1941933</v>
      </c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>
        <v>423440</v>
      </c>
      <c r="F49" s="22">
        <v>9350304</v>
      </c>
      <c r="G49" s="20">
        <v>8000000</v>
      </c>
      <c r="H49" s="23">
        <v>8000000</v>
      </c>
      <c r="I49" s="24">
        <v>2142657</v>
      </c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>
        <v>850000</v>
      </c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10278028</v>
      </c>
      <c r="D53" s="14">
        <f t="shared" ref="D53:L53" si="2">SUM(D54:D56)</f>
        <v>16517391</v>
      </c>
      <c r="E53" s="18">
        <f t="shared" si="2"/>
        <v>25663516</v>
      </c>
      <c r="F53" s="32">
        <f t="shared" si="2"/>
        <v>11477556</v>
      </c>
      <c r="G53" s="14">
        <f t="shared" si="2"/>
        <v>11389850</v>
      </c>
      <c r="H53" s="17">
        <f>SUM(H54:H56)</f>
        <v>11389850</v>
      </c>
      <c r="I53" s="33">
        <f t="shared" si="2"/>
        <v>11806643</v>
      </c>
      <c r="J53" s="16">
        <f t="shared" si="2"/>
        <v>11040651</v>
      </c>
      <c r="K53" s="14">
        <f t="shared" si="2"/>
        <v>11402478</v>
      </c>
      <c r="L53" s="18">
        <f t="shared" si="2"/>
        <v>12074912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10278028</v>
      </c>
      <c r="D55" s="20">
        <v>16517391</v>
      </c>
      <c r="E55" s="21">
        <v>25663516</v>
      </c>
      <c r="F55" s="22">
        <v>11477556</v>
      </c>
      <c r="G55" s="20">
        <v>11389850</v>
      </c>
      <c r="H55" s="23">
        <v>11389850</v>
      </c>
      <c r="I55" s="24">
        <v>11806643</v>
      </c>
      <c r="J55" s="25">
        <v>11040651</v>
      </c>
      <c r="K55" s="20">
        <v>11402478</v>
      </c>
      <c r="L55" s="21">
        <v>12074912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1150000</v>
      </c>
      <c r="F57" s="32">
        <f t="shared" si="3"/>
        <v>0</v>
      </c>
      <c r="G57" s="14">
        <f t="shared" si="3"/>
        <v>33819000</v>
      </c>
      <c r="H57" s="17">
        <f>SUM(H58:H61)</f>
        <v>33819000</v>
      </c>
      <c r="I57" s="33">
        <f t="shared" si="3"/>
        <v>0</v>
      </c>
      <c r="J57" s="16">
        <f t="shared" si="3"/>
        <v>3406086</v>
      </c>
      <c r="K57" s="14">
        <f t="shared" si="3"/>
        <v>8994782</v>
      </c>
      <c r="L57" s="18">
        <f t="shared" si="3"/>
        <v>8695652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>
        <v>1150000</v>
      </c>
      <c r="F58" s="22"/>
      <c r="G58" s="20">
        <v>33819000</v>
      </c>
      <c r="H58" s="23">
        <v>33819000</v>
      </c>
      <c r="I58" s="24"/>
      <c r="J58" s="25">
        <v>3406086</v>
      </c>
      <c r="K58" s="20">
        <v>8994782</v>
      </c>
      <c r="L58" s="21">
        <v>8695652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11153907</v>
      </c>
      <c r="D63" s="66">
        <f t="shared" ref="D63:L63" si="4">+D43+D47+D53+D57+D62</f>
        <v>18592304</v>
      </c>
      <c r="E63" s="67">
        <f t="shared" si="4"/>
        <v>31127184</v>
      </c>
      <c r="F63" s="68">
        <f t="shared" si="4"/>
        <v>20827860</v>
      </c>
      <c r="G63" s="66">
        <f t="shared" si="4"/>
        <v>53208850</v>
      </c>
      <c r="H63" s="69">
        <f t="shared" si="4"/>
        <v>53208850</v>
      </c>
      <c r="I63" s="70">
        <f t="shared" si="4"/>
        <v>14263300</v>
      </c>
      <c r="J63" s="71">
        <f t="shared" si="4"/>
        <v>18099110</v>
      </c>
      <c r="K63" s="66">
        <f t="shared" si="4"/>
        <v>24049633</v>
      </c>
      <c r="L63" s="67">
        <f t="shared" si="4"/>
        <v>24422937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11120647</v>
      </c>
      <c r="D66" s="20">
        <v>17463000</v>
      </c>
      <c r="E66" s="34">
        <v>26920589</v>
      </c>
      <c r="F66" s="25">
        <v>20827860</v>
      </c>
      <c r="G66" s="20">
        <v>53208850</v>
      </c>
      <c r="H66" s="23">
        <v>53208850</v>
      </c>
      <c r="I66" s="21">
        <v>14121955</v>
      </c>
      <c r="J66" s="35">
        <v>14446737</v>
      </c>
      <c r="K66" s="20">
        <v>20397260</v>
      </c>
      <c r="L66" s="23">
        <v>20770564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11120647</v>
      </c>
      <c r="D70" s="36">
        <f t="shared" ref="D70:L70" si="5">SUM(D66:D69)</f>
        <v>17463000</v>
      </c>
      <c r="E70" s="37">
        <f t="shared" si="5"/>
        <v>26920589</v>
      </c>
      <c r="F70" s="38">
        <f t="shared" si="5"/>
        <v>20827860</v>
      </c>
      <c r="G70" s="36">
        <f t="shared" si="5"/>
        <v>53208850</v>
      </c>
      <c r="H70" s="39">
        <f t="shared" si="5"/>
        <v>53208850</v>
      </c>
      <c r="I70" s="40">
        <f t="shared" si="5"/>
        <v>14121955</v>
      </c>
      <c r="J70" s="41">
        <f t="shared" si="5"/>
        <v>14446737</v>
      </c>
      <c r="K70" s="36">
        <f t="shared" si="5"/>
        <v>20397260</v>
      </c>
      <c r="L70" s="37">
        <f t="shared" si="5"/>
        <v>20770564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>
        <v>3652373</v>
      </c>
      <c r="K72" s="20">
        <v>3652373</v>
      </c>
      <c r="L72" s="21">
        <v>3652373</v>
      </c>
    </row>
    <row r="73" spans="1:12" ht="13.5" x14ac:dyDescent="0.25">
      <c r="A73" s="72" t="s">
        <v>52</v>
      </c>
      <c r="B73" s="2" t="s">
        <v>20</v>
      </c>
      <c r="C73" s="20">
        <v>33260</v>
      </c>
      <c r="D73" s="20">
        <v>1129304</v>
      </c>
      <c r="E73" s="21">
        <v>2707916</v>
      </c>
      <c r="F73" s="22"/>
      <c r="G73" s="20"/>
      <c r="H73" s="23"/>
      <c r="I73" s="24">
        <v>414719</v>
      </c>
      <c r="J73" s="25"/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11153907</v>
      </c>
      <c r="D74" s="66">
        <f t="shared" ref="D74:L74" si="6">SUM(D70:D73)</f>
        <v>18592304</v>
      </c>
      <c r="E74" s="67">
        <f t="shared" si="6"/>
        <v>29628505</v>
      </c>
      <c r="F74" s="68">
        <f t="shared" si="6"/>
        <v>20827860</v>
      </c>
      <c r="G74" s="66">
        <f t="shared" si="6"/>
        <v>53208850</v>
      </c>
      <c r="H74" s="69">
        <f t="shared" si="6"/>
        <v>53208850</v>
      </c>
      <c r="I74" s="70">
        <f t="shared" si="6"/>
        <v>14536674</v>
      </c>
      <c r="J74" s="71">
        <f t="shared" si="6"/>
        <v>18099110</v>
      </c>
      <c r="K74" s="66">
        <f t="shared" si="6"/>
        <v>24049633</v>
      </c>
      <c r="L74" s="67">
        <f t="shared" si="6"/>
        <v>24422937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136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4559390</v>
      </c>
      <c r="D43" s="14">
        <f t="shared" ref="D43:L43" si="0">SUM(D44:D46)</f>
        <v>4799301</v>
      </c>
      <c r="E43" s="15">
        <f t="shared" si="0"/>
        <v>4817160</v>
      </c>
      <c r="F43" s="16">
        <f t="shared" si="0"/>
        <v>0</v>
      </c>
      <c r="G43" s="14">
        <f t="shared" si="0"/>
        <v>0</v>
      </c>
      <c r="H43" s="17">
        <f>SUM(H44:H46)</f>
        <v>0</v>
      </c>
      <c r="I43" s="18">
        <f t="shared" si="0"/>
        <v>338693</v>
      </c>
      <c r="J43" s="19">
        <f t="shared" si="0"/>
        <v>1300000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>
        <v>95000</v>
      </c>
      <c r="D44" s="20">
        <v>301283</v>
      </c>
      <c r="E44" s="21">
        <v>552688</v>
      </c>
      <c r="F44" s="22"/>
      <c r="G44" s="20"/>
      <c r="H44" s="23"/>
      <c r="I44" s="24">
        <v>26476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4464390</v>
      </c>
      <c r="D45" s="26">
        <v>4498018</v>
      </c>
      <c r="E45" s="27">
        <v>4264472</v>
      </c>
      <c r="F45" s="28"/>
      <c r="G45" s="26"/>
      <c r="H45" s="29"/>
      <c r="I45" s="30">
        <v>312217</v>
      </c>
      <c r="J45" s="31">
        <v>1300000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12671879</v>
      </c>
      <c r="D47" s="14">
        <f t="shared" ref="D47:L47" si="1">SUM(D48:D52)</f>
        <v>22238664</v>
      </c>
      <c r="E47" s="18">
        <f t="shared" si="1"/>
        <v>23837532</v>
      </c>
      <c r="F47" s="32">
        <f t="shared" si="1"/>
        <v>900000</v>
      </c>
      <c r="G47" s="14">
        <f t="shared" si="1"/>
        <v>900000</v>
      </c>
      <c r="H47" s="17">
        <f>SUM(H48:H52)</f>
        <v>900000</v>
      </c>
      <c r="I47" s="33">
        <f t="shared" si="1"/>
        <v>2252325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1590085</v>
      </c>
      <c r="D48" s="20">
        <v>4241146</v>
      </c>
      <c r="E48" s="21">
        <v>4365753</v>
      </c>
      <c r="F48" s="22">
        <v>900000</v>
      </c>
      <c r="G48" s="20">
        <v>900000</v>
      </c>
      <c r="H48" s="23">
        <v>900000</v>
      </c>
      <c r="I48" s="24">
        <v>698553</v>
      </c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11081794</v>
      </c>
      <c r="D49" s="20">
        <v>17997518</v>
      </c>
      <c r="E49" s="21">
        <v>19471779</v>
      </c>
      <c r="F49" s="22"/>
      <c r="G49" s="20"/>
      <c r="H49" s="23"/>
      <c r="I49" s="24">
        <v>1553772</v>
      </c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10275201</v>
      </c>
      <c r="D53" s="14">
        <f t="shared" ref="D53:L53" si="2">SUM(D54:D56)</f>
        <v>4130124</v>
      </c>
      <c r="E53" s="18">
        <f t="shared" si="2"/>
        <v>12721530</v>
      </c>
      <c r="F53" s="32">
        <f t="shared" si="2"/>
        <v>12468750</v>
      </c>
      <c r="G53" s="14">
        <f t="shared" si="2"/>
        <v>56941500</v>
      </c>
      <c r="H53" s="17">
        <f>SUM(H54:H56)</f>
        <v>56941500</v>
      </c>
      <c r="I53" s="33">
        <f t="shared" si="2"/>
        <v>18494457</v>
      </c>
      <c r="J53" s="16">
        <f t="shared" si="2"/>
        <v>28540000</v>
      </c>
      <c r="K53" s="14">
        <f t="shared" si="2"/>
        <v>28957000</v>
      </c>
      <c r="L53" s="18">
        <f t="shared" si="2"/>
        <v>14176000</v>
      </c>
    </row>
    <row r="54" spans="1:12" ht="13.5" x14ac:dyDescent="0.25">
      <c r="A54" s="3" t="s">
        <v>31</v>
      </c>
      <c r="B54" s="2" t="s">
        <v>20</v>
      </c>
      <c r="C54" s="20">
        <v>9741867</v>
      </c>
      <c r="D54" s="20">
        <v>1965548</v>
      </c>
      <c r="E54" s="21">
        <v>7006633</v>
      </c>
      <c r="F54" s="22"/>
      <c r="G54" s="20"/>
      <c r="H54" s="23"/>
      <c r="I54" s="24">
        <v>1036058</v>
      </c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533334</v>
      </c>
      <c r="D55" s="20">
        <v>2164576</v>
      </c>
      <c r="E55" s="21">
        <v>5714897</v>
      </c>
      <c r="F55" s="22">
        <v>12468750</v>
      </c>
      <c r="G55" s="20">
        <v>56941500</v>
      </c>
      <c r="H55" s="23">
        <v>56941500</v>
      </c>
      <c r="I55" s="24">
        <v>17458399</v>
      </c>
      <c r="J55" s="25">
        <v>28540000</v>
      </c>
      <c r="K55" s="20">
        <v>28957000</v>
      </c>
      <c r="L55" s="21">
        <v>14176000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0</v>
      </c>
      <c r="G57" s="14">
        <f t="shared" si="3"/>
        <v>0</v>
      </c>
      <c r="H57" s="17">
        <f>SUM(H58:H61)</f>
        <v>0</v>
      </c>
      <c r="I57" s="33">
        <f t="shared" si="3"/>
        <v>0</v>
      </c>
      <c r="J57" s="16">
        <f t="shared" si="3"/>
        <v>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27506470</v>
      </c>
      <c r="D63" s="66">
        <f t="shared" ref="D63:L63" si="4">+D43+D47+D53+D57+D62</f>
        <v>31168089</v>
      </c>
      <c r="E63" s="67">
        <f t="shared" si="4"/>
        <v>41376222</v>
      </c>
      <c r="F63" s="68">
        <f t="shared" si="4"/>
        <v>13368750</v>
      </c>
      <c r="G63" s="66">
        <f t="shared" si="4"/>
        <v>57841500</v>
      </c>
      <c r="H63" s="69">
        <f t="shared" si="4"/>
        <v>57841500</v>
      </c>
      <c r="I63" s="70">
        <f t="shared" si="4"/>
        <v>21085475</v>
      </c>
      <c r="J63" s="71">
        <f t="shared" si="4"/>
        <v>29840000</v>
      </c>
      <c r="K63" s="66">
        <f t="shared" si="4"/>
        <v>28957000</v>
      </c>
      <c r="L63" s="67">
        <f t="shared" si="4"/>
        <v>14176000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15329939</v>
      </c>
      <c r="D66" s="20">
        <v>19073114</v>
      </c>
      <c r="E66" s="34">
        <v>29156410</v>
      </c>
      <c r="F66" s="25">
        <v>12468750</v>
      </c>
      <c r="G66" s="20">
        <v>56941500</v>
      </c>
      <c r="H66" s="23">
        <v>56941500</v>
      </c>
      <c r="I66" s="21">
        <v>19089498</v>
      </c>
      <c r="J66" s="35">
        <v>28540000</v>
      </c>
      <c r="K66" s="20">
        <v>28957000</v>
      </c>
      <c r="L66" s="23">
        <v>14176000</v>
      </c>
    </row>
    <row r="67" spans="1:12" ht="13.5" x14ac:dyDescent="0.25">
      <c r="A67" s="3" t="s">
        <v>45</v>
      </c>
      <c r="B67" s="2" t="s">
        <v>20</v>
      </c>
      <c r="C67" s="20">
        <v>10875872</v>
      </c>
      <c r="D67" s="20">
        <v>10875872</v>
      </c>
      <c r="E67" s="21">
        <v>10905672</v>
      </c>
      <c r="F67" s="22"/>
      <c r="G67" s="20"/>
      <c r="H67" s="23"/>
      <c r="I67" s="24">
        <v>1141303</v>
      </c>
      <c r="J67" s="25">
        <v>1200000</v>
      </c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>
        <v>403600</v>
      </c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26205811</v>
      </c>
      <c r="D70" s="36">
        <f t="shared" ref="D70:L70" si="5">SUM(D66:D69)</f>
        <v>29948986</v>
      </c>
      <c r="E70" s="37">
        <f t="shared" si="5"/>
        <v>40062082</v>
      </c>
      <c r="F70" s="38">
        <f t="shared" si="5"/>
        <v>12468750</v>
      </c>
      <c r="G70" s="36">
        <f t="shared" si="5"/>
        <v>56941500</v>
      </c>
      <c r="H70" s="39">
        <f t="shared" si="5"/>
        <v>56941500</v>
      </c>
      <c r="I70" s="40">
        <f t="shared" si="5"/>
        <v>20634401</v>
      </c>
      <c r="J70" s="41">
        <f t="shared" si="5"/>
        <v>29740000</v>
      </c>
      <c r="K70" s="36">
        <f t="shared" si="5"/>
        <v>28957000</v>
      </c>
      <c r="L70" s="37">
        <f t="shared" si="5"/>
        <v>14176000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1300659</v>
      </c>
      <c r="D73" s="20">
        <v>1219103</v>
      </c>
      <c r="E73" s="21">
        <v>1314140</v>
      </c>
      <c r="F73" s="22">
        <v>900000</v>
      </c>
      <c r="G73" s="20">
        <v>900000</v>
      </c>
      <c r="H73" s="23">
        <v>900000</v>
      </c>
      <c r="I73" s="24">
        <v>854674</v>
      </c>
      <c r="J73" s="25">
        <v>100000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27506470</v>
      </c>
      <c r="D74" s="66">
        <f t="shared" ref="D74:L74" si="6">SUM(D70:D73)</f>
        <v>31168089</v>
      </c>
      <c r="E74" s="67">
        <f t="shared" si="6"/>
        <v>41376222</v>
      </c>
      <c r="F74" s="68">
        <f t="shared" si="6"/>
        <v>13368750</v>
      </c>
      <c r="G74" s="66">
        <f t="shared" si="6"/>
        <v>57841500</v>
      </c>
      <c r="H74" s="69">
        <f t="shared" si="6"/>
        <v>57841500</v>
      </c>
      <c r="I74" s="70">
        <f t="shared" si="6"/>
        <v>21489075</v>
      </c>
      <c r="J74" s="71">
        <f t="shared" si="6"/>
        <v>29840000</v>
      </c>
      <c r="K74" s="66">
        <f t="shared" si="6"/>
        <v>28957000</v>
      </c>
      <c r="L74" s="67">
        <f t="shared" si="6"/>
        <v>14176000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137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3038046594</v>
      </c>
      <c r="D43" s="14">
        <f t="shared" ref="D43:L43" si="0">SUM(D44:D46)</f>
        <v>12565963813</v>
      </c>
      <c r="E43" s="15">
        <f t="shared" si="0"/>
        <v>18773166</v>
      </c>
      <c r="F43" s="16">
        <f t="shared" si="0"/>
        <v>55000000</v>
      </c>
      <c r="G43" s="14">
        <f t="shared" si="0"/>
        <v>69018000</v>
      </c>
      <c r="H43" s="17">
        <f>SUM(H44:H46)</f>
        <v>69018000</v>
      </c>
      <c r="I43" s="18">
        <f t="shared" si="0"/>
        <v>139337075</v>
      </c>
      <c r="J43" s="19">
        <f t="shared" si="0"/>
        <v>310624552</v>
      </c>
      <c r="K43" s="14">
        <f t="shared" si="0"/>
        <v>44910000</v>
      </c>
      <c r="L43" s="17">
        <f t="shared" si="0"/>
        <v>41648750</v>
      </c>
    </row>
    <row r="44" spans="1:12" ht="13.5" x14ac:dyDescent="0.25">
      <c r="A44" s="3" t="s">
        <v>21</v>
      </c>
      <c r="B44" s="2" t="s">
        <v>20</v>
      </c>
      <c r="C44" s="20">
        <v>307555128</v>
      </c>
      <c r="D44" s="20">
        <v>977640432</v>
      </c>
      <c r="E44" s="21">
        <v>749658</v>
      </c>
      <c r="F44" s="22">
        <v>5000000</v>
      </c>
      <c r="G44" s="20">
        <v>18700000</v>
      </c>
      <c r="H44" s="23">
        <v>18700000</v>
      </c>
      <c r="I44" s="24">
        <v>106196480</v>
      </c>
      <c r="J44" s="25">
        <v>270624552</v>
      </c>
      <c r="K44" s="20">
        <v>3110000</v>
      </c>
      <c r="L44" s="21">
        <v>1590500</v>
      </c>
    </row>
    <row r="45" spans="1:12" ht="13.5" x14ac:dyDescent="0.25">
      <c r="A45" s="3" t="s">
        <v>22</v>
      </c>
      <c r="B45" s="2" t="s">
        <v>20</v>
      </c>
      <c r="C45" s="26">
        <v>2574657659</v>
      </c>
      <c r="D45" s="26">
        <v>11588323381</v>
      </c>
      <c r="E45" s="27">
        <v>18023508</v>
      </c>
      <c r="F45" s="28">
        <v>50000000</v>
      </c>
      <c r="G45" s="26">
        <v>50318000</v>
      </c>
      <c r="H45" s="29">
        <v>50318000</v>
      </c>
      <c r="I45" s="30">
        <v>33154436</v>
      </c>
      <c r="J45" s="31">
        <v>40000000</v>
      </c>
      <c r="K45" s="26">
        <v>41800000</v>
      </c>
      <c r="L45" s="27">
        <v>40058250</v>
      </c>
    </row>
    <row r="46" spans="1:12" ht="13.5" x14ac:dyDescent="0.25">
      <c r="A46" s="3" t="s">
        <v>23</v>
      </c>
      <c r="B46" s="2" t="s">
        <v>20</v>
      </c>
      <c r="C46" s="20">
        <v>155833807</v>
      </c>
      <c r="D46" s="20"/>
      <c r="E46" s="21"/>
      <c r="F46" s="22"/>
      <c r="G46" s="20"/>
      <c r="H46" s="23"/>
      <c r="I46" s="24">
        <v>-13841</v>
      </c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671154238</v>
      </c>
      <c r="D47" s="14">
        <f t="shared" ref="D47:L47" si="1">SUM(D48:D52)</f>
        <v>0</v>
      </c>
      <c r="E47" s="18">
        <f t="shared" si="1"/>
        <v>57141397</v>
      </c>
      <c r="F47" s="32">
        <f t="shared" si="1"/>
        <v>169051915</v>
      </c>
      <c r="G47" s="14">
        <f t="shared" si="1"/>
        <v>194089318</v>
      </c>
      <c r="H47" s="17">
        <f>SUM(H48:H52)</f>
        <v>194089318</v>
      </c>
      <c r="I47" s="33">
        <f t="shared" si="1"/>
        <v>136545622</v>
      </c>
      <c r="J47" s="16">
        <f t="shared" si="1"/>
        <v>170611241</v>
      </c>
      <c r="K47" s="14">
        <f t="shared" si="1"/>
        <v>53790306</v>
      </c>
      <c r="L47" s="18">
        <f t="shared" si="1"/>
        <v>59942260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>
        <v>43937015</v>
      </c>
      <c r="F48" s="22">
        <v>24306500</v>
      </c>
      <c r="G48" s="20">
        <v>36368574</v>
      </c>
      <c r="H48" s="23">
        <v>36368574</v>
      </c>
      <c r="I48" s="24">
        <v>51528360</v>
      </c>
      <c r="J48" s="25">
        <v>24845151</v>
      </c>
      <c r="K48" s="20">
        <v>39013765</v>
      </c>
      <c r="L48" s="21">
        <v>44644899</v>
      </c>
    </row>
    <row r="49" spans="1:12" ht="13.5" x14ac:dyDescent="0.25">
      <c r="A49" s="3" t="s">
        <v>26</v>
      </c>
      <c r="B49" s="2" t="s">
        <v>20</v>
      </c>
      <c r="C49" s="20">
        <v>671154238</v>
      </c>
      <c r="D49" s="20"/>
      <c r="E49" s="21">
        <v>921500</v>
      </c>
      <c r="F49" s="22"/>
      <c r="G49" s="20">
        <v>8400000</v>
      </c>
      <c r="H49" s="23">
        <v>8400000</v>
      </c>
      <c r="I49" s="24">
        <v>4657420</v>
      </c>
      <c r="J49" s="25">
        <v>11932560</v>
      </c>
      <c r="K49" s="20">
        <v>9068360</v>
      </c>
      <c r="L49" s="21">
        <v>9870550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>
        <v>147640</v>
      </c>
      <c r="F50" s="22"/>
      <c r="G50" s="20">
        <v>4028000</v>
      </c>
      <c r="H50" s="23">
        <v>4028000</v>
      </c>
      <c r="I50" s="24">
        <v>5568855</v>
      </c>
      <c r="J50" s="25">
        <v>4260000</v>
      </c>
      <c r="K50" s="20">
        <v>4030000</v>
      </c>
      <c r="L50" s="21">
        <v>3660000</v>
      </c>
    </row>
    <row r="51" spans="1:12" ht="13.5" x14ac:dyDescent="0.25">
      <c r="A51" s="3" t="s">
        <v>28</v>
      </c>
      <c r="B51" s="2" t="s">
        <v>20</v>
      </c>
      <c r="C51" s="20"/>
      <c r="D51" s="20"/>
      <c r="E51" s="21">
        <v>12135242</v>
      </c>
      <c r="F51" s="22">
        <v>144745415</v>
      </c>
      <c r="G51" s="20">
        <v>145292744</v>
      </c>
      <c r="H51" s="23">
        <v>145292744</v>
      </c>
      <c r="I51" s="24">
        <v>74790987</v>
      </c>
      <c r="J51" s="25">
        <v>129573530</v>
      </c>
      <c r="K51" s="20">
        <v>1678181</v>
      </c>
      <c r="L51" s="21">
        <v>1766811</v>
      </c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2901339945</v>
      </c>
      <c r="D53" s="14">
        <f t="shared" ref="D53:L53" si="2">SUM(D54:D56)</f>
        <v>0</v>
      </c>
      <c r="E53" s="18">
        <f t="shared" si="2"/>
        <v>277342841</v>
      </c>
      <c r="F53" s="32">
        <f t="shared" si="2"/>
        <v>105006000</v>
      </c>
      <c r="G53" s="14">
        <f t="shared" si="2"/>
        <v>189591287</v>
      </c>
      <c r="H53" s="17">
        <f>SUM(H54:H56)</f>
        <v>189591287</v>
      </c>
      <c r="I53" s="33">
        <f t="shared" si="2"/>
        <v>117416907</v>
      </c>
      <c r="J53" s="16">
        <f t="shared" si="2"/>
        <v>124414463</v>
      </c>
      <c r="K53" s="14">
        <f t="shared" si="2"/>
        <v>165871920</v>
      </c>
      <c r="L53" s="18">
        <f t="shared" si="2"/>
        <v>219417800</v>
      </c>
    </row>
    <row r="54" spans="1:12" ht="13.5" x14ac:dyDescent="0.25">
      <c r="A54" s="3" t="s">
        <v>31</v>
      </c>
      <c r="B54" s="2" t="s">
        <v>20</v>
      </c>
      <c r="C54" s="20">
        <v>713176741</v>
      </c>
      <c r="D54" s="20"/>
      <c r="E54" s="21">
        <v>118594323</v>
      </c>
      <c r="F54" s="22">
        <v>34606000</v>
      </c>
      <c r="G54" s="20">
        <v>118091287</v>
      </c>
      <c r="H54" s="23">
        <v>118091287</v>
      </c>
      <c r="I54" s="24">
        <v>-11524014</v>
      </c>
      <c r="J54" s="25">
        <v>23450000</v>
      </c>
      <c r="K54" s="20">
        <v>30000000</v>
      </c>
      <c r="L54" s="21">
        <v>50000000</v>
      </c>
    </row>
    <row r="55" spans="1:12" ht="13.5" x14ac:dyDescent="0.25">
      <c r="A55" s="3" t="s">
        <v>32</v>
      </c>
      <c r="B55" s="2" t="s">
        <v>20</v>
      </c>
      <c r="C55" s="20">
        <v>2188163204</v>
      </c>
      <c r="D55" s="20"/>
      <c r="E55" s="21">
        <v>158748518</v>
      </c>
      <c r="F55" s="22">
        <v>70400000</v>
      </c>
      <c r="G55" s="20">
        <v>71500000</v>
      </c>
      <c r="H55" s="23">
        <v>71500000</v>
      </c>
      <c r="I55" s="24">
        <v>128835671</v>
      </c>
      <c r="J55" s="25">
        <v>100964463</v>
      </c>
      <c r="K55" s="20">
        <v>135871920</v>
      </c>
      <c r="L55" s="21">
        <v>169417800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>
        <v>105250</v>
      </c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1527695325</v>
      </c>
      <c r="D57" s="14">
        <f t="shared" ref="D57:L57" si="3">SUM(D58:D61)</f>
        <v>0</v>
      </c>
      <c r="E57" s="18">
        <f t="shared" si="3"/>
        <v>195903889</v>
      </c>
      <c r="F57" s="32">
        <f t="shared" si="3"/>
        <v>436702139</v>
      </c>
      <c r="G57" s="14">
        <f t="shared" si="3"/>
        <v>346031190</v>
      </c>
      <c r="H57" s="17">
        <f>SUM(H58:H61)</f>
        <v>346031190</v>
      </c>
      <c r="I57" s="33">
        <f t="shared" si="3"/>
        <v>158614859</v>
      </c>
      <c r="J57" s="16">
        <f t="shared" si="3"/>
        <v>215481635</v>
      </c>
      <c r="K57" s="14">
        <f t="shared" si="3"/>
        <v>243402712</v>
      </c>
      <c r="L57" s="18">
        <f t="shared" si="3"/>
        <v>270983791</v>
      </c>
    </row>
    <row r="58" spans="1:12" ht="13.5" x14ac:dyDescent="0.25">
      <c r="A58" s="3" t="s">
        <v>35</v>
      </c>
      <c r="B58" s="2" t="s">
        <v>20</v>
      </c>
      <c r="C58" s="20">
        <v>1050966805</v>
      </c>
      <c r="D58" s="20"/>
      <c r="E58" s="21">
        <v>71071450</v>
      </c>
      <c r="F58" s="22">
        <v>179000000</v>
      </c>
      <c r="G58" s="20">
        <v>134974950</v>
      </c>
      <c r="H58" s="23">
        <v>134974950</v>
      </c>
      <c r="I58" s="24">
        <v>7590311</v>
      </c>
      <c r="J58" s="25">
        <v>8000000</v>
      </c>
      <c r="K58" s="20">
        <v>23576718</v>
      </c>
      <c r="L58" s="21">
        <v>27697412</v>
      </c>
    </row>
    <row r="59" spans="1:12" ht="13.5" x14ac:dyDescent="0.25">
      <c r="A59" s="3" t="s">
        <v>36</v>
      </c>
      <c r="B59" s="2" t="s">
        <v>20</v>
      </c>
      <c r="C59" s="20">
        <v>476728520</v>
      </c>
      <c r="D59" s="20"/>
      <c r="E59" s="21">
        <v>67841533</v>
      </c>
      <c r="F59" s="22">
        <v>133924500</v>
      </c>
      <c r="G59" s="20">
        <v>113879600</v>
      </c>
      <c r="H59" s="23">
        <v>113879600</v>
      </c>
      <c r="I59" s="24">
        <v>77702671</v>
      </c>
      <c r="J59" s="25">
        <v>100375000</v>
      </c>
      <c r="K59" s="20">
        <v>83360896</v>
      </c>
      <c r="L59" s="21">
        <v>113956850</v>
      </c>
    </row>
    <row r="60" spans="1:12" ht="13.5" x14ac:dyDescent="0.25">
      <c r="A60" s="3" t="s">
        <v>37</v>
      </c>
      <c r="B60" s="2" t="s">
        <v>20</v>
      </c>
      <c r="C60" s="26"/>
      <c r="D60" s="26"/>
      <c r="E60" s="27">
        <v>48191732</v>
      </c>
      <c r="F60" s="28">
        <v>120777639</v>
      </c>
      <c r="G60" s="26">
        <v>72176640</v>
      </c>
      <c r="H60" s="29">
        <v>72176640</v>
      </c>
      <c r="I60" s="30">
        <v>75070881</v>
      </c>
      <c r="J60" s="31">
        <v>97046635</v>
      </c>
      <c r="K60" s="26">
        <v>121815098</v>
      </c>
      <c r="L60" s="27">
        <v>114007029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>
        <v>8799174</v>
      </c>
      <c r="F61" s="22">
        <v>3000000</v>
      </c>
      <c r="G61" s="20">
        <v>25000000</v>
      </c>
      <c r="H61" s="23">
        <v>25000000</v>
      </c>
      <c r="I61" s="24">
        <v>-1749004</v>
      </c>
      <c r="J61" s="25">
        <v>10060000</v>
      </c>
      <c r="K61" s="20">
        <v>14650000</v>
      </c>
      <c r="L61" s="21">
        <v>15322500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>
        <v>3352565</v>
      </c>
      <c r="F62" s="32">
        <v>3000000</v>
      </c>
      <c r="G62" s="14">
        <v>3814159</v>
      </c>
      <c r="H62" s="17">
        <v>3814159</v>
      </c>
      <c r="I62" s="33">
        <v>10409717</v>
      </c>
      <c r="J62" s="16">
        <v>2850000</v>
      </c>
      <c r="K62" s="14">
        <v>2000000</v>
      </c>
      <c r="L62" s="18">
        <v>2000000</v>
      </c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8138236102</v>
      </c>
      <c r="D63" s="66">
        <f t="shared" ref="D63:L63" si="4">+D43+D47+D53+D57+D62</f>
        <v>12565963813</v>
      </c>
      <c r="E63" s="67">
        <f t="shared" si="4"/>
        <v>552513858</v>
      </c>
      <c r="F63" s="68">
        <f t="shared" si="4"/>
        <v>768760054</v>
      </c>
      <c r="G63" s="66">
        <f t="shared" si="4"/>
        <v>802543954</v>
      </c>
      <c r="H63" s="69">
        <f t="shared" si="4"/>
        <v>802543954</v>
      </c>
      <c r="I63" s="70">
        <f t="shared" si="4"/>
        <v>562324180</v>
      </c>
      <c r="J63" s="71">
        <f t="shared" si="4"/>
        <v>823981891</v>
      </c>
      <c r="K63" s="66">
        <f t="shared" si="4"/>
        <v>509974938</v>
      </c>
      <c r="L63" s="67">
        <f t="shared" si="4"/>
        <v>593992601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3094590161</v>
      </c>
      <c r="D66" s="20"/>
      <c r="E66" s="34">
        <v>287092368</v>
      </c>
      <c r="F66" s="25">
        <v>312534639</v>
      </c>
      <c r="G66" s="20">
        <v>296019602</v>
      </c>
      <c r="H66" s="23">
        <v>296019602</v>
      </c>
      <c r="I66" s="21">
        <v>-37283281</v>
      </c>
      <c r="J66" s="35">
        <v>325816920</v>
      </c>
      <c r="K66" s="20">
        <v>374081520</v>
      </c>
      <c r="L66" s="23">
        <v>455057601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>
        <v>36821632</v>
      </c>
      <c r="F67" s="22">
        <v>136225415</v>
      </c>
      <c r="G67" s="20">
        <v>240636602</v>
      </c>
      <c r="H67" s="23">
        <v>240636602</v>
      </c>
      <c r="I67" s="24">
        <v>42500433</v>
      </c>
      <c r="J67" s="25">
        <v>131157971</v>
      </c>
      <c r="K67" s="20">
        <v>15893418</v>
      </c>
      <c r="L67" s="21">
        <v>18935000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3094590161</v>
      </c>
      <c r="D70" s="36">
        <f t="shared" ref="D70:L70" si="5">SUM(D66:D69)</f>
        <v>0</v>
      </c>
      <c r="E70" s="37">
        <f t="shared" si="5"/>
        <v>323914000</v>
      </c>
      <c r="F70" s="38">
        <f t="shared" si="5"/>
        <v>448760054</v>
      </c>
      <c r="G70" s="36">
        <f t="shared" si="5"/>
        <v>536656204</v>
      </c>
      <c r="H70" s="39">
        <f t="shared" si="5"/>
        <v>536656204</v>
      </c>
      <c r="I70" s="40">
        <f t="shared" si="5"/>
        <v>5217152</v>
      </c>
      <c r="J70" s="41">
        <f t="shared" si="5"/>
        <v>456974891</v>
      </c>
      <c r="K70" s="36">
        <f t="shared" si="5"/>
        <v>389974938</v>
      </c>
      <c r="L70" s="37">
        <f t="shared" si="5"/>
        <v>473992601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>
        <v>200000000</v>
      </c>
      <c r="G72" s="20">
        <v>116274950</v>
      </c>
      <c r="H72" s="23">
        <v>116274950</v>
      </c>
      <c r="I72" s="24">
        <v>37410912</v>
      </c>
      <c r="J72" s="25">
        <v>234315856</v>
      </c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877142335</v>
      </c>
      <c r="D73" s="20"/>
      <c r="E73" s="21">
        <v>228599858</v>
      </c>
      <c r="F73" s="22">
        <v>120000000</v>
      </c>
      <c r="G73" s="20">
        <v>149612800</v>
      </c>
      <c r="H73" s="23">
        <v>149612800</v>
      </c>
      <c r="I73" s="24">
        <v>123932046</v>
      </c>
      <c r="J73" s="25">
        <v>132691144</v>
      </c>
      <c r="K73" s="20">
        <v>120000000</v>
      </c>
      <c r="L73" s="21">
        <v>120000000</v>
      </c>
    </row>
    <row r="74" spans="1:12" ht="13.5" x14ac:dyDescent="0.25">
      <c r="A74" s="4" t="s">
        <v>53</v>
      </c>
      <c r="B74" s="5" t="s">
        <v>54</v>
      </c>
      <c r="C74" s="66">
        <f>SUM(C70:C73)</f>
        <v>3971732496</v>
      </c>
      <c r="D74" s="66">
        <f t="shared" ref="D74:L74" si="6">SUM(D70:D73)</f>
        <v>0</v>
      </c>
      <c r="E74" s="67">
        <f t="shared" si="6"/>
        <v>552513858</v>
      </c>
      <c r="F74" s="68">
        <f t="shared" si="6"/>
        <v>768760054</v>
      </c>
      <c r="G74" s="66">
        <f t="shared" si="6"/>
        <v>802543954</v>
      </c>
      <c r="H74" s="69">
        <f t="shared" si="6"/>
        <v>802543954</v>
      </c>
      <c r="I74" s="70">
        <f t="shared" si="6"/>
        <v>166560110</v>
      </c>
      <c r="J74" s="71">
        <f t="shared" si="6"/>
        <v>823981891</v>
      </c>
      <c r="K74" s="66">
        <f t="shared" si="6"/>
        <v>509974938</v>
      </c>
      <c r="L74" s="67">
        <f t="shared" si="6"/>
        <v>593992601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138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34530127</v>
      </c>
      <c r="D43" s="14">
        <f t="shared" ref="D43:L43" si="0">SUM(D44:D46)</f>
        <v>35112494</v>
      </c>
      <c r="E43" s="15">
        <f t="shared" si="0"/>
        <v>35554996</v>
      </c>
      <c r="F43" s="16">
        <f t="shared" si="0"/>
        <v>3130000</v>
      </c>
      <c r="G43" s="14">
        <f t="shared" si="0"/>
        <v>4230000</v>
      </c>
      <c r="H43" s="17">
        <f>SUM(H44:H46)</f>
        <v>4230000</v>
      </c>
      <c r="I43" s="18">
        <f t="shared" si="0"/>
        <v>2868261</v>
      </c>
      <c r="J43" s="19">
        <f t="shared" si="0"/>
        <v>3550000</v>
      </c>
      <c r="K43" s="14">
        <f t="shared" si="0"/>
        <v>1000000</v>
      </c>
      <c r="L43" s="17">
        <f t="shared" si="0"/>
        <v>1000000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34530127</v>
      </c>
      <c r="D45" s="26">
        <v>35112494</v>
      </c>
      <c r="E45" s="27">
        <v>35554996</v>
      </c>
      <c r="F45" s="28">
        <v>3130000</v>
      </c>
      <c r="G45" s="26">
        <v>4230000</v>
      </c>
      <c r="H45" s="29">
        <v>4230000</v>
      </c>
      <c r="I45" s="30">
        <v>2868261</v>
      </c>
      <c r="J45" s="31">
        <v>3550000</v>
      </c>
      <c r="K45" s="26">
        <v>1000000</v>
      </c>
      <c r="L45" s="27">
        <v>1000000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11028999</v>
      </c>
      <c r="D47" s="14">
        <f t="shared" ref="D47:L47" si="1">SUM(D48:D52)</f>
        <v>23425852</v>
      </c>
      <c r="E47" s="18">
        <f t="shared" si="1"/>
        <v>25787426</v>
      </c>
      <c r="F47" s="32">
        <f t="shared" si="1"/>
        <v>11036632</v>
      </c>
      <c r="G47" s="14">
        <f t="shared" si="1"/>
        <v>80000</v>
      </c>
      <c r="H47" s="17">
        <f>SUM(H48:H52)</f>
        <v>80000</v>
      </c>
      <c r="I47" s="33">
        <f t="shared" si="1"/>
        <v>1583380</v>
      </c>
      <c r="J47" s="16">
        <f t="shared" si="1"/>
        <v>16377205</v>
      </c>
      <c r="K47" s="14">
        <f t="shared" si="1"/>
        <v>13696729</v>
      </c>
      <c r="L47" s="18">
        <f t="shared" si="1"/>
        <v>14998341</v>
      </c>
    </row>
    <row r="48" spans="1:12" ht="13.5" x14ac:dyDescent="0.25">
      <c r="A48" s="3" t="s">
        <v>25</v>
      </c>
      <c r="B48" s="2" t="s">
        <v>20</v>
      </c>
      <c r="C48" s="20">
        <v>11028999</v>
      </c>
      <c r="D48" s="20">
        <v>15678308</v>
      </c>
      <c r="E48" s="21">
        <v>8930935</v>
      </c>
      <c r="F48" s="22">
        <v>7612107</v>
      </c>
      <c r="G48" s="20"/>
      <c r="H48" s="23"/>
      <c r="I48" s="24">
        <v>592088</v>
      </c>
      <c r="J48" s="25">
        <v>16227205</v>
      </c>
      <c r="K48" s="20">
        <v>3310955</v>
      </c>
      <c r="L48" s="21">
        <v>2638089</v>
      </c>
    </row>
    <row r="49" spans="1:12" ht="13.5" x14ac:dyDescent="0.25">
      <c r="A49" s="3" t="s">
        <v>26</v>
      </c>
      <c r="B49" s="2" t="s">
        <v>20</v>
      </c>
      <c r="C49" s="20"/>
      <c r="D49" s="20">
        <v>7747544</v>
      </c>
      <c r="E49" s="21">
        <v>16856491</v>
      </c>
      <c r="F49" s="22">
        <v>3424525</v>
      </c>
      <c r="G49" s="20"/>
      <c r="H49" s="23"/>
      <c r="I49" s="24">
        <v>991292</v>
      </c>
      <c r="J49" s="25"/>
      <c r="K49" s="20">
        <v>10385774</v>
      </c>
      <c r="L49" s="21">
        <v>12360252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>
        <v>80000</v>
      </c>
      <c r="H50" s="23">
        <v>80000</v>
      </c>
      <c r="I50" s="24"/>
      <c r="J50" s="25">
        <v>150000</v>
      </c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205737242</v>
      </c>
      <c r="D53" s="14">
        <f t="shared" ref="D53:L53" si="2">SUM(D54:D56)</f>
        <v>237649530</v>
      </c>
      <c r="E53" s="18">
        <f t="shared" si="2"/>
        <v>274754306</v>
      </c>
      <c r="F53" s="32">
        <f t="shared" si="2"/>
        <v>8755369</v>
      </c>
      <c r="G53" s="14">
        <f t="shared" si="2"/>
        <v>22525132</v>
      </c>
      <c r="H53" s="17">
        <f>SUM(H54:H56)</f>
        <v>22525132</v>
      </c>
      <c r="I53" s="33">
        <f t="shared" si="2"/>
        <v>19124886</v>
      </c>
      <c r="J53" s="16">
        <f t="shared" si="2"/>
        <v>1931795</v>
      </c>
      <c r="K53" s="14">
        <f t="shared" si="2"/>
        <v>0</v>
      </c>
      <c r="L53" s="18">
        <f t="shared" si="2"/>
        <v>5129660</v>
      </c>
    </row>
    <row r="54" spans="1:12" ht="13.5" x14ac:dyDescent="0.25">
      <c r="A54" s="3" t="s">
        <v>31</v>
      </c>
      <c r="B54" s="2" t="s">
        <v>20</v>
      </c>
      <c r="C54" s="20">
        <v>110532850</v>
      </c>
      <c r="D54" s="20">
        <v>110782866</v>
      </c>
      <c r="E54" s="21">
        <v>118334730</v>
      </c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95204392</v>
      </c>
      <c r="D55" s="20">
        <v>126866664</v>
      </c>
      <c r="E55" s="21">
        <v>156419576</v>
      </c>
      <c r="F55" s="22">
        <v>8755369</v>
      </c>
      <c r="G55" s="20">
        <v>22525132</v>
      </c>
      <c r="H55" s="23">
        <v>22525132</v>
      </c>
      <c r="I55" s="24">
        <v>19124886</v>
      </c>
      <c r="J55" s="25">
        <v>1931795</v>
      </c>
      <c r="K55" s="20"/>
      <c r="L55" s="21">
        <v>5129660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0</v>
      </c>
      <c r="G57" s="14">
        <f t="shared" si="3"/>
        <v>0</v>
      </c>
      <c r="H57" s="17">
        <f>SUM(H58:H61)</f>
        <v>0</v>
      </c>
      <c r="I57" s="33">
        <f t="shared" si="3"/>
        <v>0</v>
      </c>
      <c r="J57" s="16">
        <f t="shared" si="3"/>
        <v>0</v>
      </c>
      <c r="K57" s="14">
        <f t="shared" si="3"/>
        <v>5150272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>
        <v>5150272</v>
      </c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>
        <v>2556183</v>
      </c>
      <c r="F62" s="32"/>
      <c r="G62" s="14"/>
      <c r="H62" s="17"/>
      <c r="I62" s="33">
        <v>219750</v>
      </c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251296368</v>
      </c>
      <c r="D63" s="66">
        <f t="shared" ref="D63:L63" si="4">+D43+D47+D53+D57+D62</f>
        <v>296187876</v>
      </c>
      <c r="E63" s="67">
        <f t="shared" si="4"/>
        <v>338652911</v>
      </c>
      <c r="F63" s="68">
        <f t="shared" si="4"/>
        <v>22922001</v>
      </c>
      <c r="G63" s="66">
        <f t="shared" si="4"/>
        <v>26835132</v>
      </c>
      <c r="H63" s="69">
        <f t="shared" si="4"/>
        <v>26835132</v>
      </c>
      <c r="I63" s="70">
        <f t="shared" si="4"/>
        <v>23796277</v>
      </c>
      <c r="J63" s="71">
        <f t="shared" si="4"/>
        <v>21859000</v>
      </c>
      <c r="K63" s="66">
        <f t="shared" si="4"/>
        <v>19847001</v>
      </c>
      <c r="L63" s="67">
        <f t="shared" si="4"/>
        <v>21128001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136412316</v>
      </c>
      <c r="D66" s="20">
        <v>155683551</v>
      </c>
      <c r="E66" s="34">
        <v>182266551</v>
      </c>
      <c r="F66" s="25">
        <v>18392001</v>
      </c>
      <c r="G66" s="20">
        <v>17162000</v>
      </c>
      <c r="H66" s="23">
        <v>17162000</v>
      </c>
      <c r="I66" s="21">
        <v>16974669</v>
      </c>
      <c r="J66" s="35">
        <v>18159000</v>
      </c>
      <c r="K66" s="20">
        <v>18847001</v>
      </c>
      <c r="L66" s="23">
        <v>20128001</v>
      </c>
    </row>
    <row r="67" spans="1:12" ht="13.5" x14ac:dyDescent="0.25">
      <c r="A67" s="3" t="s">
        <v>45</v>
      </c>
      <c r="B67" s="2" t="s">
        <v>20</v>
      </c>
      <c r="C67" s="20"/>
      <c r="D67" s="20">
        <v>7914655</v>
      </c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136412316</v>
      </c>
      <c r="D70" s="36">
        <f t="shared" ref="D70:L70" si="5">SUM(D66:D69)</f>
        <v>163598206</v>
      </c>
      <c r="E70" s="37">
        <f t="shared" si="5"/>
        <v>182266551</v>
      </c>
      <c r="F70" s="38">
        <f t="shared" si="5"/>
        <v>18392001</v>
      </c>
      <c r="G70" s="36">
        <f t="shared" si="5"/>
        <v>17162000</v>
      </c>
      <c r="H70" s="39">
        <f t="shared" si="5"/>
        <v>17162000</v>
      </c>
      <c r="I70" s="40">
        <f t="shared" si="5"/>
        <v>16974669</v>
      </c>
      <c r="J70" s="41">
        <f t="shared" si="5"/>
        <v>18159000</v>
      </c>
      <c r="K70" s="36">
        <f t="shared" si="5"/>
        <v>18847001</v>
      </c>
      <c r="L70" s="37">
        <f t="shared" si="5"/>
        <v>20128001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114884052</v>
      </c>
      <c r="D73" s="20">
        <v>132589670</v>
      </c>
      <c r="E73" s="21">
        <v>156386360</v>
      </c>
      <c r="F73" s="22">
        <v>4530000</v>
      </c>
      <c r="G73" s="20">
        <v>9673132</v>
      </c>
      <c r="H73" s="23">
        <v>9673132</v>
      </c>
      <c r="I73" s="24">
        <v>6821608</v>
      </c>
      <c r="J73" s="25">
        <v>3700000</v>
      </c>
      <c r="K73" s="20">
        <v>1000000</v>
      </c>
      <c r="L73" s="21">
        <v>1000000</v>
      </c>
    </row>
    <row r="74" spans="1:12" ht="13.5" x14ac:dyDescent="0.25">
      <c r="A74" s="4" t="s">
        <v>53</v>
      </c>
      <c r="B74" s="5" t="s">
        <v>54</v>
      </c>
      <c r="C74" s="66">
        <f>SUM(C70:C73)</f>
        <v>251296368</v>
      </c>
      <c r="D74" s="66">
        <f t="shared" ref="D74:L74" si="6">SUM(D70:D73)</f>
        <v>296187876</v>
      </c>
      <c r="E74" s="67">
        <f t="shared" si="6"/>
        <v>338652911</v>
      </c>
      <c r="F74" s="68">
        <f t="shared" si="6"/>
        <v>22922001</v>
      </c>
      <c r="G74" s="66">
        <f t="shared" si="6"/>
        <v>26835132</v>
      </c>
      <c r="H74" s="69">
        <f t="shared" si="6"/>
        <v>26835132</v>
      </c>
      <c r="I74" s="70">
        <f t="shared" si="6"/>
        <v>23796277</v>
      </c>
      <c r="J74" s="71">
        <f t="shared" si="6"/>
        <v>21859000</v>
      </c>
      <c r="K74" s="66">
        <f t="shared" si="6"/>
        <v>19847001</v>
      </c>
      <c r="L74" s="67">
        <f t="shared" si="6"/>
        <v>21128001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139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5168524</v>
      </c>
      <c r="D43" s="14">
        <f t="shared" ref="D43:L43" si="0">SUM(D44:D46)</f>
        <v>903221</v>
      </c>
      <c r="E43" s="15">
        <f t="shared" si="0"/>
        <v>2691955</v>
      </c>
      <c r="F43" s="16">
        <f t="shared" si="0"/>
        <v>1980012</v>
      </c>
      <c r="G43" s="14">
        <f t="shared" si="0"/>
        <v>3492242</v>
      </c>
      <c r="H43" s="17">
        <f>SUM(H44:H46)</f>
        <v>3492242</v>
      </c>
      <c r="I43" s="18">
        <f t="shared" si="0"/>
        <v>2666831</v>
      </c>
      <c r="J43" s="19">
        <f t="shared" si="0"/>
        <v>1473000</v>
      </c>
      <c r="K43" s="14">
        <f t="shared" si="0"/>
        <v>1462308</v>
      </c>
      <c r="L43" s="17">
        <f t="shared" si="0"/>
        <v>1529575</v>
      </c>
    </row>
    <row r="44" spans="1:12" ht="13.5" x14ac:dyDescent="0.25">
      <c r="A44" s="3" t="s">
        <v>21</v>
      </c>
      <c r="B44" s="2" t="s">
        <v>20</v>
      </c>
      <c r="C44" s="20">
        <v>864086</v>
      </c>
      <c r="D44" s="20">
        <v>7348</v>
      </c>
      <c r="E44" s="21">
        <v>749242</v>
      </c>
      <c r="F44" s="22">
        <v>90000</v>
      </c>
      <c r="G44" s="20">
        <v>1000800</v>
      </c>
      <c r="H44" s="23">
        <v>1000800</v>
      </c>
      <c r="I44" s="24">
        <v>972680</v>
      </c>
      <c r="J44" s="25">
        <v>425004</v>
      </c>
      <c r="K44" s="20">
        <v>397484</v>
      </c>
      <c r="L44" s="21">
        <v>415769</v>
      </c>
    </row>
    <row r="45" spans="1:12" ht="13.5" x14ac:dyDescent="0.25">
      <c r="A45" s="3" t="s">
        <v>22</v>
      </c>
      <c r="B45" s="2" t="s">
        <v>20</v>
      </c>
      <c r="C45" s="26">
        <v>4304438</v>
      </c>
      <c r="D45" s="26">
        <v>895873</v>
      </c>
      <c r="E45" s="27">
        <v>1942713</v>
      </c>
      <c r="F45" s="28">
        <v>1890012</v>
      </c>
      <c r="G45" s="26">
        <v>2491442</v>
      </c>
      <c r="H45" s="29">
        <v>2491442</v>
      </c>
      <c r="I45" s="30">
        <v>1694151</v>
      </c>
      <c r="J45" s="31">
        <v>1047996</v>
      </c>
      <c r="K45" s="26">
        <v>1064824</v>
      </c>
      <c r="L45" s="27">
        <v>1113806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165935</v>
      </c>
      <c r="D47" s="14">
        <f t="shared" ref="D47:L47" si="1">SUM(D48:D52)</f>
        <v>210257</v>
      </c>
      <c r="E47" s="18">
        <f t="shared" si="1"/>
        <v>6520135</v>
      </c>
      <c r="F47" s="32">
        <f t="shared" si="1"/>
        <v>380000</v>
      </c>
      <c r="G47" s="14">
        <f t="shared" si="1"/>
        <v>59995</v>
      </c>
      <c r="H47" s="17">
        <f>SUM(H48:H52)</f>
        <v>59995</v>
      </c>
      <c r="I47" s="33">
        <f t="shared" si="1"/>
        <v>32010</v>
      </c>
      <c r="J47" s="16">
        <f t="shared" si="1"/>
        <v>238376</v>
      </c>
      <c r="K47" s="14">
        <f t="shared" si="1"/>
        <v>419598</v>
      </c>
      <c r="L47" s="18">
        <f t="shared" si="1"/>
        <v>594894</v>
      </c>
    </row>
    <row r="48" spans="1:12" ht="13.5" x14ac:dyDescent="0.25">
      <c r="A48" s="3" t="s">
        <v>25</v>
      </c>
      <c r="B48" s="2" t="s">
        <v>20</v>
      </c>
      <c r="C48" s="20">
        <v>268318</v>
      </c>
      <c r="D48" s="20">
        <v>210257</v>
      </c>
      <c r="E48" s="21">
        <v>6520135</v>
      </c>
      <c r="F48" s="22">
        <v>380000</v>
      </c>
      <c r="G48" s="20">
        <v>59995</v>
      </c>
      <c r="H48" s="23">
        <v>59995</v>
      </c>
      <c r="I48" s="24">
        <v>32010</v>
      </c>
      <c r="J48" s="25">
        <v>88376</v>
      </c>
      <c r="K48" s="20">
        <v>262698</v>
      </c>
      <c r="L48" s="21">
        <v>430777</v>
      </c>
    </row>
    <row r="49" spans="1:12" ht="13.5" x14ac:dyDescent="0.25">
      <c r="A49" s="3" t="s">
        <v>26</v>
      </c>
      <c r="B49" s="2" t="s">
        <v>20</v>
      </c>
      <c r="C49" s="20">
        <v>-102383</v>
      </c>
      <c r="D49" s="20"/>
      <c r="E49" s="21"/>
      <c r="F49" s="22"/>
      <c r="G49" s="20"/>
      <c r="H49" s="23"/>
      <c r="I49" s="24"/>
      <c r="J49" s="25">
        <v>150000</v>
      </c>
      <c r="K49" s="20">
        <v>156900</v>
      </c>
      <c r="L49" s="21">
        <v>164117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76990988</v>
      </c>
      <c r="D53" s="14">
        <f t="shared" ref="D53:L53" si="2">SUM(D54:D56)</f>
        <v>34352170</v>
      </c>
      <c r="E53" s="18">
        <f t="shared" si="2"/>
        <v>44039450</v>
      </c>
      <c r="F53" s="32">
        <f t="shared" si="2"/>
        <v>21964403</v>
      </c>
      <c r="G53" s="14">
        <f t="shared" si="2"/>
        <v>22942338</v>
      </c>
      <c r="H53" s="17">
        <f>SUM(H54:H56)</f>
        <v>22942338</v>
      </c>
      <c r="I53" s="33">
        <f t="shared" si="2"/>
        <v>19235842</v>
      </c>
      <c r="J53" s="16">
        <f t="shared" si="2"/>
        <v>22378808</v>
      </c>
      <c r="K53" s="14">
        <f t="shared" si="2"/>
        <v>20913095</v>
      </c>
      <c r="L53" s="18">
        <f t="shared" si="2"/>
        <v>22425112</v>
      </c>
    </row>
    <row r="54" spans="1:12" ht="13.5" x14ac:dyDescent="0.25">
      <c r="A54" s="3" t="s">
        <v>31</v>
      </c>
      <c r="B54" s="2" t="s">
        <v>20</v>
      </c>
      <c r="C54" s="20">
        <v>1011514</v>
      </c>
      <c r="D54" s="20">
        <v>100578</v>
      </c>
      <c r="E54" s="21">
        <v>191622</v>
      </c>
      <c r="F54" s="22">
        <v>9996</v>
      </c>
      <c r="G54" s="20">
        <v>24996</v>
      </c>
      <c r="H54" s="23">
        <v>24996</v>
      </c>
      <c r="I54" s="24">
        <v>144898</v>
      </c>
      <c r="J54" s="25">
        <v>2289996</v>
      </c>
      <c r="K54" s="20">
        <v>94760</v>
      </c>
      <c r="L54" s="21">
        <v>98647</v>
      </c>
    </row>
    <row r="55" spans="1:12" ht="13.5" x14ac:dyDescent="0.25">
      <c r="A55" s="3" t="s">
        <v>32</v>
      </c>
      <c r="B55" s="2" t="s">
        <v>20</v>
      </c>
      <c r="C55" s="20">
        <v>75979474</v>
      </c>
      <c r="D55" s="20">
        <v>34251592</v>
      </c>
      <c r="E55" s="21">
        <v>43847828</v>
      </c>
      <c r="F55" s="22">
        <v>21954407</v>
      </c>
      <c r="G55" s="20">
        <v>22917342</v>
      </c>
      <c r="H55" s="23">
        <v>22917342</v>
      </c>
      <c r="I55" s="24">
        <v>19090944</v>
      </c>
      <c r="J55" s="25">
        <v>20088812</v>
      </c>
      <c r="K55" s="20">
        <v>20818335</v>
      </c>
      <c r="L55" s="21">
        <v>22326465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0</v>
      </c>
      <c r="G57" s="14">
        <f t="shared" si="3"/>
        <v>0</v>
      </c>
      <c r="H57" s="17">
        <f>SUM(H58:H61)</f>
        <v>0</v>
      </c>
      <c r="I57" s="33">
        <f t="shared" si="3"/>
        <v>0</v>
      </c>
      <c r="J57" s="16">
        <f t="shared" si="3"/>
        <v>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82325447</v>
      </c>
      <c r="D63" s="66">
        <f t="shared" ref="D63:L63" si="4">+D43+D47+D53+D57+D62</f>
        <v>35465648</v>
      </c>
      <c r="E63" s="67">
        <f t="shared" si="4"/>
        <v>53251540</v>
      </c>
      <c r="F63" s="68">
        <f t="shared" si="4"/>
        <v>24324415</v>
      </c>
      <c r="G63" s="66">
        <f t="shared" si="4"/>
        <v>26494575</v>
      </c>
      <c r="H63" s="69">
        <f t="shared" si="4"/>
        <v>26494575</v>
      </c>
      <c r="I63" s="70">
        <f t="shared" si="4"/>
        <v>21934683</v>
      </c>
      <c r="J63" s="71">
        <f t="shared" si="4"/>
        <v>24090184</v>
      </c>
      <c r="K63" s="66">
        <f t="shared" si="4"/>
        <v>22795001</v>
      </c>
      <c r="L63" s="67">
        <f t="shared" si="4"/>
        <v>24549581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19361793</v>
      </c>
      <c r="D66" s="20">
        <v>33538559</v>
      </c>
      <c r="E66" s="34">
        <v>40175047</v>
      </c>
      <c r="F66" s="25">
        <v>20139408</v>
      </c>
      <c r="G66" s="20">
        <v>21787343</v>
      </c>
      <c r="H66" s="23">
        <v>21787343</v>
      </c>
      <c r="I66" s="21">
        <v>18097342</v>
      </c>
      <c r="J66" s="35">
        <v>19925304</v>
      </c>
      <c r="K66" s="20">
        <v>20713056</v>
      </c>
      <c r="L66" s="23">
        <v>22217333</v>
      </c>
    </row>
    <row r="67" spans="1:12" ht="13.5" x14ac:dyDescent="0.25">
      <c r="A67" s="3" t="s">
        <v>45</v>
      </c>
      <c r="B67" s="2" t="s">
        <v>20</v>
      </c>
      <c r="C67" s="20">
        <v>90240</v>
      </c>
      <c r="D67" s="20">
        <v>119391</v>
      </c>
      <c r="E67" s="21">
        <v>8526082</v>
      </c>
      <c r="F67" s="22"/>
      <c r="G67" s="20"/>
      <c r="H67" s="23"/>
      <c r="I67" s="24">
        <v>348188</v>
      </c>
      <c r="J67" s="25">
        <v>2288372</v>
      </c>
      <c r="K67" s="20">
        <v>97041</v>
      </c>
      <c r="L67" s="21">
        <v>257500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19452033</v>
      </c>
      <c r="D70" s="36">
        <f t="shared" ref="D70:L70" si="5">SUM(D66:D69)</f>
        <v>33657950</v>
      </c>
      <c r="E70" s="37">
        <f t="shared" si="5"/>
        <v>48701129</v>
      </c>
      <c r="F70" s="38">
        <f t="shared" si="5"/>
        <v>20139408</v>
      </c>
      <c r="G70" s="36">
        <f t="shared" si="5"/>
        <v>21787343</v>
      </c>
      <c r="H70" s="39">
        <f t="shared" si="5"/>
        <v>21787343</v>
      </c>
      <c r="I70" s="40">
        <f t="shared" si="5"/>
        <v>18445530</v>
      </c>
      <c r="J70" s="41">
        <f t="shared" si="5"/>
        <v>22213676</v>
      </c>
      <c r="K70" s="36">
        <f t="shared" si="5"/>
        <v>20810097</v>
      </c>
      <c r="L70" s="37">
        <f t="shared" si="5"/>
        <v>22474833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18035017</v>
      </c>
      <c r="D73" s="20">
        <v>1311686</v>
      </c>
      <c r="E73" s="21">
        <v>3807793</v>
      </c>
      <c r="F73" s="22">
        <v>4185007</v>
      </c>
      <c r="G73" s="20">
        <v>4707232</v>
      </c>
      <c r="H73" s="23">
        <v>4707232</v>
      </c>
      <c r="I73" s="24">
        <v>3361056</v>
      </c>
      <c r="J73" s="25"/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37487050</v>
      </c>
      <c r="D74" s="66">
        <f t="shared" ref="D74:L74" si="6">SUM(D70:D73)</f>
        <v>34969636</v>
      </c>
      <c r="E74" s="67">
        <f t="shared" si="6"/>
        <v>52508922</v>
      </c>
      <c r="F74" s="68">
        <f t="shared" si="6"/>
        <v>24324415</v>
      </c>
      <c r="G74" s="66">
        <f t="shared" si="6"/>
        <v>26494575</v>
      </c>
      <c r="H74" s="69">
        <f t="shared" si="6"/>
        <v>26494575</v>
      </c>
      <c r="I74" s="70">
        <f t="shared" si="6"/>
        <v>21806586</v>
      </c>
      <c r="J74" s="71">
        <f t="shared" si="6"/>
        <v>22213676</v>
      </c>
      <c r="K74" s="66">
        <f t="shared" si="6"/>
        <v>20810097</v>
      </c>
      <c r="L74" s="67">
        <f t="shared" si="6"/>
        <v>22474833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140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1770647</v>
      </c>
      <c r="D43" s="14">
        <f t="shared" ref="D43:L43" si="0">SUM(D44:D46)</f>
        <v>1855177</v>
      </c>
      <c r="E43" s="15">
        <f t="shared" si="0"/>
        <v>2692905</v>
      </c>
      <c r="F43" s="16">
        <f t="shared" si="0"/>
        <v>6300000</v>
      </c>
      <c r="G43" s="14">
        <f t="shared" si="0"/>
        <v>5941564</v>
      </c>
      <c r="H43" s="17">
        <f>SUM(H44:H46)</f>
        <v>5941564</v>
      </c>
      <c r="I43" s="18">
        <f t="shared" si="0"/>
        <v>3418320</v>
      </c>
      <c r="J43" s="19">
        <f t="shared" si="0"/>
        <v>9639216</v>
      </c>
      <c r="K43" s="14">
        <f t="shared" si="0"/>
        <v>1573140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>
        <v>30000</v>
      </c>
      <c r="H44" s="23">
        <v>30000</v>
      </c>
      <c r="I44" s="24">
        <v>29990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1770647</v>
      </c>
      <c r="D45" s="26">
        <v>1855177</v>
      </c>
      <c r="E45" s="27">
        <v>2692905</v>
      </c>
      <c r="F45" s="28">
        <v>6300000</v>
      </c>
      <c r="G45" s="26">
        <v>5911564</v>
      </c>
      <c r="H45" s="29">
        <v>5911564</v>
      </c>
      <c r="I45" s="30">
        <v>3388330</v>
      </c>
      <c r="J45" s="31">
        <v>9639216</v>
      </c>
      <c r="K45" s="26">
        <v>1573140</v>
      </c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1131331</v>
      </c>
      <c r="F47" s="32">
        <f t="shared" si="1"/>
        <v>3800000</v>
      </c>
      <c r="G47" s="14">
        <f t="shared" si="1"/>
        <v>2536536</v>
      </c>
      <c r="H47" s="17">
        <f>SUM(H48:H52)</f>
        <v>2536536</v>
      </c>
      <c r="I47" s="33">
        <f t="shared" si="1"/>
        <v>978816</v>
      </c>
      <c r="J47" s="16">
        <f t="shared" si="1"/>
        <v>2667800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>
        <v>574568</v>
      </c>
      <c r="F48" s="22">
        <v>2500000</v>
      </c>
      <c r="G48" s="20">
        <v>864856</v>
      </c>
      <c r="H48" s="23">
        <v>864856</v>
      </c>
      <c r="I48" s="24">
        <v>408274</v>
      </c>
      <c r="J48" s="25">
        <v>2667800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>
        <v>556763</v>
      </c>
      <c r="F50" s="22">
        <v>1300000</v>
      </c>
      <c r="G50" s="20">
        <v>1671680</v>
      </c>
      <c r="H50" s="23">
        <v>1671680</v>
      </c>
      <c r="I50" s="24">
        <v>570542</v>
      </c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0</v>
      </c>
      <c r="E53" s="18">
        <f t="shared" si="2"/>
        <v>0</v>
      </c>
      <c r="F53" s="32">
        <f t="shared" si="2"/>
        <v>400000</v>
      </c>
      <c r="G53" s="14">
        <f t="shared" si="2"/>
        <v>412935</v>
      </c>
      <c r="H53" s="17">
        <f>SUM(H54:H56)</f>
        <v>412935</v>
      </c>
      <c r="I53" s="33">
        <f t="shared" si="2"/>
        <v>667457</v>
      </c>
      <c r="J53" s="16">
        <f t="shared" si="2"/>
        <v>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>
        <v>400000</v>
      </c>
      <c r="G54" s="20">
        <v>412935</v>
      </c>
      <c r="H54" s="23">
        <v>412935</v>
      </c>
      <c r="I54" s="24">
        <v>667457</v>
      </c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305860743</v>
      </c>
      <c r="D57" s="14">
        <f t="shared" ref="D57:L57" si="3">SUM(D58:D61)</f>
        <v>405499710</v>
      </c>
      <c r="E57" s="18">
        <f t="shared" si="3"/>
        <v>403009222</v>
      </c>
      <c r="F57" s="32">
        <f t="shared" si="3"/>
        <v>173814976</v>
      </c>
      <c r="G57" s="14">
        <f t="shared" si="3"/>
        <v>194642308</v>
      </c>
      <c r="H57" s="17">
        <f>SUM(H58:H61)</f>
        <v>194642308</v>
      </c>
      <c r="I57" s="33">
        <f t="shared" si="3"/>
        <v>58136277</v>
      </c>
      <c r="J57" s="16">
        <f t="shared" si="3"/>
        <v>171956810</v>
      </c>
      <c r="K57" s="14">
        <f t="shared" si="3"/>
        <v>181921095</v>
      </c>
      <c r="L57" s="18">
        <f t="shared" si="3"/>
        <v>171891003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>
        <v>295199218</v>
      </c>
      <c r="D59" s="20">
        <v>405499710</v>
      </c>
      <c r="E59" s="21">
        <v>403009222</v>
      </c>
      <c r="F59" s="22">
        <v>173814976</v>
      </c>
      <c r="G59" s="20">
        <v>194642308</v>
      </c>
      <c r="H59" s="23">
        <v>194642308</v>
      </c>
      <c r="I59" s="24">
        <v>58136277</v>
      </c>
      <c r="J59" s="25">
        <v>171956810</v>
      </c>
      <c r="K59" s="20">
        <v>181921095</v>
      </c>
      <c r="L59" s="21">
        <v>171891003</v>
      </c>
    </row>
    <row r="60" spans="1:12" ht="13.5" x14ac:dyDescent="0.25">
      <c r="A60" s="3" t="s">
        <v>37</v>
      </c>
      <c r="B60" s="2" t="s">
        <v>20</v>
      </c>
      <c r="C60" s="26">
        <v>10661525</v>
      </c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307631390</v>
      </c>
      <c r="D63" s="66">
        <f t="shared" ref="D63:L63" si="4">+D43+D47+D53+D57+D62</f>
        <v>407354887</v>
      </c>
      <c r="E63" s="67">
        <f t="shared" si="4"/>
        <v>406833458</v>
      </c>
      <c r="F63" s="68">
        <f t="shared" si="4"/>
        <v>184314976</v>
      </c>
      <c r="G63" s="66">
        <f t="shared" si="4"/>
        <v>203533343</v>
      </c>
      <c r="H63" s="69">
        <f t="shared" si="4"/>
        <v>203533343</v>
      </c>
      <c r="I63" s="70">
        <f t="shared" si="4"/>
        <v>63200870</v>
      </c>
      <c r="J63" s="71">
        <f t="shared" si="4"/>
        <v>184263826</v>
      </c>
      <c r="K63" s="66">
        <f t="shared" si="4"/>
        <v>183494235</v>
      </c>
      <c r="L63" s="67">
        <f t="shared" si="4"/>
        <v>171891003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299230949</v>
      </c>
      <c r="D66" s="20">
        <v>405499710</v>
      </c>
      <c r="E66" s="34">
        <v>391847715</v>
      </c>
      <c r="F66" s="25">
        <v>171625436</v>
      </c>
      <c r="G66" s="20">
        <v>170890097</v>
      </c>
      <c r="H66" s="23">
        <v>170890097</v>
      </c>
      <c r="I66" s="21">
        <v>35326763</v>
      </c>
      <c r="J66" s="35">
        <v>170656810</v>
      </c>
      <c r="K66" s="20">
        <v>181921095</v>
      </c>
      <c r="L66" s="23">
        <v>171891003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>
        <v>8695652</v>
      </c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299230949</v>
      </c>
      <c r="D70" s="36">
        <f t="shared" ref="D70:L70" si="5">SUM(D66:D69)</f>
        <v>405499710</v>
      </c>
      <c r="E70" s="37">
        <f t="shared" si="5"/>
        <v>400543367</v>
      </c>
      <c r="F70" s="38">
        <f t="shared" si="5"/>
        <v>171625436</v>
      </c>
      <c r="G70" s="36">
        <f t="shared" si="5"/>
        <v>170890097</v>
      </c>
      <c r="H70" s="39">
        <f t="shared" si="5"/>
        <v>170890097</v>
      </c>
      <c r="I70" s="40">
        <f t="shared" si="5"/>
        <v>35326763</v>
      </c>
      <c r="J70" s="41">
        <f t="shared" si="5"/>
        <v>170656810</v>
      </c>
      <c r="K70" s="36">
        <f t="shared" si="5"/>
        <v>181921095</v>
      </c>
      <c r="L70" s="37">
        <f t="shared" si="5"/>
        <v>171891003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8400441</v>
      </c>
      <c r="D73" s="20">
        <v>1855177</v>
      </c>
      <c r="E73" s="21">
        <v>5921308</v>
      </c>
      <c r="F73" s="22">
        <v>12689540</v>
      </c>
      <c r="G73" s="20">
        <v>32643246</v>
      </c>
      <c r="H73" s="23">
        <v>32643246</v>
      </c>
      <c r="I73" s="24">
        <v>28242890</v>
      </c>
      <c r="J73" s="25">
        <v>13607016</v>
      </c>
      <c r="K73" s="20">
        <v>1573140</v>
      </c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307631390</v>
      </c>
      <c r="D74" s="66">
        <f t="shared" ref="D74:L74" si="6">SUM(D70:D73)</f>
        <v>407354887</v>
      </c>
      <c r="E74" s="67">
        <f t="shared" si="6"/>
        <v>406464675</v>
      </c>
      <c r="F74" s="68">
        <f t="shared" si="6"/>
        <v>184314976</v>
      </c>
      <c r="G74" s="66">
        <f t="shared" si="6"/>
        <v>203533343</v>
      </c>
      <c r="H74" s="69">
        <f t="shared" si="6"/>
        <v>203533343</v>
      </c>
      <c r="I74" s="70">
        <f t="shared" si="6"/>
        <v>63569653</v>
      </c>
      <c r="J74" s="71">
        <f t="shared" si="6"/>
        <v>184263826</v>
      </c>
      <c r="K74" s="66">
        <f t="shared" si="6"/>
        <v>183494235</v>
      </c>
      <c r="L74" s="67">
        <f t="shared" si="6"/>
        <v>171891003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141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7182341</v>
      </c>
      <c r="D43" s="14">
        <f t="shared" ref="D43:L43" si="0">SUM(D44:D46)</f>
        <v>16841484</v>
      </c>
      <c r="E43" s="15">
        <f t="shared" si="0"/>
        <v>25966126</v>
      </c>
      <c r="F43" s="16">
        <f t="shared" si="0"/>
        <v>0</v>
      </c>
      <c r="G43" s="14">
        <f t="shared" si="0"/>
        <v>761678</v>
      </c>
      <c r="H43" s="17">
        <f>SUM(H44:H46)</f>
        <v>761678</v>
      </c>
      <c r="I43" s="18">
        <f t="shared" si="0"/>
        <v>-6426819</v>
      </c>
      <c r="J43" s="19">
        <f t="shared" si="0"/>
        <v>21739130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7182341</v>
      </c>
      <c r="D45" s="26">
        <v>16841484</v>
      </c>
      <c r="E45" s="27">
        <v>25966126</v>
      </c>
      <c r="F45" s="28"/>
      <c r="G45" s="26">
        <v>761678</v>
      </c>
      <c r="H45" s="29">
        <v>761678</v>
      </c>
      <c r="I45" s="30">
        <v>-6426819</v>
      </c>
      <c r="J45" s="31">
        <v>21739130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4887317</v>
      </c>
      <c r="D47" s="14">
        <f t="shared" ref="D47:L47" si="1">SUM(D48:D52)</f>
        <v>5400631</v>
      </c>
      <c r="E47" s="18">
        <f t="shared" si="1"/>
        <v>5563984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790766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1512369</v>
      </c>
      <c r="D48" s="20">
        <v>2025683</v>
      </c>
      <c r="E48" s="21">
        <v>819325</v>
      </c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3374948</v>
      </c>
      <c r="D50" s="20">
        <v>3374948</v>
      </c>
      <c r="E50" s="21">
        <v>4744659</v>
      </c>
      <c r="F50" s="22"/>
      <c r="G50" s="20"/>
      <c r="H50" s="23"/>
      <c r="I50" s="24">
        <v>790766</v>
      </c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40251191</v>
      </c>
      <c r="D53" s="14">
        <f t="shared" ref="D53:L53" si="2">SUM(D54:D56)</f>
        <v>63323716</v>
      </c>
      <c r="E53" s="18">
        <f t="shared" si="2"/>
        <v>80293202</v>
      </c>
      <c r="F53" s="32">
        <f t="shared" si="2"/>
        <v>34233750</v>
      </c>
      <c r="G53" s="14">
        <f t="shared" si="2"/>
        <v>57520346</v>
      </c>
      <c r="H53" s="17">
        <f>SUM(H54:H56)</f>
        <v>57520346</v>
      </c>
      <c r="I53" s="33">
        <f t="shared" si="2"/>
        <v>56647885</v>
      </c>
      <c r="J53" s="16">
        <f t="shared" si="2"/>
        <v>45258262</v>
      </c>
      <c r="K53" s="14">
        <f t="shared" si="2"/>
        <v>37387826</v>
      </c>
      <c r="L53" s="18">
        <f t="shared" si="2"/>
        <v>32028696</v>
      </c>
    </row>
    <row r="54" spans="1:12" ht="13.5" x14ac:dyDescent="0.25">
      <c r="A54" s="3" t="s">
        <v>31</v>
      </c>
      <c r="B54" s="2" t="s">
        <v>20</v>
      </c>
      <c r="C54" s="20">
        <v>40251191</v>
      </c>
      <c r="D54" s="20">
        <v>63323716</v>
      </c>
      <c r="E54" s="21">
        <v>79706041</v>
      </c>
      <c r="F54" s="22">
        <v>34233750</v>
      </c>
      <c r="G54" s="20">
        <v>57520346</v>
      </c>
      <c r="H54" s="23">
        <v>57520346</v>
      </c>
      <c r="I54" s="24">
        <v>56647885</v>
      </c>
      <c r="J54" s="25">
        <v>45258262</v>
      </c>
      <c r="K54" s="20">
        <v>37387826</v>
      </c>
      <c r="L54" s="21">
        <v>32028696</v>
      </c>
    </row>
    <row r="55" spans="1:12" ht="13.5" x14ac:dyDescent="0.25">
      <c r="A55" s="3" t="s">
        <v>32</v>
      </c>
      <c r="B55" s="2" t="s">
        <v>20</v>
      </c>
      <c r="C55" s="20"/>
      <c r="D55" s="20"/>
      <c r="E55" s="21">
        <v>587161</v>
      </c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431327</v>
      </c>
      <c r="D57" s="14">
        <f t="shared" ref="D57:L57" si="3">SUM(D58:D61)</f>
        <v>762195</v>
      </c>
      <c r="E57" s="18">
        <f t="shared" si="3"/>
        <v>1801693</v>
      </c>
      <c r="F57" s="32">
        <f t="shared" si="3"/>
        <v>0</v>
      </c>
      <c r="G57" s="14">
        <f t="shared" si="3"/>
        <v>124316</v>
      </c>
      <c r="H57" s="17">
        <f>SUM(H58:H61)</f>
        <v>124316</v>
      </c>
      <c r="I57" s="33">
        <f t="shared" si="3"/>
        <v>336656</v>
      </c>
      <c r="J57" s="16">
        <f t="shared" si="3"/>
        <v>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431327</v>
      </c>
      <c r="D61" s="20">
        <v>762195</v>
      </c>
      <c r="E61" s="21">
        <v>1801693</v>
      </c>
      <c r="F61" s="22"/>
      <c r="G61" s="20">
        <v>124316</v>
      </c>
      <c r="H61" s="23">
        <v>124316</v>
      </c>
      <c r="I61" s="24">
        <v>336656</v>
      </c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>
        <v>3000000</v>
      </c>
      <c r="D62" s="14"/>
      <c r="E62" s="18">
        <v>3623188</v>
      </c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55752176</v>
      </c>
      <c r="D63" s="66">
        <f t="shared" ref="D63:L63" si="4">+D43+D47+D53+D57+D62</f>
        <v>86328026</v>
      </c>
      <c r="E63" s="67">
        <f t="shared" si="4"/>
        <v>117248193</v>
      </c>
      <c r="F63" s="68">
        <f t="shared" si="4"/>
        <v>34233750</v>
      </c>
      <c r="G63" s="66">
        <f t="shared" si="4"/>
        <v>58406340</v>
      </c>
      <c r="H63" s="69">
        <f t="shared" si="4"/>
        <v>58406340</v>
      </c>
      <c r="I63" s="70">
        <f t="shared" si="4"/>
        <v>51348488</v>
      </c>
      <c r="J63" s="71">
        <f t="shared" si="4"/>
        <v>66997392</v>
      </c>
      <c r="K63" s="66">
        <f t="shared" si="4"/>
        <v>37387826</v>
      </c>
      <c r="L63" s="67">
        <f t="shared" si="4"/>
        <v>32028696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31949406</v>
      </c>
      <c r="D66" s="20">
        <v>46540299</v>
      </c>
      <c r="E66" s="34">
        <v>58414778</v>
      </c>
      <c r="F66" s="25">
        <v>28198750</v>
      </c>
      <c r="G66" s="20">
        <v>50003478</v>
      </c>
      <c r="H66" s="23">
        <v>50003478</v>
      </c>
      <c r="I66" s="21">
        <v>49614118</v>
      </c>
      <c r="J66" s="35">
        <v>44823479</v>
      </c>
      <c r="K66" s="20">
        <v>37387826</v>
      </c>
      <c r="L66" s="23">
        <v>32028696</v>
      </c>
    </row>
    <row r="67" spans="1:12" ht="13.5" x14ac:dyDescent="0.25">
      <c r="A67" s="3" t="s">
        <v>45</v>
      </c>
      <c r="B67" s="2" t="s">
        <v>20</v>
      </c>
      <c r="C67" s="20">
        <v>10749621</v>
      </c>
      <c r="D67" s="20">
        <v>8498008</v>
      </c>
      <c r="E67" s="21">
        <v>4149104</v>
      </c>
      <c r="F67" s="22">
        <v>6035000</v>
      </c>
      <c r="G67" s="20">
        <v>7516868</v>
      </c>
      <c r="H67" s="23">
        <v>7516868</v>
      </c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>
        <v>4733245</v>
      </c>
      <c r="E69" s="21">
        <v>7609390</v>
      </c>
      <c r="F69" s="22"/>
      <c r="G69" s="20"/>
      <c r="H69" s="23"/>
      <c r="I69" s="24">
        <v>7033767</v>
      </c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42699027</v>
      </c>
      <c r="D70" s="36">
        <f t="shared" ref="D70:L70" si="5">SUM(D66:D69)</f>
        <v>59771552</v>
      </c>
      <c r="E70" s="37">
        <f t="shared" si="5"/>
        <v>70173272</v>
      </c>
      <c r="F70" s="38">
        <f t="shared" si="5"/>
        <v>34233750</v>
      </c>
      <c r="G70" s="36">
        <f t="shared" si="5"/>
        <v>57520346</v>
      </c>
      <c r="H70" s="39">
        <f t="shared" si="5"/>
        <v>57520346</v>
      </c>
      <c r="I70" s="40">
        <f t="shared" si="5"/>
        <v>56647885</v>
      </c>
      <c r="J70" s="41">
        <f t="shared" si="5"/>
        <v>44823479</v>
      </c>
      <c r="K70" s="36">
        <f t="shared" si="5"/>
        <v>37387826</v>
      </c>
      <c r="L70" s="37">
        <f t="shared" si="5"/>
        <v>32028696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>
        <v>21739130</v>
      </c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13053149</v>
      </c>
      <c r="D73" s="20">
        <v>26556474</v>
      </c>
      <c r="E73" s="21">
        <v>47074921</v>
      </c>
      <c r="F73" s="22"/>
      <c r="G73" s="20">
        <v>885994</v>
      </c>
      <c r="H73" s="23">
        <v>885994</v>
      </c>
      <c r="I73" s="24">
        <v>-5299397</v>
      </c>
      <c r="J73" s="25">
        <v>434783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55752176</v>
      </c>
      <c r="D74" s="66">
        <f t="shared" ref="D74:L74" si="6">SUM(D70:D73)</f>
        <v>86328026</v>
      </c>
      <c r="E74" s="67">
        <f t="shared" si="6"/>
        <v>117248193</v>
      </c>
      <c r="F74" s="68">
        <f t="shared" si="6"/>
        <v>34233750</v>
      </c>
      <c r="G74" s="66">
        <f t="shared" si="6"/>
        <v>58406340</v>
      </c>
      <c r="H74" s="69">
        <f t="shared" si="6"/>
        <v>58406340</v>
      </c>
      <c r="I74" s="70">
        <f t="shared" si="6"/>
        <v>51348488</v>
      </c>
      <c r="J74" s="71">
        <f t="shared" si="6"/>
        <v>66997392</v>
      </c>
      <c r="K74" s="66">
        <f t="shared" si="6"/>
        <v>37387826</v>
      </c>
      <c r="L74" s="67">
        <f t="shared" si="6"/>
        <v>32028696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142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4795019</v>
      </c>
      <c r="D43" s="14">
        <f t="shared" ref="D43:L43" si="0">SUM(D44:D46)</f>
        <v>-37265580</v>
      </c>
      <c r="E43" s="15">
        <f t="shared" si="0"/>
        <v>-3773986</v>
      </c>
      <c r="F43" s="16">
        <f t="shared" si="0"/>
        <v>1300000</v>
      </c>
      <c r="G43" s="14">
        <f t="shared" si="0"/>
        <v>1320000</v>
      </c>
      <c r="H43" s="17">
        <f>SUM(H44:H46)</f>
        <v>1320000</v>
      </c>
      <c r="I43" s="18">
        <f t="shared" si="0"/>
        <v>1367756</v>
      </c>
      <c r="J43" s="19">
        <f t="shared" si="0"/>
        <v>1000000</v>
      </c>
      <c r="K43" s="14">
        <f t="shared" si="0"/>
        <v>300000</v>
      </c>
      <c r="L43" s="17">
        <f t="shared" si="0"/>
        <v>300000</v>
      </c>
    </row>
    <row r="44" spans="1:12" ht="13.5" x14ac:dyDescent="0.25">
      <c r="A44" s="3" t="s">
        <v>21</v>
      </c>
      <c r="B44" s="2" t="s">
        <v>20</v>
      </c>
      <c r="C44" s="20">
        <v>1270710</v>
      </c>
      <c r="D44" s="20">
        <v>-27963</v>
      </c>
      <c r="E44" s="21">
        <v>140011</v>
      </c>
      <c r="F44" s="22">
        <v>100000</v>
      </c>
      <c r="G44" s="20">
        <v>120000</v>
      </c>
      <c r="H44" s="23">
        <v>120000</v>
      </c>
      <c r="I44" s="24">
        <v>112864</v>
      </c>
      <c r="J44" s="25">
        <v>100000</v>
      </c>
      <c r="K44" s="20">
        <v>100000</v>
      </c>
      <c r="L44" s="21">
        <v>100000</v>
      </c>
    </row>
    <row r="45" spans="1:12" ht="13.5" x14ac:dyDescent="0.25">
      <c r="A45" s="3" t="s">
        <v>22</v>
      </c>
      <c r="B45" s="2" t="s">
        <v>20</v>
      </c>
      <c r="C45" s="26">
        <v>3524309</v>
      </c>
      <c r="D45" s="26">
        <v>-37237617</v>
      </c>
      <c r="E45" s="27">
        <v>-3913997</v>
      </c>
      <c r="F45" s="28">
        <v>1200000</v>
      </c>
      <c r="G45" s="26">
        <v>1200000</v>
      </c>
      <c r="H45" s="29">
        <v>1200000</v>
      </c>
      <c r="I45" s="30">
        <v>1254892</v>
      </c>
      <c r="J45" s="31">
        <v>900000</v>
      </c>
      <c r="K45" s="26">
        <v>200000</v>
      </c>
      <c r="L45" s="27">
        <v>200000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17247084</v>
      </c>
      <c r="D47" s="14">
        <f t="shared" ref="D47:L47" si="1">SUM(D48:D52)</f>
        <v>16003904</v>
      </c>
      <c r="E47" s="18">
        <f t="shared" si="1"/>
        <v>112143</v>
      </c>
      <c r="F47" s="32">
        <f t="shared" si="1"/>
        <v>100000</v>
      </c>
      <c r="G47" s="14">
        <f t="shared" si="1"/>
        <v>390000</v>
      </c>
      <c r="H47" s="17">
        <f>SUM(H48:H52)</f>
        <v>390000</v>
      </c>
      <c r="I47" s="33">
        <f t="shared" si="1"/>
        <v>-338335</v>
      </c>
      <c r="J47" s="16">
        <f t="shared" si="1"/>
        <v>100000</v>
      </c>
      <c r="K47" s="14">
        <f t="shared" si="1"/>
        <v>100000</v>
      </c>
      <c r="L47" s="18">
        <f t="shared" si="1"/>
        <v>100000</v>
      </c>
    </row>
    <row r="48" spans="1:12" ht="13.5" x14ac:dyDescent="0.25">
      <c r="A48" s="3" t="s">
        <v>25</v>
      </c>
      <c r="B48" s="2" t="s">
        <v>20</v>
      </c>
      <c r="C48" s="20">
        <v>16448599</v>
      </c>
      <c r="D48" s="20">
        <v>15403739</v>
      </c>
      <c r="E48" s="21">
        <v>112143</v>
      </c>
      <c r="F48" s="22">
        <v>100000</v>
      </c>
      <c r="G48" s="20">
        <v>390000</v>
      </c>
      <c r="H48" s="23">
        <v>390000</v>
      </c>
      <c r="I48" s="24">
        <v>-338335</v>
      </c>
      <c r="J48" s="25">
        <v>100000</v>
      </c>
      <c r="K48" s="20">
        <v>100000</v>
      </c>
      <c r="L48" s="21">
        <v>100000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395507</v>
      </c>
      <c r="D50" s="20">
        <v>197187</v>
      </c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>
        <v>402978</v>
      </c>
      <c r="D51" s="20">
        <v>402978</v>
      </c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164471974</v>
      </c>
      <c r="D53" s="14">
        <f t="shared" ref="D53:L53" si="2">SUM(D54:D56)</f>
        <v>192758887</v>
      </c>
      <c r="E53" s="18">
        <f t="shared" si="2"/>
        <v>177134562</v>
      </c>
      <c r="F53" s="32">
        <f t="shared" si="2"/>
        <v>36951782</v>
      </c>
      <c r="G53" s="14">
        <f t="shared" si="2"/>
        <v>76161843</v>
      </c>
      <c r="H53" s="17">
        <f>SUM(H54:H56)</f>
        <v>76161843</v>
      </c>
      <c r="I53" s="33">
        <f t="shared" si="2"/>
        <v>72535721</v>
      </c>
      <c r="J53" s="16">
        <f t="shared" si="2"/>
        <v>36398304</v>
      </c>
      <c r="K53" s="14">
        <f t="shared" si="2"/>
        <v>38075261</v>
      </c>
      <c r="L53" s="18">
        <f t="shared" si="2"/>
        <v>41197043</v>
      </c>
    </row>
    <row r="54" spans="1:12" ht="13.5" x14ac:dyDescent="0.25">
      <c r="A54" s="3" t="s">
        <v>31</v>
      </c>
      <c r="B54" s="2" t="s">
        <v>20</v>
      </c>
      <c r="C54" s="20">
        <v>2209377</v>
      </c>
      <c r="D54" s="20">
        <v>1749039</v>
      </c>
      <c r="E54" s="21">
        <v>104812018</v>
      </c>
      <c r="F54" s="22">
        <v>100000</v>
      </c>
      <c r="G54" s="20">
        <v>40924661</v>
      </c>
      <c r="H54" s="23">
        <v>40924661</v>
      </c>
      <c r="I54" s="24">
        <v>36594761</v>
      </c>
      <c r="J54" s="25">
        <v>100000</v>
      </c>
      <c r="K54" s="20">
        <v>100000</v>
      </c>
      <c r="L54" s="21">
        <v>100000</v>
      </c>
    </row>
    <row r="55" spans="1:12" ht="13.5" x14ac:dyDescent="0.25">
      <c r="A55" s="3" t="s">
        <v>32</v>
      </c>
      <c r="B55" s="2" t="s">
        <v>20</v>
      </c>
      <c r="C55" s="20">
        <v>162262597</v>
      </c>
      <c r="D55" s="20">
        <v>191009848</v>
      </c>
      <c r="E55" s="21">
        <v>72322544</v>
      </c>
      <c r="F55" s="22">
        <v>36851782</v>
      </c>
      <c r="G55" s="20">
        <v>35237182</v>
      </c>
      <c r="H55" s="23">
        <v>35237182</v>
      </c>
      <c r="I55" s="24">
        <v>35940960</v>
      </c>
      <c r="J55" s="25">
        <v>36298304</v>
      </c>
      <c r="K55" s="20">
        <v>37975261</v>
      </c>
      <c r="L55" s="21">
        <v>41097043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10529882</v>
      </c>
      <c r="D57" s="14">
        <f t="shared" ref="D57:L57" si="3">SUM(D58:D61)</f>
        <v>9701287</v>
      </c>
      <c r="E57" s="18">
        <f t="shared" si="3"/>
        <v>49948</v>
      </c>
      <c r="F57" s="32">
        <f t="shared" si="3"/>
        <v>15652174</v>
      </c>
      <c r="G57" s="14">
        <f t="shared" si="3"/>
        <v>15652173</v>
      </c>
      <c r="H57" s="17">
        <f>SUM(H58:H61)</f>
        <v>15652173</v>
      </c>
      <c r="I57" s="33">
        <f t="shared" si="3"/>
        <v>15222364</v>
      </c>
      <c r="J57" s="16">
        <f t="shared" si="3"/>
        <v>10305217</v>
      </c>
      <c r="K57" s="14">
        <f t="shared" si="3"/>
        <v>8994783</v>
      </c>
      <c r="L57" s="18">
        <f t="shared" si="3"/>
        <v>8695652</v>
      </c>
    </row>
    <row r="58" spans="1:12" ht="13.5" x14ac:dyDescent="0.25">
      <c r="A58" s="3" t="s">
        <v>35</v>
      </c>
      <c r="B58" s="2" t="s">
        <v>20</v>
      </c>
      <c r="C58" s="20">
        <v>10529882</v>
      </c>
      <c r="D58" s="20">
        <v>9701287</v>
      </c>
      <c r="E58" s="21">
        <v>49948</v>
      </c>
      <c r="F58" s="22">
        <v>15652174</v>
      </c>
      <c r="G58" s="20">
        <v>15652173</v>
      </c>
      <c r="H58" s="23">
        <v>15652173</v>
      </c>
      <c r="I58" s="24">
        <v>15222364</v>
      </c>
      <c r="J58" s="25">
        <v>10305217</v>
      </c>
      <c r="K58" s="20">
        <v>8994783</v>
      </c>
      <c r="L58" s="21">
        <v>8695652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197043959</v>
      </c>
      <c r="D63" s="66">
        <f t="shared" ref="D63:L63" si="4">+D43+D47+D53+D57+D62</f>
        <v>181198498</v>
      </c>
      <c r="E63" s="67">
        <f t="shared" si="4"/>
        <v>173522667</v>
      </c>
      <c r="F63" s="68">
        <f t="shared" si="4"/>
        <v>54003956</v>
      </c>
      <c r="G63" s="66">
        <f t="shared" si="4"/>
        <v>93524016</v>
      </c>
      <c r="H63" s="69">
        <f t="shared" si="4"/>
        <v>93524016</v>
      </c>
      <c r="I63" s="70">
        <f t="shared" si="4"/>
        <v>88787506</v>
      </c>
      <c r="J63" s="71">
        <f t="shared" si="4"/>
        <v>47803521</v>
      </c>
      <c r="K63" s="66">
        <f t="shared" si="4"/>
        <v>47470044</v>
      </c>
      <c r="L63" s="67">
        <f t="shared" si="4"/>
        <v>50292695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177675652</v>
      </c>
      <c r="D66" s="20">
        <v>206186904</v>
      </c>
      <c r="E66" s="34">
        <v>170283102</v>
      </c>
      <c r="F66" s="25">
        <v>52403956</v>
      </c>
      <c r="G66" s="20">
        <v>91434016</v>
      </c>
      <c r="H66" s="23">
        <v>91434016</v>
      </c>
      <c r="I66" s="21">
        <v>87473834</v>
      </c>
      <c r="J66" s="35">
        <v>46503521</v>
      </c>
      <c r="K66" s="20">
        <v>46870044</v>
      </c>
      <c r="L66" s="23">
        <v>49692695</v>
      </c>
    </row>
    <row r="67" spans="1:12" ht="13.5" x14ac:dyDescent="0.25">
      <c r="A67" s="3" t="s">
        <v>45</v>
      </c>
      <c r="B67" s="2" t="s">
        <v>20</v>
      </c>
      <c r="C67" s="20">
        <v>3101992</v>
      </c>
      <c r="D67" s="20">
        <v>3107928</v>
      </c>
      <c r="E67" s="21"/>
      <c r="F67" s="22"/>
      <c r="G67" s="20">
        <v>390000</v>
      </c>
      <c r="H67" s="23">
        <v>390000</v>
      </c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180777644</v>
      </c>
      <c r="D70" s="36">
        <f t="shared" ref="D70:L70" si="5">SUM(D66:D69)</f>
        <v>209294832</v>
      </c>
      <c r="E70" s="37">
        <f t="shared" si="5"/>
        <v>170283102</v>
      </c>
      <c r="F70" s="38">
        <f t="shared" si="5"/>
        <v>52403956</v>
      </c>
      <c r="G70" s="36">
        <f t="shared" si="5"/>
        <v>91824016</v>
      </c>
      <c r="H70" s="39">
        <f t="shared" si="5"/>
        <v>91824016</v>
      </c>
      <c r="I70" s="40">
        <f t="shared" si="5"/>
        <v>87473834</v>
      </c>
      <c r="J70" s="41">
        <f t="shared" si="5"/>
        <v>46503521</v>
      </c>
      <c r="K70" s="36">
        <f t="shared" si="5"/>
        <v>46870044</v>
      </c>
      <c r="L70" s="37">
        <f t="shared" si="5"/>
        <v>49692695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16266315</v>
      </c>
      <c r="D73" s="20">
        <v>-28096334</v>
      </c>
      <c r="E73" s="21">
        <v>3800642</v>
      </c>
      <c r="F73" s="22">
        <v>1600000</v>
      </c>
      <c r="G73" s="20">
        <v>1700000</v>
      </c>
      <c r="H73" s="23">
        <v>1700000</v>
      </c>
      <c r="I73" s="24">
        <v>691238</v>
      </c>
      <c r="J73" s="25">
        <v>1300000</v>
      </c>
      <c r="K73" s="20">
        <v>600000</v>
      </c>
      <c r="L73" s="21">
        <v>600000</v>
      </c>
    </row>
    <row r="74" spans="1:12" ht="13.5" x14ac:dyDescent="0.25">
      <c r="A74" s="4" t="s">
        <v>53</v>
      </c>
      <c r="B74" s="5" t="s">
        <v>54</v>
      </c>
      <c r="C74" s="66">
        <f>SUM(C70:C73)</f>
        <v>197043959</v>
      </c>
      <c r="D74" s="66">
        <f t="shared" ref="D74:L74" si="6">SUM(D70:D73)</f>
        <v>181198498</v>
      </c>
      <c r="E74" s="67">
        <f t="shared" si="6"/>
        <v>174083744</v>
      </c>
      <c r="F74" s="68">
        <f t="shared" si="6"/>
        <v>54003956</v>
      </c>
      <c r="G74" s="66">
        <f t="shared" si="6"/>
        <v>93524016</v>
      </c>
      <c r="H74" s="69">
        <f t="shared" si="6"/>
        <v>93524016</v>
      </c>
      <c r="I74" s="70">
        <f t="shared" si="6"/>
        <v>88165072</v>
      </c>
      <c r="J74" s="71">
        <f t="shared" si="6"/>
        <v>47803521</v>
      </c>
      <c r="K74" s="66">
        <f t="shared" si="6"/>
        <v>47470044</v>
      </c>
      <c r="L74" s="67">
        <f t="shared" si="6"/>
        <v>50292695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143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13914433</v>
      </c>
      <c r="D43" s="14">
        <f t="shared" ref="D43:L43" si="0">SUM(D44:D46)</f>
        <v>2766877</v>
      </c>
      <c r="E43" s="15">
        <f t="shared" si="0"/>
        <v>42237679</v>
      </c>
      <c r="F43" s="16">
        <f t="shared" si="0"/>
        <v>26495000</v>
      </c>
      <c r="G43" s="14">
        <f t="shared" si="0"/>
        <v>30282000</v>
      </c>
      <c r="H43" s="17">
        <f>SUM(H44:H46)</f>
        <v>30282000</v>
      </c>
      <c r="I43" s="18">
        <f t="shared" si="0"/>
        <v>24670066</v>
      </c>
      <c r="J43" s="19">
        <f t="shared" si="0"/>
        <v>34711952</v>
      </c>
      <c r="K43" s="14">
        <f t="shared" si="0"/>
        <v>609792</v>
      </c>
      <c r="L43" s="17">
        <f t="shared" si="0"/>
        <v>609792</v>
      </c>
    </row>
    <row r="44" spans="1:12" ht="13.5" x14ac:dyDescent="0.25">
      <c r="A44" s="3" t="s">
        <v>21</v>
      </c>
      <c r="B44" s="2" t="s">
        <v>20</v>
      </c>
      <c r="C44" s="20"/>
      <c r="D44" s="20">
        <v>69118</v>
      </c>
      <c r="E44" s="21">
        <v>2169750</v>
      </c>
      <c r="F44" s="22">
        <v>125000</v>
      </c>
      <c r="G44" s="20">
        <v>165000</v>
      </c>
      <c r="H44" s="23">
        <v>165000</v>
      </c>
      <c r="I44" s="24">
        <v>56949</v>
      </c>
      <c r="J44" s="25">
        <v>125000</v>
      </c>
      <c r="K44" s="20">
        <v>125004</v>
      </c>
      <c r="L44" s="21">
        <v>125004</v>
      </c>
    </row>
    <row r="45" spans="1:12" ht="13.5" x14ac:dyDescent="0.25">
      <c r="A45" s="3" t="s">
        <v>22</v>
      </c>
      <c r="B45" s="2" t="s">
        <v>20</v>
      </c>
      <c r="C45" s="26">
        <v>13914433</v>
      </c>
      <c r="D45" s="26">
        <v>2697759</v>
      </c>
      <c r="E45" s="27">
        <v>40067929</v>
      </c>
      <c r="F45" s="28">
        <v>26370000</v>
      </c>
      <c r="G45" s="26">
        <v>30017000</v>
      </c>
      <c r="H45" s="29">
        <v>30017000</v>
      </c>
      <c r="I45" s="30">
        <v>24519334</v>
      </c>
      <c r="J45" s="31">
        <v>34586952</v>
      </c>
      <c r="K45" s="26">
        <v>484788</v>
      </c>
      <c r="L45" s="27">
        <v>484788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>
        <v>100000</v>
      </c>
      <c r="H46" s="23">
        <v>100000</v>
      </c>
      <c r="I46" s="24">
        <v>93783</v>
      </c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17292194</v>
      </c>
      <c r="D47" s="14">
        <f t="shared" ref="D47:L47" si="1">SUM(D48:D52)</f>
        <v>48010130</v>
      </c>
      <c r="E47" s="18">
        <f t="shared" si="1"/>
        <v>28072274</v>
      </c>
      <c r="F47" s="32">
        <f t="shared" si="1"/>
        <v>56345689</v>
      </c>
      <c r="G47" s="14">
        <f t="shared" si="1"/>
        <v>60886733</v>
      </c>
      <c r="H47" s="17">
        <f>SUM(H48:H52)</f>
        <v>60886733</v>
      </c>
      <c r="I47" s="33">
        <f t="shared" si="1"/>
        <v>48740079</v>
      </c>
      <c r="J47" s="16">
        <f t="shared" si="1"/>
        <v>24879564</v>
      </c>
      <c r="K47" s="14">
        <f t="shared" si="1"/>
        <v>14108475</v>
      </c>
      <c r="L47" s="18">
        <f t="shared" si="1"/>
        <v>32230533</v>
      </c>
    </row>
    <row r="48" spans="1:12" ht="13.5" x14ac:dyDescent="0.25">
      <c r="A48" s="3" t="s">
        <v>25</v>
      </c>
      <c r="B48" s="2" t="s">
        <v>20</v>
      </c>
      <c r="C48" s="20">
        <v>16488803</v>
      </c>
      <c r="D48" s="20">
        <v>32140517</v>
      </c>
      <c r="E48" s="21">
        <v>3797551</v>
      </c>
      <c r="F48" s="22">
        <v>43820689</v>
      </c>
      <c r="G48" s="20">
        <v>46572493</v>
      </c>
      <c r="H48" s="23">
        <v>46572493</v>
      </c>
      <c r="I48" s="24">
        <v>40997989</v>
      </c>
      <c r="J48" s="25">
        <v>3107608</v>
      </c>
      <c r="K48" s="20">
        <v>2954823</v>
      </c>
      <c r="L48" s="21">
        <v>515433</v>
      </c>
    </row>
    <row r="49" spans="1:12" ht="13.5" x14ac:dyDescent="0.25">
      <c r="A49" s="3" t="s">
        <v>26</v>
      </c>
      <c r="B49" s="2" t="s">
        <v>20</v>
      </c>
      <c r="C49" s="20"/>
      <c r="D49" s="20">
        <v>3423429</v>
      </c>
      <c r="E49" s="21">
        <v>21438563</v>
      </c>
      <c r="F49" s="22">
        <v>10000000</v>
      </c>
      <c r="G49" s="20">
        <v>10589240</v>
      </c>
      <c r="H49" s="23">
        <v>10589240</v>
      </c>
      <c r="I49" s="24">
        <v>5977459</v>
      </c>
      <c r="J49" s="25">
        <v>21386088</v>
      </c>
      <c r="K49" s="20">
        <v>10767780</v>
      </c>
      <c r="L49" s="21">
        <v>31329228</v>
      </c>
    </row>
    <row r="50" spans="1:12" ht="13.5" x14ac:dyDescent="0.25">
      <c r="A50" s="3" t="s">
        <v>27</v>
      </c>
      <c r="B50" s="2" t="s">
        <v>20</v>
      </c>
      <c r="C50" s="20">
        <v>803391</v>
      </c>
      <c r="D50" s="20">
        <v>12245559</v>
      </c>
      <c r="E50" s="21">
        <v>2567270</v>
      </c>
      <c r="F50" s="22">
        <v>2225000</v>
      </c>
      <c r="G50" s="20">
        <v>2225000</v>
      </c>
      <c r="H50" s="23">
        <v>2225000</v>
      </c>
      <c r="I50" s="24">
        <v>1609905</v>
      </c>
      <c r="J50" s="25">
        <v>125000</v>
      </c>
      <c r="K50" s="20">
        <v>125004</v>
      </c>
      <c r="L50" s="21">
        <v>125004</v>
      </c>
    </row>
    <row r="51" spans="1:12" ht="13.5" x14ac:dyDescent="0.25">
      <c r="A51" s="3" t="s">
        <v>28</v>
      </c>
      <c r="B51" s="2" t="s">
        <v>20</v>
      </c>
      <c r="C51" s="20"/>
      <c r="D51" s="20">
        <v>200625</v>
      </c>
      <c r="E51" s="21">
        <v>268890</v>
      </c>
      <c r="F51" s="22">
        <v>300000</v>
      </c>
      <c r="G51" s="20">
        <v>1500000</v>
      </c>
      <c r="H51" s="23">
        <v>1500000</v>
      </c>
      <c r="I51" s="24">
        <v>154726</v>
      </c>
      <c r="J51" s="25">
        <v>260868</v>
      </c>
      <c r="K51" s="20">
        <v>260868</v>
      </c>
      <c r="L51" s="21">
        <v>260868</v>
      </c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29214636</v>
      </c>
      <c r="D53" s="14">
        <f t="shared" ref="D53:L53" si="2">SUM(D54:D56)</f>
        <v>39345191</v>
      </c>
      <c r="E53" s="18">
        <f t="shared" si="2"/>
        <v>19721028</v>
      </c>
      <c r="F53" s="32">
        <f t="shared" si="2"/>
        <v>18100000</v>
      </c>
      <c r="G53" s="14">
        <f t="shared" si="2"/>
        <v>14401363</v>
      </c>
      <c r="H53" s="17">
        <f>SUM(H54:H56)</f>
        <v>14401363</v>
      </c>
      <c r="I53" s="33">
        <f t="shared" si="2"/>
        <v>11014704</v>
      </c>
      <c r="J53" s="16">
        <f t="shared" si="2"/>
        <v>47219057</v>
      </c>
      <c r="K53" s="14">
        <f t="shared" si="2"/>
        <v>48902169</v>
      </c>
      <c r="L53" s="18">
        <f t="shared" si="2"/>
        <v>34815221</v>
      </c>
    </row>
    <row r="54" spans="1:12" ht="13.5" x14ac:dyDescent="0.25">
      <c r="A54" s="3" t="s">
        <v>31</v>
      </c>
      <c r="B54" s="2" t="s">
        <v>20</v>
      </c>
      <c r="C54" s="20"/>
      <c r="D54" s="20">
        <v>536993</v>
      </c>
      <c r="E54" s="21">
        <v>11359590</v>
      </c>
      <c r="F54" s="22">
        <v>600000</v>
      </c>
      <c r="G54" s="20">
        <v>1022043</v>
      </c>
      <c r="H54" s="23">
        <v>1022043</v>
      </c>
      <c r="I54" s="24">
        <v>559549</v>
      </c>
      <c r="J54" s="25">
        <v>449348</v>
      </c>
      <c r="K54" s="20">
        <v>467400</v>
      </c>
      <c r="L54" s="21">
        <v>467400</v>
      </c>
    </row>
    <row r="55" spans="1:12" ht="13.5" x14ac:dyDescent="0.25">
      <c r="A55" s="3" t="s">
        <v>32</v>
      </c>
      <c r="B55" s="2" t="s">
        <v>20</v>
      </c>
      <c r="C55" s="20">
        <v>29214636</v>
      </c>
      <c r="D55" s="20">
        <v>38808198</v>
      </c>
      <c r="E55" s="21">
        <v>8361438</v>
      </c>
      <c r="F55" s="22">
        <v>17500000</v>
      </c>
      <c r="G55" s="20">
        <v>13379320</v>
      </c>
      <c r="H55" s="23">
        <v>13379320</v>
      </c>
      <c r="I55" s="24">
        <v>10455155</v>
      </c>
      <c r="J55" s="25">
        <v>46769709</v>
      </c>
      <c r="K55" s="20">
        <v>48434769</v>
      </c>
      <c r="L55" s="21">
        <v>34347821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28457097</v>
      </c>
      <c r="D57" s="14">
        <f t="shared" ref="D57:L57" si="3">SUM(D58:D61)</f>
        <v>17778381</v>
      </c>
      <c r="E57" s="18">
        <f t="shared" si="3"/>
        <v>40218916</v>
      </c>
      <c r="F57" s="32">
        <f t="shared" si="3"/>
        <v>30620761</v>
      </c>
      <c r="G57" s="14">
        <f t="shared" si="3"/>
        <v>56311864</v>
      </c>
      <c r="H57" s="17">
        <f>SUM(H58:H61)</f>
        <v>56311864</v>
      </c>
      <c r="I57" s="33">
        <f t="shared" si="3"/>
        <v>42417599</v>
      </c>
      <c r="J57" s="16">
        <f t="shared" si="3"/>
        <v>29610143</v>
      </c>
      <c r="K57" s="14">
        <f t="shared" si="3"/>
        <v>18308522</v>
      </c>
      <c r="L57" s="18">
        <f t="shared" si="3"/>
        <v>21645081</v>
      </c>
    </row>
    <row r="58" spans="1:12" ht="13.5" x14ac:dyDescent="0.25">
      <c r="A58" s="3" t="s">
        <v>35</v>
      </c>
      <c r="B58" s="2" t="s">
        <v>20</v>
      </c>
      <c r="C58" s="20">
        <v>19030078</v>
      </c>
      <c r="D58" s="20">
        <v>9335755</v>
      </c>
      <c r="E58" s="21">
        <v>36541393</v>
      </c>
      <c r="F58" s="22">
        <v>13620761</v>
      </c>
      <c r="G58" s="20">
        <v>31073241</v>
      </c>
      <c r="H58" s="23">
        <v>31073241</v>
      </c>
      <c r="I58" s="24">
        <v>24068089</v>
      </c>
      <c r="J58" s="25">
        <v>26001447</v>
      </c>
      <c r="K58" s="20">
        <v>15750518</v>
      </c>
      <c r="L58" s="21">
        <v>16427685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>
        <v>9427019</v>
      </c>
      <c r="D60" s="26">
        <v>4959626</v>
      </c>
      <c r="E60" s="27">
        <v>3677523</v>
      </c>
      <c r="F60" s="28">
        <v>15000000</v>
      </c>
      <c r="G60" s="26">
        <v>23238623</v>
      </c>
      <c r="H60" s="29">
        <v>23238623</v>
      </c>
      <c r="I60" s="30">
        <v>18349510</v>
      </c>
      <c r="J60" s="31">
        <v>2608696</v>
      </c>
      <c r="K60" s="26">
        <v>2558004</v>
      </c>
      <c r="L60" s="27">
        <v>5217396</v>
      </c>
    </row>
    <row r="61" spans="1:12" ht="13.5" x14ac:dyDescent="0.25">
      <c r="A61" s="3" t="s">
        <v>38</v>
      </c>
      <c r="B61" s="2" t="s">
        <v>20</v>
      </c>
      <c r="C61" s="20"/>
      <c r="D61" s="20">
        <v>3483000</v>
      </c>
      <c r="E61" s="21"/>
      <c r="F61" s="22">
        <v>2000000</v>
      </c>
      <c r="G61" s="20">
        <v>2000000</v>
      </c>
      <c r="H61" s="23">
        <v>2000000</v>
      </c>
      <c r="I61" s="24"/>
      <c r="J61" s="25">
        <v>1000000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>
        <v>31356</v>
      </c>
      <c r="E62" s="18">
        <v>79627</v>
      </c>
      <c r="F62" s="32">
        <v>100000</v>
      </c>
      <c r="G62" s="14">
        <v>66000</v>
      </c>
      <c r="H62" s="17">
        <v>66000</v>
      </c>
      <c r="I62" s="33">
        <v>64611</v>
      </c>
      <c r="J62" s="16">
        <v>52176</v>
      </c>
      <c r="K62" s="14">
        <v>56517</v>
      </c>
      <c r="L62" s="18">
        <v>86966</v>
      </c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88878360</v>
      </c>
      <c r="D63" s="66">
        <f t="shared" ref="D63:L63" si="4">+D43+D47+D53+D57+D62</f>
        <v>107931935</v>
      </c>
      <c r="E63" s="67">
        <f t="shared" si="4"/>
        <v>130329524</v>
      </c>
      <c r="F63" s="68">
        <f t="shared" si="4"/>
        <v>131661450</v>
      </c>
      <c r="G63" s="66">
        <f t="shared" si="4"/>
        <v>161947960</v>
      </c>
      <c r="H63" s="69">
        <f t="shared" si="4"/>
        <v>161947960</v>
      </c>
      <c r="I63" s="70">
        <f t="shared" si="4"/>
        <v>126907059</v>
      </c>
      <c r="J63" s="71">
        <f t="shared" si="4"/>
        <v>136472892</v>
      </c>
      <c r="K63" s="66">
        <f t="shared" si="4"/>
        <v>81985475</v>
      </c>
      <c r="L63" s="67">
        <f t="shared" si="4"/>
        <v>89387593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-2796125</v>
      </c>
      <c r="D66" s="20">
        <v>71017067</v>
      </c>
      <c r="E66" s="34">
        <v>61086672</v>
      </c>
      <c r="F66" s="25">
        <v>71714450</v>
      </c>
      <c r="G66" s="20">
        <v>71576697</v>
      </c>
      <c r="H66" s="23">
        <v>71576697</v>
      </c>
      <c r="I66" s="21">
        <v>61653564</v>
      </c>
      <c r="J66" s="35">
        <v>70255871</v>
      </c>
      <c r="K66" s="20">
        <v>65055587</v>
      </c>
      <c r="L66" s="23">
        <v>70954646</v>
      </c>
    </row>
    <row r="67" spans="1:12" ht="13.5" x14ac:dyDescent="0.25">
      <c r="A67" s="3" t="s">
        <v>45</v>
      </c>
      <c r="B67" s="2" t="s">
        <v>20</v>
      </c>
      <c r="C67" s="20"/>
      <c r="D67" s="20">
        <v>18129361</v>
      </c>
      <c r="E67" s="21">
        <v>6265124</v>
      </c>
      <c r="F67" s="22">
        <v>12997000</v>
      </c>
      <c r="G67" s="20">
        <v>21735373</v>
      </c>
      <c r="H67" s="23">
        <v>21735373</v>
      </c>
      <c r="I67" s="24">
        <v>18126860</v>
      </c>
      <c r="J67" s="25">
        <v>10073044</v>
      </c>
      <c r="K67" s="20">
        <v>12891288</v>
      </c>
      <c r="L67" s="21">
        <v>14347619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-2796125</v>
      </c>
      <c r="D70" s="36">
        <f t="shared" ref="D70:L70" si="5">SUM(D66:D69)</f>
        <v>89146428</v>
      </c>
      <c r="E70" s="37">
        <f t="shared" si="5"/>
        <v>67351796</v>
      </c>
      <c r="F70" s="38">
        <f t="shared" si="5"/>
        <v>84711450</v>
      </c>
      <c r="G70" s="36">
        <f t="shared" si="5"/>
        <v>93312070</v>
      </c>
      <c r="H70" s="39">
        <f t="shared" si="5"/>
        <v>93312070</v>
      </c>
      <c r="I70" s="40">
        <f t="shared" si="5"/>
        <v>79780424</v>
      </c>
      <c r="J70" s="41">
        <f t="shared" si="5"/>
        <v>80328915</v>
      </c>
      <c r="K70" s="36">
        <f t="shared" si="5"/>
        <v>77946875</v>
      </c>
      <c r="L70" s="37">
        <f t="shared" si="5"/>
        <v>85302265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>
        <v>18101662</v>
      </c>
      <c r="E73" s="21">
        <v>62787840</v>
      </c>
      <c r="F73" s="22">
        <v>46950000</v>
      </c>
      <c r="G73" s="20">
        <v>68635890</v>
      </c>
      <c r="H73" s="23">
        <v>68635890</v>
      </c>
      <c r="I73" s="24">
        <v>47126635</v>
      </c>
      <c r="J73" s="25">
        <v>56143977</v>
      </c>
      <c r="K73" s="20">
        <v>4038600</v>
      </c>
      <c r="L73" s="21">
        <v>4085328</v>
      </c>
    </row>
    <row r="74" spans="1:12" ht="13.5" x14ac:dyDescent="0.25">
      <c r="A74" s="4" t="s">
        <v>53</v>
      </c>
      <c r="B74" s="5" t="s">
        <v>54</v>
      </c>
      <c r="C74" s="66">
        <f>SUM(C70:C73)</f>
        <v>-2796125</v>
      </c>
      <c r="D74" s="66">
        <f t="shared" ref="D74:L74" si="6">SUM(D70:D73)</f>
        <v>107248090</v>
      </c>
      <c r="E74" s="67">
        <f t="shared" si="6"/>
        <v>130139636</v>
      </c>
      <c r="F74" s="68">
        <f t="shared" si="6"/>
        <v>131661450</v>
      </c>
      <c r="G74" s="66">
        <f t="shared" si="6"/>
        <v>161947960</v>
      </c>
      <c r="H74" s="69">
        <f t="shared" si="6"/>
        <v>161947960</v>
      </c>
      <c r="I74" s="70">
        <f t="shared" si="6"/>
        <v>126907059</v>
      </c>
      <c r="J74" s="71">
        <f t="shared" si="6"/>
        <v>136472892</v>
      </c>
      <c r="K74" s="66">
        <f t="shared" si="6"/>
        <v>81985475</v>
      </c>
      <c r="L74" s="67">
        <f t="shared" si="6"/>
        <v>89387593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144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115.15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115.15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115.15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115.15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115.15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115.15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115.15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115.15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115.15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115.15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115.15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115.15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115.15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115.15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115.15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115.15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115.15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115.15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115.15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115.15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115.15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115.15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115.15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115.15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115.15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115.15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115.15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115.15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115.15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115.15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115.15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115.15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115.15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115.15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115.15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115.15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115.15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275281267</v>
      </c>
      <c r="D43" s="14">
        <f t="shared" ref="D43:L43" si="0">SUM(D44:D46)</f>
        <v>0</v>
      </c>
      <c r="E43" s="15">
        <f t="shared" si="0"/>
        <v>0</v>
      </c>
      <c r="F43" s="16">
        <f t="shared" si="0"/>
        <v>1210956</v>
      </c>
      <c r="G43" s="14">
        <f t="shared" si="0"/>
        <v>526500</v>
      </c>
      <c r="H43" s="17">
        <f>SUM(H44:H46)</f>
        <v>526500</v>
      </c>
      <c r="I43" s="18">
        <f t="shared" si="0"/>
        <v>619170</v>
      </c>
      <c r="J43" s="19">
        <f t="shared" si="0"/>
        <v>1999992</v>
      </c>
      <c r="K43" s="14">
        <f t="shared" si="0"/>
        <v>2092008</v>
      </c>
      <c r="L43" s="17">
        <f t="shared" si="0"/>
        <v>2188224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>
        <v>71407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275281267</v>
      </c>
      <c r="D45" s="26"/>
      <c r="E45" s="27"/>
      <c r="F45" s="28">
        <v>1210956</v>
      </c>
      <c r="G45" s="26">
        <v>526500</v>
      </c>
      <c r="H45" s="29">
        <v>526500</v>
      </c>
      <c r="I45" s="30">
        <v>547763</v>
      </c>
      <c r="J45" s="31">
        <v>1999992</v>
      </c>
      <c r="K45" s="26">
        <v>2092008</v>
      </c>
      <c r="L45" s="27">
        <v>2188224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0</v>
      </c>
      <c r="E53" s="18">
        <f t="shared" si="2"/>
        <v>0</v>
      </c>
      <c r="F53" s="32">
        <f t="shared" si="2"/>
        <v>0</v>
      </c>
      <c r="G53" s="14">
        <f t="shared" si="2"/>
        <v>0</v>
      </c>
      <c r="H53" s="17">
        <f>SUM(H54:H56)</f>
        <v>0</v>
      </c>
      <c r="I53" s="33">
        <f t="shared" si="2"/>
        <v>0</v>
      </c>
      <c r="J53" s="16">
        <f t="shared" si="2"/>
        <v>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307184400</v>
      </c>
      <c r="G57" s="14">
        <f t="shared" si="3"/>
        <v>306341999</v>
      </c>
      <c r="H57" s="17">
        <f>SUM(H58:H61)</f>
        <v>306341999</v>
      </c>
      <c r="I57" s="33">
        <f t="shared" si="3"/>
        <v>207976322</v>
      </c>
      <c r="J57" s="16">
        <f t="shared" si="3"/>
        <v>306529008</v>
      </c>
      <c r="K57" s="14">
        <f t="shared" si="3"/>
        <v>338021004</v>
      </c>
      <c r="L57" s="18">
        <f t="shared" si="3"/>
        <v>368847744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>
        <v>245763060</v>
      </c>
      <c r="G59" s="20">
        <v>281732983</v>
      </c>
      <c r="H59" s="23">
        <v>281732983</v>
      </c>
      <c r="I59" s="24">
        <v>193198273</v>
      </c>
      <c r="J59" s="25">
        <v>306529008</v>
      </c>
      <c r="K59" s="20">
        <v>338021004</v>
      </c>
      <c r="L59" s="21">
        <v>368847744</v>
      </c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>
        <v>61421340</v>
      </c>
      <c r="G60" s="26">
        <v>24609016</v>
      </c>
      <c r="H60" s="29">
        <v>24609016</v>
      </c>
      <c r="I60" s="30">
        <v>14778049</v>
      </c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275281267</v>
      </c>
      <c r="D63" s="66">
        <f t="shared" ref="D63:L63" si="4">+D43+D47+D53+D57+D62</f>
        <v>0</v>
      </c>
      <c r="E63" s="67">
        <f t="shared" si="4"/>
        <v>0</v>
      </c>
      <c r="F63" s="68">
        <f t="shared" si="4"/>
        <v>308395356</v>
      </c>
      <c r="G63" s="66">
        <f t="shared" si="4"/>
        <v>306868499</v>
      </c>
      <c r="H63" s="69">
        <f t="shared" si="4"/>
        <v>306868499</v>
      </c>
      <c r="I63" s="70">
        <f t="shared" si="4"/>
        <v>208595492</v>
      </c>
      <c r="J63" s="71">
        <f t="shared" si="4"/>
        <v>308529000</v>
      </c>
      <c r="K63" s="66">
        <f t="shared" si="4"/>
        <v>340113012</v>
      </c>
      <c r="L63" s="67">
        <f t="shared" si="4"/>
        <v>371035968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/>
      <c r="E66" s="34"/>
      <c r="F66" s="25">
        <v>306342000</v>
      </c>
      <c r="G66" s="20">
        <v>306341999</v>
      </c>
      <c r="H66" s="23">
        <v>306341999</v>
      </c>
      <c r="I66" s="21">
        <v>203466826</v>
      </c>
      <c r="J66" s="35">
        <v>291529008</v>
      </c>
      <c r="K66" s="20">
        <v>322331004</v>
      </c>
      <c r="L66" s="23">
        <v>352436004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0</v>
      </c>
      <c r="E70" s="37">
        <f t="shared" si="5"/>
        <v>0</v>
      </c>
      <c r="F70" s="38">
        <f t="shared" si="5"/>
        <v>306342000</v>
      </c>
      <c r="G70" s="36">
        <f t="shared" si="5"/>
        <v>306341999</v>
      </c>
      <c r="H70" s="39">
        <f t="shared" si="5"/>
        <v>306341999</v>
      </c>
      <c r="I70" s="40">
        <f t="shared" si="5"/>
        <v>203466826</v>
      </c>
      <c r="J70" s="41">
        <f t="shared" si="5"/>
        <v>291529008</v>
      </c>
      <c r="K70" s="36">
        <f t="shared" si="5"/>
        <v>322331004</v>
      </c>
      <c r="L70" s="37">
        <f t="shared" si="5"/>
        <v>352436004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30910</v>
      </c>
      <c r="D73" s="20"/>
      <c r="E73" s="21"/>
      <c r="F73" s="22">
        <v>2053356</v>
      </c>
      <c r="G73" s="20">
        <v>526500</v>
      </c>
      <c r="H73" s="23">
        <v>526500</v>
      </c>
      <c r="I73" s="24">
        <v>1229428</v>
      </c>
      <c r="J73" s="25">
        <v>16999992</v>
      </c>
      <c r="K73" s="20">
        <v>17782008</v>
      </c>
      <c r="L73" s="21">
        <v>18599964</v>
      </c>
    </row>
    <row r="74" spans="1:12" ht="13.5" x14ac:dyDescent="0.25">
      <c r="A74" s="4" t="s">
        <v>53</v>
      </c>
      <c r="B74" s="5" t="s">
        <v>54</v>
      </c>
      <c r="C74" s="66">
        <f>SUM(C70:C73)</f>
        <v>30910</v>
      </c>
      <c r="D74" s="66">
        <f t="shared" ref="D74:L74" si="6">SUM(D70:D73)</f>
        <v>0</v>
      </c>
      <c r="E74" s="67">
        <f t="shared" si="6"/>
        <v>0</v>
      </c>
      <c r="F74" s="68">
        <f t="shared" si="6"/>
        <v>308395356</v>
      </c>
      <c r="G74" s="66">
        <f t="shared" si="6"/>
        <v>306868499</v>
      </c>
      <c r="H74" s="69">
        <f t="shared" si="6"/>
        <v>306868499</v>
      </c>
      <c r="I74" s="70">
        <f t="shared" si="6"/>
        <v>204696254</v>
      </c>
      <c r="J74" s="71">
        <f t="shared" si="6"/>
        <v>308529000</v>
      </c>
      <c r="K74" s="66">
        <f t="shared" si="6"/>
        <v>340113012</v>
      </c>
      <c r="L74" s="67">
        <f t="shared" si="6"/>
        <v>371035968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145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8481633</v>
      </c>
      <c r="D43" s="14">
        <f t="shared" ref="D43:L43" si="0">SUM(D44:D46)</f>
        <v>8771068</v>
      </c>
      <c r="E43" s="15">
        <f t="shared" si="0"/>
        <v>34559950</v>
      </c>
      <c r="F43" s="16">
        <f t="shared" si="0"/>
        <v>0</v>
      </c>
      <c r="G43" s="14">
        <f t="shared" si="0"/>
        <v>230710</v>
      </c>
      <c r="H43" s="17">
        <f>SUM(H44:H46)</f>
        <v>230710</v>
      </c>
      <c r="I43" s="18">
        <f t="shared" si="0"/>
        <v>221655</v>
      </c>
      <c r="J43" s="19">
        <f t="shared" si="0"/>
        <v>1426200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>
        <v>18000</v>
      </c>
      <c r="H44" s="23">
        <v>18000</v>
      </c>
      <c r="I44" s="24">
        <v>15225</v>
      </c>
      <c r="J44" s="25">
        <v>889992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8481633</v>
      </c>
      <c r="D45" s="26">
        <v>8771068</v>
      </c>
      <c r="E45" s="27">
        <v>34559950</v>
      </c>
      <c r="F45" s="28"/>
      <c r="G45" s="26">
        <v>212710</v>
      </c>
      <c r="H45" s="29">
        <v>212710</v>
      </c>
      <c r="I45" s="30">
        <v>206430</v>
      </c>
      <c r="J45" s="31">
        <v>536208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3027987</v>
      </c>
      <c r="D47" s="14">
        <f t="shared" ref="D47:L47" si="1">SUM(D48:D52)</f>
        <v>3115445</v>
      </c>
      <c r="E47" s="18">
        <f t="shared" si="1"/>
        <v>3115445</v>
      </c>
      <c r="F47" s="32">
        <f t="shared" si="1"/>
        <v>15314019</v>
      </c>
      <c r="G47" s="14">
        <f t="shared" si="1"/>
        <v>11853270</v>
      </c>
      <c r="H47" s="17">
        <f>SUM(H48:H52)</f>
        <v>11853270</v>
      </c>
      <c r="I47" s="33">
        <f t="shared" si="1"/>
        <v>10210198</v>
      </c>
      <c r="J47" s="16">
        <f t="shared" si="1"/>
        <v>5714904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>
        <v>11314019</v>
      </c>
      <c r="G48" s="20">
        <v>8289025</v>
      </c>
      <c r="H48" s="23">
        <v>8289025</v>
      </c>
      <c r="I48" s="24">
        <v>7731826</v>
      </c>
      <c r="J48" s="25">
        <v>5478132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>
        <v>4000000</v>
      </c>
      <c r="G49" s="20">
        <v>3564245</v>
      </c>
      <c r="H49" s="23">
        <v>3564245</v>
      </c>
      <c r="I49" s="24">
        <v>2478372</v>
      </c>
      <c r="J49" s="25">
        <v>94764</v>
      </c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3027987</v>
      </c>
      <c r="D50" s="20">
        <v>3115445</v>
      </c>
      <c r="E50" s="21">
        <v>3115445</v>
      </c>
      <c r="F50" s="22"/>
      <c r="G50" s="20"/>
      <c r="H50" s="23"/>
      <c r="I50" s="24"/>
      <c r="J50" s="25">
        <v>142008</v>
      </c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25218879</v>
      </c>
      <c r="D53" s="14">
        <f t="shared" ref="D53:L53" si="2">SUM(D54:D56)</f>
        <v>34283733</v>
      </c>
      <c r="E53" s="18">
        <f t="shared" si="2"/>
        <v>34553818</v>
      </c>
      <c r="F53" s="32">
        <f t="shared" si="2"/>
        <v>5354681</v>
      </c>
      <c r="G53" s="14">
        <f t="shared" si="2"/>
        <v>14460446</v>
      </c>
      <c r="H53" s="17">
        <f>SUM(H54:H56)</f>
        <v>14460446</v>
      </c>
      <c r="I53" s="33">
        <f t="shared" si="2"/>
        <v>4601303</v>
      </c>
      <c r="J53" s="16">
        <f t="shared" si="2"/>
        <v>17438832</v>
      </c>
      <c r="K53" s="14">
        <f t="shared" si="2"/>
        <v>16933248</v>
      </c>
      <c r="L53" s="18">
        <f t="shared" si="2"/>
        <v>18216288</v>
      </c>
    </row>
    <row r="54" spans="1:12" ht="13.5" x14ac:dyDescent="0.25">
      <c r="A54" s="3" t="s">
        <v>31</v>
      </c>
      <c r="B54" s="2" t="s">
        <v>20</v>
      </c>
      <c r="C54" s="20">
        <v>6582817</v>
      </c>
      <c r="D54" s="20">
        <v>7057271</v>
      </c>
      <c r="E54" s="21">
        <v>7150116</v>
      </c>
      <c r="F54" s="22"/>
      <c r="G54" s="20">
        <v>18000</v>
      </c>
      <c r="H54" s="23">
        <v>18000</v>
      </c>
      <c r="I54" s="24">
        <v>15225</v>
      </c>
      <c r="J54" s="25">
        <v>80004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18636062</v>
      </c>
      <c r="D55" s="20">
        <v>27226462</v>
      </c>
      <c r="E55" s="21">
        <v>27403702</v>
      </c>
      <c r="F55" s="22">
        <v>5354681</v>
      </c>
      <c r="G55" s="20">
        <v>14442446</v>
      </c>
      <c r="H55" s="23">
        <v>14442446</v>
      </c>
      <c r="I55" s="24">
        <v>4586078</v>
      </c>
      <c r="J55" s="25">
        <v>17358828</v>
      </c>
      <c r="K55" s="20">
        <v>16933248</v>
      </c>
      <c r="L55" s="21">
        <v>18216288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5000000</v>
      </c>
      <c r="G57" s="14">
        <f t="shared" si="3"/>
        <v>5000000</v>
      </c>
      <c r="H57" s="17">
        <f>SUM(H58:H61)</f>
        <v>5000000</v>
      </c>
      <c r="I57" s="33">
        <f t="shared" si="3"/>
        <v>4345000</v>
      </c>
      <c r="J57" s="16">
        <f t="shared" si="3"/>
        <v>4074996</v>
      </c>
      <c r="K57" s="14">
        <f t="shared" si="3"/>
        <v>3999996</v>
      </c>
      <c r="L57" s="18">
        <f t="shared" si="3"/>
        <v>5000004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>
        <v>5000000</v>
      </c>
      <c r="G58" s="20">
        <v>5000000</v>
      </c>
      <c r="H58" s="23">
        <v>5000000</v>
      </c>
      <c r="I58" s="24">
        <v>4345000</v>
      </c>
      <c r="J58" s="25">
        <v>4074996</v>
      </c>
      <c r="K58" s="20">
        <v>3999996</v>
      </c>
      <c r="L58" s="21">
        <v>5000004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36728499</v>
      </c>
      <c r="D63" s="66">
        <f t="shared" ref="D63:L63" si="4">+D43+D47+D53+D57+D62</f>
        <v>46170246</v>
      </c>
      <c r="E63" s="67">
        <f t="shared" si="4"/>
        <v>72229213</v>
      </c>
      <c r="F63" s="68">
        <f t="shared" si="4"/>
        <v>25668700</v>
      </c>
      <c r="G63" s="66">
        <f t="shared" si="4"/>
        <v>31544426</v>
      </c>
      <c r="H63" s="69">
        <f t="shared" si="4"/>
        <v>31544426</v>
      </c>
      <c r="I63" s="70">
        <f t="shared" si="4"/>
        <v>19378156</v>
      </c>
      <c r="J63" s="71">
        <f t="shared" si="4"/>
        <v>28654932</v>
      </c>
      <c r="K63" s="66">
        <f t="shared" si="4"/>
        <v>20933244</v>
      </c>
      <c r="L63" s="67">
        <f t="shared" si="4"/>
        <v>23216292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/>
      <c r="E66" s="34"/>
      <c r="F66" s="25">
        <v>25668700</v>
      </c>
      <c r="G66" s="20">
        <v>30646591</v>
      </c>
      <c r="H66" s="23">
        <v>30646591</v>
      </c>
      <c r="I66" s="21">
        <v>18571225</v>
      </c>
      <c r="J66" s="35">
        <v>26704236</v>
      </c>
      <c r="K66" s="20">
        <v>20933244</v>
      </c>
      <c r="L66" s="23">
        <v>23216292</v>
      </c>
    </row>
    <row r="67" spans="1:12" ht="13.5" x14ac:dyDescent="0.25">
      <c r="A67" s="3" t="s">
        <v>45</v>
      </c>
      <c r="B67" s="2" t="s">
        <v>20</v>
      </c>
      <c r="C67" s="20">
        <v>8236025</v>
      </c>
      <c r="D67" s="20">
        <v>8525460</v>
      </c>
      <c r="E67" s="21">
        <v>34027033</v>
      </c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8236025</v>
      </c>
      <c r="D70" s="36">
        <f t="shared" ref="D70:L70" si="5">SUM(D66:D69)</f>
        <v>8525460</v>
      </c>
      <c r="E70" s="37">
        <f t="shared" si="5"/>
        <v>34027033</v>
      </c>
      <c r="F70" s="38">
        <f t="shared" si="5"/>
        <v>25668700</v>
      </c>
      <c r="G70" s="36">
        <f t="shared" si="5"/>
        <v>30646591</v>
      </c>
      <c r="H70" s="39">
        <f t="shared" si="5"/>
        <v>30646591</v>
      </c>
      <c r="I70" s="40">
        <f t="shared" si="5"/>
        <v>18571225</v>
      </c>
      <c r="J70" s="41">
        <f t="shared" si="5"/>
        <v>26704236</v>
      </c>
      <c r="K70" s="36">
        <f t="shared" si="5"/>
        <v>20933244</v>
      </c>
      <c r="L70" s="37">
        <f t="shared" si="5"/>
        <v>23216292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28492474</v>
      </c>
      <c r="D73" s="20">
        <v>37644786</v>
      </c>
      <c r="E73" s="21">
        <v>38202180</v>
      </c>
      <c r="F73" s="22"/>
      <c r="G73" s="20">
        <v>897835</v>
      </c>
      <c r="H73" s="23">
        <v>897835</v>
      </c>
      <c r="I73" s="24">
        <v>620231</v>
      </c>
      <c r="J73" s="25">
        <v>1950696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36728499</v>
      </c>
      <c r="D74" s="66">
        <f t="shared" ref="D74:L74" si="6">SUM(D70:D73)</f>
        <v>46170246</v>
      </c>
      <c r="E74" s="67">
        <f t="shared" si="6"/>
        <v>72229213</v>
      </c>
      <c r="F74" s="68">
        <f t="shared" si="6"/>
        <v>25668700</v>
      </c>
      <c r="G74" s="66">
        <f t="shared" si="6"/>
        <v>31544426</v>
      </c>
      <c r="H74" s="69">
        <f t="shared" si="6"/>
        <v>31544426</v>
      </c>
      <c r="I74" s="70">
        <f t="shared" si="6"/>
        <v>19191456</v>
      </c>
      <c r="J74" s="71">
        <f t="shared" si="6"/>
        <v>28654932</v>
      </c>
      <c r="K74" s="66">
        <f t="shared" si="6"/>
        <v>20933244</v>
      </c>
      <c r="L74" s="67">
        <f t="shared" si="6"/>
        <v>23216292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146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118496551</v>
      </c>
      <c r="D43" s="14">
        <f t="shared" ref="D43:L43" si="0">SUM(D44:D46)</f>
        <v>20002800</v>
      </c>
      <c r="E43" s="15">
        <f t="shared" si="0"/>
        <v>683742</v>
      </c>
      <c r="F43" s="16">
        <f t="shared" si="0"/>
        <v>0</v>
      </c>
      <c r="G43" s="14">
        <f t="shared" si="0"/>
        <v>607868</v>
      </c>
      <c r="H43" s="17">
        <f>SUM(H44:H46)</f>
        <v>607868</v>
      </c>
      <c r="I43" s="18">
        <f t="shared" si="0"/>
        <v>1085400</v>
      </c>
      <c r="J43" s="19">
        <f t="shared" si="0"/>
        <v>2265516</v>
      </c>
      <c r="K43" s="14">
        <f t="shared" si="0"/>
        <v>36</v>
      </c>
      <c r="L43" s="17">
        <f t="shared" si="0"/>
        <v>36</v>
      </c>
    </row>
    <row r="44" spans="1:12" ht="13.5" x14ac:dyDescent="0.25">
      <c r="A44" s="3" t="s">
        <v>21</v>
      </c>
      <c r="B44" s="2" t="s">
        <v>20</v>
      </c>
      <c r="C44" s="20">
        <v>9840</v>
      </c>
      <c r="D44" s="20">
        <v>1408650</v>
      </c>
      <c r="E44" s="21"/>
      <c r="F44" s="22"/>
      <c r="G44" s="20">
        <v>607867</v>
      </c>
      <c r="H44" s="23">
        <v>607867</v>
      </c>
      <c r="I44" s="24">
        <v>607869</v>
      </c>
      <c r="J44" s="25">
        <v>700060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118486711</v>
      </c>
      <c r="D45" s="26">
        <v>18594150</v>
      </c>
      <c r="E45" s="27">
        <v>683742</v>
      </c>
      <c r="F45" s="28"/>
      <c r="G45" s="26">
        <v>1</v>
      </c>
      <c r="H45" s="29">
        <v>1</v>
      </c>
      <c r="I45" s="30">
        <v>477531</v>
      </c>
      <c r="J45" s="31">
        <v>1565456</v>
      </c>
      <c r="K45" s="26">
        <v>36</v>
      </c>
      <c r="L45" s="27">
        <v>36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38866079</v>
      </c>
      <c r="D47" s="14">
        <f t="shared" ref="D47:L47" si="1">SUM(D48:D52)</f>
        <v>19172133</v>
      </c>
      <c r="E47" s="18">
        <f t="shared" si="1"/>
        <v>-26406427</v>
      </c>
      <c r="F47" s="32">
        <f t="shared" si="1"/>
        <v>53320761</v>
      </c>
      <c r="G47" s="14">
        <f t="shared" si="1"/>
        <v>62913994</v>
      </c>
      <c r="H47" s="17">
        <f>SUM(H48:H52)</f>
        <v>62913994</v>
      </c>
      <c r="I47" s="33">
        <f t="shared" si="1"/>
        <v>55783891</v>
      </c>
      <c r="J47" s="16">
        <f t="shared" si="1"/>
        <v>53515595</v>
      </c>
      <c r="K47" s="14">
        <f t="shared" si="1"/>
        <v>19130435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36215812</v>
      </c>
      <c r="D48" s="20">
        <v>18930469</v>
      </c>
      <c r="E48" s="21">
        <v>-26639547</v>
      </c>
      <c r="F48" s="22">
        <v>53320761</v>
      </c>
      <c r="G48" s="20">
        <v>62913994</v>
      </c>
      <c r="H48" s="23">
        <v>62913994</v>
      </c>
      <c r="I48" s="24">
        <v>55783891</v>
      </c>
      <c r="J48" s="25">
        <v>43602288</v>
      </c>
      <c r="K48" s="20">
        <v>19130435</v>
      </c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>
        <v>8695664</v>
      </c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2650267</v>
      </c>
      <c r="D50" s="20">
        <v>241664</v>
      </c>
      <c r="E50" s="21">
        <v>233120</v>
      </c>
      <c r="F50" s="22"/>
      <c r="G50" s="20"/>
      <c r="H50" s="23"/>
      <c r="I50" s="24"/>
      <c r="J50" s="25">
        <v>1217643</v>
      </c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7360874</v>
      </c>
      <c r="D53" s="14">
        <f t="shared" ref="D53:L53" si="2">SUM(D54:D56)</f>
        <v>56884707</v>
      </c>
      <c r="E53" s="18">
        <f t="shared" si="2"/>
        <v>-30960298</v>
      </c>
      <c r="F53" s="32">
        <f t="shared" si="2"/>
        <v>7286967</v>
      </c>
      <c r="G53" s="14">
        <f t="shared" si="2"/>
        <v>21032680</v>
      </c>
      <c r="H53" s="17">
        <f>SUM(H54:H56)</f>
        <v>21032680</v>
      </c>
      <c r="I53" s="33">
        <f t="shared" si="2"/>
        <v>17926849</v>
      </c>
      <c r="J53" s="16">
        <f t="shared" si="2"/>
        <v>22513443</v>
      </c>
      <c r="K53" s="14">
        <f t="shared" si="2"/>
        <v>13700869</v>
      </c>
      <c r="L53" s="18">
        <f t="shared" si="2"/>
        <v>29565217</v>
      </c>
    </row>
    <row r="54" spans="1:12" ht="13.5" x14ac:dyDescent="0.25">
      <c r="A54" s="3" t="s">
        <v>31</v>
      </c>
      <c r="B54" s="2" t="s">
        <v>20</v>
      </c>
      <c r="C54" s="20">
        <v>19011859</v>
      </c>
      <c r="D54" s="20">
        <v>13208787</v>
      </c>
      <c r="E54" s="21">
        <v>-32818030</v>
      </c>
      <c r="F54" s="22">
        <v>1</v>
      </c>
      <c r="G54" s="20">
        <v>2268769</v>
      </c>
      <c r="H54" s="23">
        <v>2268769</v>
      </c>
      <c r="I54" s="24">
        <v>3620836</v>
      </c>
      <c r="J54" s="25">
        <v>4695711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-11650985</v>
      </c>
      <c r="D55" s="20">
        <v>43675920</v>
      </c>
      <c r="E55" s="21">
        <v>1857732</v>
      </c>
      <c r="F55" s="22">
        <v>7286966</v>
      </c>
      <c r="G55" s="20">
        <v>18763911</v>
      </c>
      <c r="H55" s="23">
        <v>18763911</v>
      </c>
      <c r="I55" s="24">
        <v>14306013</v>
      </c>
      <c r="J55" s="25">
        <v>17817732</v>
      </c>
      <c r="K55" s="20">
        <v>13700869</v>
      </c>
      <c r="L55" s="21">
        <v>29565217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-23400722</v>
      </c>
      <c r="D57" s="14">
        <f t="shared" ref="D57:L57" si="3">SUM(D58:D61)</f>
        <v>7442639</v>
      </c>
      <c r="E57" s="18">
        <f t="shared" si="3"/>
        <v>8240388</v>
      </c>
      <c r="F57" s="32">
        <f t="shared" si="3"/>
        <v>5</v>
      </c>
      <c r="G57" s="14">
        <f t="shared" si="3"/>
        <v>19024004</v>
      </c>
      <c r="H57" s="17">
        <f>SUM(H58:H61)</f>
        <v>19024004</v>
      </c>
      <c r="I57" s="33">
        <f t="shared" si="3"/>
        <v>19342571</v>
      </c>
      <c r="J57" s="16">
        <f t="shared" si="3"/>
        <v>1913199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>
        <v>-23400722</v>
      </c>
      <c r="D58" s="20">
        <v>7442639</v>
      </c>
      <c r="E58" s="21"/>
      <c r="F58" s="22">
        <v>4</v>
      </c>
      <c r="G58" s="20">
        <v>18790004</v>
      </c>
      <c r="H58" s="23">
        <v>18790004</v>
      </c>
      <c r="I58" s="24">
        <v>17428224</v>
      </c>
      <c r="J58" s="25">
        <v>1478405</v>
      </c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>
        <v>8240388</v>
      </c>
      <c r="F61" s="22">
        <v>1</v>
      </c>
      <c r="G61" s="20">
        <v>234000</v>
      </c>
      <c r="H61" s="23">
        <v>234000</v>
      </c>
      <c r="I61" s="24">
        <v>1914347</v>
      </c>
      <c r="J61" s="25">
        <v>434794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141322782</v>
      </c>
      <c r="D63" s="66">
        <f t="shared" ref="D63:L63" si="4">+D43+D47+D53+D57+D62</f>
        <v>103502279</v>
      </c>
      <c r="E63" s="67">
        <f t="shared" si="4"/>
        <v>-48442595</v>
      </c>
      <c r="F63" s="68">
        <f t="shared" si="4"/>
        <v>60607733</v>
      </c>
      <c r="G63" s="66">
        <f t="shared" si="4"/>
        <v>103578546</v>
      </c>
      <c r="H63" s="69">
        <f t="shared" si="4"/>
        <v>103578546</v>
      </c>
      <c r="I63" s="70">
        <f t="shared" si="4"/>
        <v>94138711</v>
      </c>
      <c r="J63" s="71">
        <f t="shared" si="4"/>
        <v>80207753</v>
      </c>
      <c r="K63" s="66">
        <f t="shared" si="4"/>
        <v>32831340</v>
      </c>
      <c r="L63" s="67">
        <f t="shared" si="4"/>
        <v>29565253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-21169772</v>
      </c>
      <c r="D66" s="20">
        <v>25774631</v>
      </c>
      <c r="E66" s="34">
        <v>-6536893</v>
      </c>
      <c r="F66" s="25">
        <v>31891311</v>
      </c>
      <c r="G66" s="20">
        <v>29630442</v>
      </c>
      <c r="H66" s="23">
        <v>29630442</v>
      </c>
      <c r="I66" s="21">
        <v>36984030</v>
      </c>
      <c r="J66" s="35">
        <v>41245059</v>
      </c>
      <c r="K66" s="20">
        <v>32831304</v>
      </c>
      <c r="L66" s="23">
        <v>29565217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>
        <v>27597735</v>
      </c>
      <c r="H67" s="23">
        <v>27597735</v>
      </c>
      <c r="I67" s="24">
        <v>23538990</v>
      </c>
      <c r="J67" s="25">
        <v>60</v>
      </c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-21169772</v>
      </c>
      <c r="D70" s="36">
        <f t="shared" ref="D70:L70" si="5">SUM(D66:D69)</f>
        <v>25774631</v>
      </c>
      <c r="E70" s="37">
        <f t="shared" si="5"/>
        <v>-6536893</v>
      </c>
      <c r="F70" s="38">
        <f t="shared" si="5"/>
        <v>31891311</v>
      </c>
      <c r="G70" s="36">
        <f t="shared" si="5"/>
        <v>57228177</v>
      </c>
      <c r="H70" s="39">
        <f t="shared" si="5"/>
        <v>57228177</v>
      </c>
      <c r="I70" s="40">
        <f t="shared" si="5"/>
        <v>60523020</v>
      </c>
      <c r="J70" s="41">
        <f t="shared" si="5"/>
        <v>41245119</v>
      </c>
      <c r="K70" s="36">
        <f t="shared" si="5"/>
        <v>32831304</v>
      </c>
      <c r="L70" s="37">
        <f t="shared" si="5"/>
        <v>29565217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42433130</v>
      </c>
      <c r="D73" s="20">
        <v>60103935</v>
      </c>
      <c r="E73" s="21">
        <v>-41905702</v>
      </c>
      <c r="F73" s="22">
        <v>28716422</v>
      </c>
      <c r="G73" s="20">
        <v>46350369</v>
      </c>
      <c r="H73" s="23">
        <v>46350369</v>
      </c>
      <c r="I73" s="24">
        <v>33615691</v>
      </c>
      <c r="J73" s="25">
        <v>38962634</v>
      </c>
      <c r="K73" s="20">
        <v>36</v>
      </c>
      <c r="L73" s="21">
        <v>36</v>
      </c>
    </row>
    <row r="74" spans="1:12" ht="13.5" x14ac:dyDescent="0.25">
      <c r="A74" s="4" t="s">
        <v>53</v>
      </c>
      <c r="B74" s="5" t="s">
        <v>54</v>
      </c>
      <c r="C74" s="66">
        <f>SUM(C70:C73)</f>
        <v>21263358</v>
      </c>
      <c r="D74" s="66">
        <f t="shared" ref="D74:L74" si="6">SUM(D70:D73)</f>
        <v>85878566</v>
      </c>
      <c r="E74" s="67">
        <f t="shared" si="6"/>
        <v>-48442595</v>
      </c>
      <c r="F74" s="68">
        <f t="shared" si="6"/>
        <v>60607733</v>
      </c>
      <c r="G74" s="66">
        <f t="shared" si="6"/>
        <v>103578546</v>
      </c>
      <c r="H74" s="69">
        <f t="shared" si="6"/>
        <v>103578546</v>
      </c>
      <c r="I74" s="70">
        <f t="shared" si="6"/>
        <v>94138711</v>
      </c>
      <c r="J74" s="71">
        <f t="shared" si="6"/>
        <v>80207753</v>
      </c>
      <c r="K74" s="66">
        <f t="shared" si="6"/>
        <v>32831340</v>
      </c>
      <c r="L74" s="67">
        <f t="shared" si="6"/>
        <v>29565253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147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115.15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115.15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115.15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115.15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115.15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115.15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115.15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115.15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115.15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115.15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115.15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115.15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115.15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115.15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115.15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115.15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115.15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115.15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115.15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115.15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115.15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115.15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115.15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115.15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115.15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115.15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115.15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115.15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115.15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115.15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115.15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115.15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115.15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115.15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115.15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115.15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115.15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-346924314</v>
      </c>
      <c r="D43" s="14">
        <f t="shared" ref="D43:L43" si="0">SUM(D44:D46)</f>
        <v>0</v>
      </c>
      <c r="E43" s="15">
        <f t="shared" si="0"/>
        <v>5913165</v>
      </c>
      <c r="F43" s="16">
        <f t="shared" si="0"/>
        <v>2472780</v>
      </c>
      <c r="G43" s="14">
        <f t="shared" si="0"/>
        <v>7081788</v>
      </c>
      <c r="H43" s="17">
        <f>SUM(H44:H46)</f>
        <v>7081788</v>
      </c>
      <c r="I43" s="18">
        <f t="shared" si="0"/>
        <v>12178470</v>
      </c>
      <c r="J43" s="19">
        <f t="shared" si="0"/>
        <v>5498000</v>
      </c>
      <c r="K43" s="14">
        <f t="shared" si="0"/>
        <v>1665752</v>
      </c>
      <c r="L43" s="17">
        <f t="shared" si="0"/>
        <v>1835372</v>
      </c>
    </row>
    <row r="44" spans="1:12" ht="13.5" x14ac:dyDescent="0.25">
      <c r="A44" s="3" t="s">
        <v>21</v>
      </c>
      <c r="B44" s="2" t="s">
        <v>20</v>
      </c>
      <c r="C44" s="20">
        <v>508362</v>
      </c>
      <c r="D44" s="20"/>
      <c r="E44" s="21">
        <v>82100</v>
      </c>
      <c r="F44" s="22">
        <v>99996</v>
      </c>
      <c r="G44" s="20">
        <v>99996</v>
      </c>
      <c r="H44" s="23">
        <v>99996</v>
      </c>
      <c r="I44" s="24">
        <v>118263</v>
      </c>
      <c r="J44" s="25">
        <v>43000</v>
      </c>
      <c r="K44" s="20">
        <v>50000</v>
      </c>
      <c r="L44" s="21"/>
    </row>
    <row r="45" spans="1:12" ht="13.5" x14ac:dyDescent="0.25">
      <c r="A45" s="3" t="s">
        <v>22</v>
      </c>
      <c r="B45" s="2" t="s">
        <v>20</v>
      </c>
      <c r="C45" s="26">
        <v>-347432676</v>
      </c>
      <c r="D45" s="26"/>
      <c r="E45" s="27">
        <v>5831065</v>
      </c>
      <c r="F45" s="28">
        <v>2372784</v>
      </c>
      <c r="G45" s="26">
        <v>6981792</v>
      </c>
      <c r="H45" s="29">
        <v>6981792</v>
      </c>
      <c r="I45" s="30">
        <v>12060207</v>
      </c>
      <c r="J45" s="31">
        <v>5455000</v>
      </c>
      <c r="K45" s="26">
        <v>1615752</v>
      </c>
      <c r="L45" s="27">
        <v>1835372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12993890</v>
      </c>
      <c r="D47" s="14">
        <f t="shared" ref="D47:L47" si="1">SUM(D48:D52)</f>
        <v>0</v>
      </c>
      <c r="E47" s="18">
        <f t="shared" si="1"/>
        <v>16969593</v>
      </c>
      <c r="F47" s="32">
        <f t="shared" si="1"/>
        <v>11072052</v>
      </c>
      <c r="G47" s="14">
        <f t="shared" si="1"/>
        <v>10409292</v>
      </c>
      <c r="H47" s="17">
        <f>SUM(H48:H52)</f>
        <v>10409292</v>
      </c>
      <c r="I47" s="33">
        <f t="shared" si="1"/>
        <v>21411044</v>
      </c>
      <c r="J47" s="16">
        <f t="shared" si="1"/>
        <v>3490000</v>
      </c>
      <c r="K47" s="14">
        <f t="shared" si="1"/>
        <v>1144000</v>
      </c>
      <c r="L47" s="18">
        <f t="shared" si="1"/>
        <v>798160</v>
      </c>
    </row>
    <row r="48" spans="1:12" ht="13.5" x14ac:dyDescent="0.25">
      <c r="A48" s="3" t="s">
        <v>25</v>
      </c>
      <c r="B48" s="2" t="s">
        <v>20</v>
      </c>
      <c r="C48" s="20">
        <v>10551855</v>
      </c>
      <c r="D48" s="20"/>
      <c r="E48" s="21">
        <v>2830629</v>
      </c>
      <c r="F48" s="22">
        <v>1949988</v>
      </c>
      <c r="G48" s="20">
        <v>1199988</v>
      </c>
      <c r="H48" s="23">
        <v>1199988</v>
      </c>
      <c r="I48" s="24">
        <v>3021468</v>
      </c>
      <c r="J48" s="25">
        <v>1500000</v>
      </c>
      <c r="K48" s="20">
        <v>1144000</v>
      </c>
      <c r="L48" s="21">
        <v>758160</v>
      </c>
    </row>
    <row r="49" spans="1:12" ht="13.5" x14ac:dyDescent="0.25">
      <c r="A49" s="3" t="s">
        <v>26</v>
      </c>
      <c r="B49" s="2" t="s">
        <v>20</v>
      </c>
      <c r="C49" s="20">
        <v>2449941</v>
      </c>
      <c r="D49" s="20"/>
      <c r="E49" s="21">
        <v>12201967</v>
      </c>
      <c r="F49" s="22">
        <v>4702080</v>
      </c>
      <c r="G49" s="20">
        <v>4399320</v>
      </c>
      <c r="H49" s="23">
        <v>4399320</v>
      </c>
      <c r="I49" s="24">
        <v>17547110</v>
      </c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-7906</v>
      </c>
      <c r="D50" s="20"/>
      <c r="E50" s="21">
        <v>1467697</v>
      </c>
      <c r="F50" s="22">
        <v>4419984</v>
      </c>
      <c r="G50" s="20">
        <v>4809984</v>
      </c>
      <c r="H50" s="23">
        <v>4809984</v>
      </c>
      <c r="I50" s="24">
        <v>590850</v>
      </c>
      <c r="J50" s="25">
        <v>1990000</v>
      </c>
      <c r="K50" s="20"/>
      <c r="L50" s="21">
        <v>40000</v>
      </c>
    </row>
    <row r="51" spans="1:12" ht="13.5" x14ac:dyDescent="0.25">
      <c r="A51" s="3" t="s">
        <v>28</v>
      </c>
      <c r="B51" s="2" t="s">
        <v>20</v>
      </c>
      <c r="C51" s="20"/>
      <c r="D51" s="20"/>
      <c r="E51" s="21">
        <v>469300</v>
      </c>
      <c r="F51" s="22"/>
      <c r="G51" s="20"/>
      <c r="H51" s="23"/>
      <c r="I51" s="24">
        <v>251616</v>
      </c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112530298</v>
      </c>
      <c r="D53" s="14">
        <f t="shared" ref="D53:L53" si="2">SUM(D54:D56)</f>
        <v>0</v>
      </c>
      <c r="E53" s="18">
        <f t="shared" si="2"/>
        <v>11750574</v>
      </c>
      <c r="F53" s="32">
        <f t="shared" si="2"/>
        <v>42923388</v>
      </c>
      <c r="G53" s="14">
        <f t="shared" si="2"/>
        <v>61450968</v>
      </c>
      <c r="H53" s="17">
        <f>SUM(H54:H56)</f>
        <v>61450968</v>
      </c>
      <c r="I53" s="33">
        <f t="shared" si="2"/>
        <v>5260815</v>
      </c>
      <c r="J53" s="16">
        <f t="shared" si="2"/>
        <v>58281999</v>
      </c>
      <c r="K53" s="14">
        <f t="shared" si="2"/>
        <v>57964972</v>
      </c>
      <c r="L53" s="18">
        <f t="shared" si="2"/>
        <v>59546104</v>
      </c>
    </row>
    <row r="54" spans="1:12" ht="13.5" x14ac:dyDescent="0.25">
      <c r="A54" s="3" t="s">
        <v>31</v>
      </c>
      <c r="B54" s="2" t="s">
        <v>20</v>
      </c>
      <c r="C54" s="20">
        <v>423449</v>
      </c>
      <c r="D54" s="20"/>
      <c r="E54" s="21">
        <v>11750574</v>
      </c>
      <c r="F54" s="22">
        <v>3999996</v>
      </c>
      <c r="G54" s="20">
        <v>7359996</v>
      </c>
      <c r="H54" s="23">
        <v>7359996</v>
      </c>
      <c r="I54" s="24">
        <v>5260815</v>
      </c>
      <c r="J54" s="25">
        <v>678835</v>
      </c>
      <c r="K54" s="20">
        <v>865682</v>
      </c>
      <c r="L54" s="21">
        <v>162843</v>
      </c>
    </row>
    <row r="55" spans="1:12" ht="13.5" x14ac:dyDescent="0.25">
      <c r="A55" s="3" t="s">
        <v>32</v>
      </c>
      <c r="B55" s="2" t="s">
        <v>20</v>
      </c>
      <c r="C55" s="20">
        <v>112106849</v>
      </c>
      <c r="D55" s="20"/>
      <c r="E55" s="21"/>
      <c r="F55" s="22">
        <v>38923392</v>
      </c>
      <c r="G55" s="20">
        <v>54090972</v>
      </c>
      <c r="H55" s="23">
        <v>54090972</v>
      </c>
      <c r="I55" s="24"/>
      <c r="J55" s="25">
        <v>57603164</v>
      </c>
      <c r="K55" s="20">
        <v>57099290</v>
      </c>
      <c r="L55" s="21">
        <v>59383261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5589977</v>
      </c>
      <c r="D57" s="14">
        <f t="shared" ref="D57:L57" si="3">SUM(D58:D61)</f>
        <v>0</v>
      </c>
      <c r="E57" s="18">
        <f t="shared" si="3"/>
        <v>23339339</v>
      </c>
      <c r="F57" s="32">
        <f t="shared" si="3"/>
        <v>1500000</v>
      </c>
      <c r="G57" s="14">
        <f t="shared" si="3"/>
        <v>1500000</v>
      </c>
      <c r="H57" s="17">
        <f>SUM(H58:H61)</f>
        <v>1500000</v>
      </c>
      <c r="I57" s="33">
        <f t="shared" si="3"/>
        <v>12883292</v>
      </c>
      <c r="J57" s="16">
        <f t="shared" si="3"/>
        <v>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>
        <v>5474863</v>
      </c>
      <c r="D58" s="20"/>
      <c r="E58" s="21">
        <v>20755991</v>
      </c>
      <c r="F58" s="22"/>
      <c r="G58" s="20"/>
      <c r="H58" s="23"/>
      <c r="I58" s="24">
        <v>12883292</v>
      </c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115114</v>
      </c>
      <c r="D61" s="20"/>
      <c r="E61" s="21">
        <v>2583348</v>
      </c>
      <c r="F61" s="22">
        <v>1500000</v>
      </c>
      <c r="G61" s="20">
        <v>1500000</v>
      </c>
      <c r="H61" s="23">
        <v>1500000</v>
      </c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>
        <v>1175988</v>
      </c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-214634161</v>
      </c>
      <c r="D63" s="66">
        <f t="shared" ref="D63:L63" si="4">+D43+D47+D53+D57+D62</f>
        <v>0</v>
      </c>
      <c r="E63" s="67">
        <f t="shared" si="4"/>
        <v>57972671</v>
      </c>
      <c r="F63" s="68">
        <f t="shared" si="4"/>
        <v>57968220</v>
      </c>
      <c r="G63" s="66">
        <f t="shared" si="4"/>
        <v>80442048</v>
      </c>
      <c r="H63" s="69">
        <f t="shared" si="4"/>
        <v>80442048</v>
      </c>
      <c r="I63" s="70">
        <f t="shared" si="4"/>
        <v>51733621</v>
      </c>
      <c r="J63" s="71">
        <f t="shared" si="4"/>
        <v>67269999</v>
      </c>
      <c r="K63" s="66">
        <f t="shared" si="4"/>
        <v>60774724</v>
      </c>
      <c r="L63" s="67">
        <f t="shared" si="4"/>
        <v>62179636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127831739</v>
      </c>
      <c r="D66" s="20"/>
      <c r="E66" s="34">
        <v>34450036</v>
      </c>
      <c r="F66" s="25">
        <v>4373088</v>
      </c>
      <c r="G66" s="20">
        <v>57210804</v>
      </c>
      <c r="H66" s="23">
        <v>57210804</v>
      </c>
      <c r="I66" s="21">
        <v>29224225</v>
      </c>
      <c r="J66" s="35">
        <v>55051999</v>
      </c>
      <c r="K66" s="20">
        <v>57254972</v>
      </c>
      <c r="L66" s="23">
        <v>59546104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>
        <v>3000000</v>
      </c>
      <c r="H67" s="23">
        <v>3000000</v>
      </c>
      <c r="I67" s="24"/>
      <c r="J67" s="25">
        <v>2000000</v>
      </c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127831739</v>
      </c>
      <c r="D70" s="36">
        <f t="shared" ref="D70:L70" si="5">SUM(D66:D69)</f>
        <v>0</v>
      </c>
      <c r="E70" s="37">
        <f t="shared" si="5"/>
        <v>34450036</v>
      </c>
      <c r="F70" s="38">
        <f t="shared" si="5"/>
        <v>4373088</v>
      </c>
      <c r="G70" s="36">
        <f t="shared" si="5"/>
        <v>60210804</v>
      </c>
      <c r="H70" s="39">
        <f t="shared" si="5"/>
        <v>60210804</v>
      </c>
      <c r="I70" s="40">
        <f t="shared" si="5"/>
        <v>29224225</v>
      </c>
      <c r="J70" s="41">
        <f t="shared" si="5"/>
        <v>57051999</v>
      </c>
      <c r="K70" s="36">
        <f t="shared" si="5"/>
        <v>57254972</v>
      </c>
      <c r="L70" s="37">
        <f t="shared" si="5"/>
        <v>59546104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8903885</v>
      </c>
      <c r="D73" s="20"/>
      <c r="E73" s="21">
        <v>23209749</v>
      </c>
      <c r="F73" s="22">
        <v>53595132</v>
      </c>
      <c r="G73" s="20">
        <v>20231244</v>
      </c>
      <c r="H73" s="23">
        <v>20231244</v>
      </c>
      <c r="I73" s="24">
        <v>12910242</v>
      </c>
      <c r="J73" s="25">
        <v>10218000</v>
      </c>
      <c r="K73" s="20">
        <v>3519752</v>
      </c>
      <c r="L73" s="21">
        <v>2633532</v>
      </c>
    </row>
    <row r="74" spans="1:12" ht="13.5" x14ac:dyDescent="0.25">
      <c r="A74" s="4" t="s">
        <v>53</v>
      </c>
      <c r="B74" s="5" t="s">
        <v>54</v>
      </c>
      <c r="C74" s="66">
        <f>SUM(C70:C73)</f>
        <v>136735624</v>
      </c>
      <c r="D74" s="66">
        <f t="shared" ref="D74:L74" si="6">SUM(D70:D73)</f>
        <v>0</v>
      </c>
      <c r="E74" s="67">
        <f t="shared" si="6"/>
        <v>57659785</v>
      </c>
      <c r="F74" s="68">
        <f t="shared" si="6"/>
        <v>57968220</v>
      </c>
      <c r="G74" s="66">
        <f t="shared" si="6"/>
        <v>80442048</v>
      </c>
      <c r="H74" s="69">
        <f t="shared" si="6"/>
        <v>80442048</v>
      </c>
      <c r="I74" s="70">
        <f t="shared" si="6"/>
        <v>42134467</v>
      </c>
      <c r="J74" s="71">
        <f t="shared" si="6"/>
        <v>67269999</v>
      </c>
      <c r="K74" s="66">
        <f t="shared" si="6"/>
        <v>60774724</v>
      </c>
      <c r="L74" s="67">
        <f t="shared" si="6"/>
        <v>62179636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148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153645739</v>
      </c>
      <c r="D43" s="14">
        <f t="shared" ref="D43:L43" si="0">SUM(D44:D46)</f>
        <v>154048191</v>
      </c>
      <c r="E43" s="15">
        <f t="shared" si="0"/>
        <v>154887006</v>
      </c>
      <c r="F43" s="16">
        <f t="shared" si="0"/>
        <v>7965500</v>
      </c>
      <c r="G43" s="14">
        <f t="shared" si="0"/>
        <v>7072194</v>
      </c>
      <c r="H43" s="17">
        <f>SUM(H44:H46)</f>
        <v>7072194</v>
      </c>
      <c r="I43" s="18">
        <f t="shared" si="0"/>
        <v>3817703</v>
      </c>
      <c r="J43" s="19">
        <f t="shared" si="0"/>
        <v>8067000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>
        <v>355590</v>
      </c>
      <c r="D44" s="20">
        <v>355590</v>
      </c>
      <c r="E44" s="21">
        <v>355590</v>
      </c>
      <c r="F44" s="22">
        <v>1850000</v>
      </c>
      <c r="G44" s="20">
        <v>3381694</v>
      </c>
      <c r="H44" s="23">
        <v>3381694</v>
      </c>
      <c r="I44" s="24">
        <v>2987538</v>
      </c>
      <c r="J44" s="25">
        <v>1457000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153290149</v>
      </c>
      <c r="D45" s="26">
        <v>153692601</v>
      </c>
      <c r="E45" s="27">
        <v>154531416</v>
      </c>
      <c r="F45" s="28">
        <v>6115500</v>
      </c>
      <c r="G45" s="26">
        <v>3690500</v>
      </c>
      <c r="H45" s="29">
        <v>3690500</v>
      </c>
      <c r="I45" s="30">
        <v>830165</v>
      </c>
      <c r="J45" s="31">
        <v>6610000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163526612</v>
      </c>
      <c r="D47" s="14">
        <f t="shared" ref="D47:L47" si="1">SUM(D48:D52)</f>
        <v>186024264</v>
      </c>
      <c r="E47" s="18">
        <f t="shared" si="1"/>
        <v>202261409</v>
      </c>
      <c r="F47" s="32">
        <f t="shared" si="1"/>
        <v>26729682</v>
      </c>
      <c r="G47" s="14">
        <f t="shared" si="1"/>
        <v>24894049</v>
      </c>
      <c r="H47" s="17">
        <f>SUM(H48:H52)</f>
        <v>24894049</v>
      </c>
      <c r="I47" s="33">
        <f t="shared" si="1"/>
        <v>24509013</v>
      </c>
      <c r="J47" s="16">
        <f t="shared" si="1"/>
        <v>16463820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149556272</v>
      </c>
      <c r="D48" s="20">
        <v>186024264</v>
      </c>
      <c r="E48" s="21">
        <v>202261409</v>
      </c>
      <c r="F48" s="22"/>
      <c r="G48" s="20">
        <v>179150</v>
      </c>
      <c r="H48" s="23">
        <v>179150</v>
      </c>
      <c r="I48" s="24">
        <v>14086843</v>
      </c>
      <c r="J48" s="25">
        <v>16383820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13780340</v>
      </c>
      <c r="D49" s="20"/>
      <c r="E49" s="21"/>
      <c r="F49" s="22">
        <v>25899682</v>
      </c>
      <c r="G49" s="20">
        <v>23864899</v>
      </c>
      <c r="H49" s="23">
        <v>23864899</v>
      </c>
      <c r="I49" s="24">
        <v>9838898</v>
      </c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190000</v>
      </c>
      <c r="D50" s="20"/>
      <c r="E50" s="21"/>
      <c r="F50" s="22">
        <v>830000</v>
      </c>
      <c r="G50" s="20">
        <v>850000</v>
      </c>
      <c r="H50" s="23">
        <v>850000</v>
      </c>
      <c r="I50" s="24">
        <v>583272</v>
      </c>
      <c r="J50" s="25">
        <v>80000</v>
      </c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372509389</v>
      </c>
      <c r="D53" s="14">
        <f t="shared" ref="D53:L53" si="2">SUM(D54:D56)</f>
        <v>408499186</v>
      </c>
      <c r="E53" s="18">
        <f t="shared" si="2"/>
        <v>424141187</v>
      </c>
      <c r="F53" s="32">
        <f t="shared" si="2"/>
        <v>3002621</v>
      </c>
      <c r="G53" s="14">
        <f t="shared" si="2"/>
        <v>3402621</v>
      </c>
      <c r="H53" s="17">
        <f>SUM(H54:H56)</f>
        <v>3402621</v>
      </c>
      <c r="I53" s="33">
        <f t="shared" si="2"/>
        <v>16161094</v>
      </c>
      <c r="J53" s="16">
        <f t="shared" si="2"/>
        <v>31475309</v>
      </c>
      <c r="K53" s="14">
        <f t="shared" si="2"/>
        <v>31323478</v>
      </c>
      <c r="L53" s="18">
        <f t="shared" si="2"/>
        <v>33819130</v>
      </c>
    </row>
    <row r="54" spans="1:12" ht="13.5" x14ac:dyDescent="0.25">
      <c r="A54" s="3" t="s">
        <v>31</v>
      </c>
      <c r="B54" s="2" t="s">
        <v>20</v>
      </c>
      <c r="C54" s="20">
        <v>99333320</v>
      </c>
      <c r="D54" s="20">
        <v>126369690</v>
      </c>
      <c r="E54" s="21">
        <v>120678739</v>
      </c>
      <c r="F54" s="22"/>
      <c r="G54" s="20">
        <v>400000</v>
      </c>
      <c r="H54" s="23">
        <v>400000</v>
      </c>
      <c r="I54" s="24">
        <v>9207225</v>
      </c>
      <c r="J54" s="25">
        <v>10680000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273176069</v>
      </c>
      <c r="D55" s="20">
        <v>282129496</v>
      </c>
      <c r="E55" s="21">
        <v>303462448</v>
      </c>
      <c r="F55" s="22">
        <v>3002621</v>
      </c>
      <c r="G55" s="20">
        <v>3002621</v>
      </c>
      <c r="H55" s="23">
        <v>3002621</v>
      </c>
      <c r="I55" s="24">
        <v>6953869</v>
      </c>
      <c r="J55" s="25">
        <v>20795309</v>
      </c>
      <c r="K55" s="20">
        <v>31323478</v>
      </c>
      <c r="L55" s="21">
        <v>33819130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157266613</v>
      </c>
      <c r="D57" s="14">
        <f t="shared" ref="D57:L57" si="3">SUM(D58:D61)</f>
        <v>169431910</v>
      </c>
      <c r="E57" s="18">
        <f t="shared" si="3"/>
        <v>169431909</v>
      </c>
      <c r="F57" s="32">
        <f t="shared" si="3"/>
        <v>2000000</v>
      </c>
      <c r="G57" s="14">
        <f t="shared" si="3"/>
        <v>800131</v>
      </c>
      <c r="H57" s="17">
        <f>SUM(H58:H61)</f>
        <v>800131</v>
      </c>
      <c r="I57" s="33">
        <f t="shared" si="3"/>
        <v>1066531</v>
      </c>
      <c r="J57" s="16">
        <f t="shared" si="3"/>
        <v>4930000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>
        <v>122618474</v>
      </c>
      <c r="D58" s="20">
        <v>134783771</v>
      </c>
      <c r="E58" s="21">
        <v>134783771</v>
      </c>
      <c r="F58" s="22"/>
      <c r="G58" s="20">
        <v>125000</v>
      </c>
      <c r="H58" s="23">
        <v>125000</v>
      </c>
      <c r="I58" s="24">
        <v>123400</v>
      </c>
      <c r="J58" s="25">
        <v>3930000</v>
      </c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>
        <v>34648139</v>
      </c>
      <c r="D60" s="26">
        <v>34648139</v>
      </c>
      <c r="E60" s="27">
        <v>34648139</v>
      </c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>
        <v>-1</v>
      </c>
      <c r="F61" s="22">
        <v>2000000</v>
      </c>
      <c r="G61" s="20">
        <v>675131</v>
      </c>
      <c r="H61" s="23">
        <v>675131</v>
      </c>
      <c r="I61" s="24">
        <v>943131</v>
      </c>
      <c r="J61" s="25">
        <v>1000000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846948353</v>
      </c>
      <c r="D63" s="66">
        <f t="shared" ref="D63:L63" si="4">+D43+D47+D53+D57+D62</f>
        <v>918003551</v>
      </c>
      <c r="E63" s="67">
        <f t="shared" si="4"/>
        <v>950721511</v>
      </c>
      <c r="F63" s="68">
        <f t="shared" si="4"/>
        <v>39697803</v>
      </c>
      <c r="G63" s="66">
        <f t="shared" si="4"/>
        <v>36168995</v>
      </c>
      <c r="H63" s="69">
        <f t="shared" si="4"/>
        <v>36168995</v>
      </c>
      <c r="I63" s="70">
        <f t="shared" si="4"/>
        <v>45554341</v>
      </c>
      <c r="J63" s="71">
        <f t="shared" si="4"/>
        <v>60936129</v>
      </c>
      <c r="K63" s="66">
        <f t="shared" si="4"/>
        <v>31323478</v>
      </c>
      <c r="L63" s="67">
        <f t="shared" si="4"/>
        <v>33819130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462441252</v>
      </c>
      <c r="D66" s="20">
        <v>537714482</v>
      </c>
      <c r="E66" s="34">
        <v>575284579</v>
      </c>
      <c r="F66" s="25">
        <v>28902303</v>
      </c>
      <c r="G66" s="20">
        <v>26867520</v>
      </c>
      <c r="H66" s="23">
        <v>26867520</v>
      </c>
      <c r="I66" s="21">
        <v>30675609</v>
      </c>
      <c r="J66" s="35">
        <v>37179129</v>
      </c>
      <c r="K66" s="20">
        <v>31323478</v>
      </c>
      <c r="L66" s="23">
        <v>33819130</v>
      </c>
    </row>
    <row r="67" spans="1:12" ht="13.5" x14ac:dyDescent="0.25">
      <c r="A67" s="3" t="s">
        <v>45</v>
      </c>
      <c r="B67" s="2" t="s">
        <v>20</v>
      </c>
      <c r="C67" s="20">
        <v>5967946</v>
      </c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468409198</v>
      </c>
      <c r="D70" s="36">
        <f t="shared" ref="D70:L70" si="5">SUM(D66:D69)</f>
        <v>537714482</v>
      </c>
      <c r="E70" s="37">
        <f t="shared" si="5"/>
        <v>575284579</v>
      </c>
      <c r="F70" s="38">
        <f t="shared" si="5"/>
        <v>28902303</v>
      </c>
      <c r="G70" s="36">
        <f t="shared" si="5"/>
        <v>26867520</v>
      </c>
      <c r="H70" s="39">
        <f t="shared" si="5"/>
        <v>26867520</v>
      </c>
      <c r="I70" s="40">
        <f t="shared" si="5"/>
        <v>30675609</v>
      </c>
      <c r="J70" s="41">
        <f t="shared" si="5"/>
        <v>37179129</v>
      </c>
      <c r="K70" s="36">
        <f t="shared" si="5"/>
        <v>31323478</v>
      </c>
      <c r="L70" s="37">
        <f t="shared" si="5"/>
        <v>33819130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347429286</v>
      </c>
      <c r="D73" s="20">
        <v>380289069</v>
      </c>
      <c r="E73" s="21">
        <v>375436932</v>
      </c>
      <c r="F73" s="22">
        <v>10795500</v>
      </c>
      <c r="G73" s="20">
        <v>9301475</v>
      </c>
      <c r="H73" s="23">
        <v>9301475</v>
      </c>
      <c r="I73" s="24">
        <v>14878732</v>
      </c>
      <c r="J73" s="25">
        <v>23757000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815838484</v>
      </c>
      <c r="D74" s="66">
        <f t="shared" ref="D74:L74" si="6">SUM(D70:D73)</f>
        <v>918003551</v>
      </c>
      <c r="E74" s="67">
        <f t="shared" si="6"/>
        <v>950721511</v>
      </c>
      <c r="F74" s="68">
        <f t="shared" si="6"/>
        <v>39697803</v>
      </c>
      <c r="G74" s="66">
        <f t="shared" si="6"/>
        <v>36168995</v>
      </c>
      <c r="H74" s="69">
        <f t="shared" si="6"/>
        <v>36168995</v>
      </c>
      <c r="I74" s="70">
        <f t="shared" si="6"/>
        <v>45554341</v>
      </c>
      <c r="J74" s="71">
        <f t="shared" si="6"/>
        <v>60936129</v>
      </c>
      <c r="K74" s="66">
        <f t="shared" si="6"/>
        <v>31323478</v>
      </c>
      <c r="L74" s="67">
        <f t="shared" si="6"/>
        <v>33819130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149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18593920</v>
      </c>
      <c r="D43" s="14">
        <f t="shared" ref="D43:L43" si="0">SUM(D44:D46)</f>
        <v>17862900</v>
      </c>
      <c r="E43" s="15">
        <f t="shared" si="0"/>
        <v>37981102</v>
      </c>
      <c r="F43" s="16">
        <f t="shared" si="0"/>
        <v>626088</v>
      </c>
      <c r="G43" s="14">
        <f t="shared" si="0"/>
        <v>1122356</v>
      </c>
      <c r="H43" s="17">
        <f>SUM(H44:H46)</f>
        <v>1122356</v>
      </c>
      <c r="I43" s="18">
        <f t="shared" si="0"/>
        <v>1233693</v>
      </c>
      <c r="J43" s="19">
        <f t="shared" si="0"/>
        <v>1182270</v>
      </c>
      <c r="K43" s="14">
        <f t="shared" si="0"/>
        <v>876391</v>
      </c>
      <c r="L43" s="17">
        <f t="shared" si="0"/>
        <v>1013394</v>
      </c>
    </row>
    <row r="44" spans="1:12" ht="13.5" x14ac:dyDescent="0.25">
      <c r="A44" s="3" t="s">
        <v>21</v>
      </c>
      <c r="B44" s="2" t="s">
        <v>20</v>
      </c>
      <c r="C44" s="20">
        <v>332199</v>
      </c>
      <c r="D44" s="20">
        <v>361399</v>
      </c>
      <c r="E44" s="21">
        <v>5212886</v>
      </c>
      <c r="F44" s="22">
        <v>86956</v>
      </c>
      <c r="G44" s="20">
        <v>125258</v>
      </c>
      <c r="H44" s="23">
        <v>125258</v>
      </c>
      <c r="I44" s="24">
        <v>116993</v>
      </c>
      <c r="J44" s="25">
        <v>89087</v>
      </c>
      <c r="K44" s="20">
        <v>93185</v>
      </c>
      <c r="L44" s="21">
        <v>97471</v>
      </c>
    </row>
    <row r="45" spans="1:12" ht="13.5" x14ac:dyDescent="0.25">
      <c r="A45" s="3" t="s">
        <v>22</v>
      </c>
      <c r="B45" s="2" t="s">
        <v>20</v>
      </c>
      <c r="C45" s="26">
        <v>18261721</v>
      </c>
      <c r="D45" s="26">
        <v>17501501</v>
      </c>
      <c r="E45" s="27">
        <v>32768216</v>
      </c>
      <c r="F45" s="28">
        <v>539132</v>
      </c>
      <c r="G45" s="26">
        <v>997098</v>
      </c>
      <c r="H45" s="29">
        <v>997098</v>
      </c>
      <c r="I45" s="30">
        <v>1116700</v>
      </c>
      <c r="J45" s="31">
        <v>1093183</v>
      </c>
      <c r="K45" s="26">
        <v>783206</v>
      </c>
      <c r="L45" s="27">
        <v>915923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157670</v>
      </c>
      <c r="D47" s="14">
        <f t="shared" ref="D47:L47" si="1">SUM(D48:D52)</f>
        <v>182155</v>
      </c>
      <c r="E47" s="18">
        <f t="shared" si="1"/>
        <v>4708571</v>
      </c>
      <c r="F47" s="32">
        <f t="shared" si="1"/>
        <v>434783</v>
      </c>
      <c r="G47" s="14">
        <f t="shared" si="1"/>
        <v>217392</v>
      </c>
      <c r="H47" s="17">
        <f>SUM(H48:H52)</f>
        <v>217392</v>
      </c>
      <c r="I47" s="33">
        <f t="shared" si="1"/>
        <v>2599</v>
      </c>
      <c r="J47" s="16">
        <f t="shared" si="1"/>
        <v>43478</v>
      </c>
      <c r="K47" s="14">
        <f t="shared" si="1"/>
        <v>45478</v>
      </c>
      <c r="L47" s="18">
        <f t="shared" si="1"/>
        <v>47570</v>
      </c>
    </row>
    <row r="48" spans="1:12" ht="13.5" x14ac:dyDescent="0.25">
      <c r="A48" s="3" t="s">
        <v>25</v>
      </c>
      <c r="B48" s="2" t="s">
        <v>20</v>
      </c>
      <c r="C48" s="20">
        <v>157670</v>
      </c>
      <c r="D48" s="20">
        <v>182155</v>
      </c>
      <c r="E48" s="21">
        <v>4708571</v>
      </c>
      <c r="F48" s="22">
        <v>434783</v>
      </c>
      <c r="G48" s="20">
        <v>217392</v>
      </c>
      <c r="H48" s="23">
        <v>217392</v>
      </c>
      <c r="I48" s="24">
        <v>2599</v>
      </c>
      <c r="J48" s="25">
        <v>43478</v>
      </c>
      <c r="K48" s="20">
        <v>45478</v>
      </c>
      <c r="L48" s="21">
        <v>47570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511426</v>
      </c>
      <c r="D53" s="14">
        <f t="shared" ref="D53:L53" si="2">SUM(D54:D56)</f>
        <v>61322</v>
      </c>
      <c r="E53" s="18">
        <f t="shared" si="2"/>
        <v>109913</v>
      </c>
      <c r="F53" s="32">
        <f t="shared" si="2"/>
        <v>328337</v>
      </c>
      <c r="G53" s="14">
        <f t="shared" si="2"/>
        <v>79787</v>
      </c>
      <c r="H53" s="17">
        <f>SUM(H54:H56)</f>
        <v>79787</v>
      </c>
      <c r="I53" s="33">
        <f t="shared" si="2"/>
        <v>62396</v>
      </c>
      <c r="J53" s="16">
        <f t="shared" si="2"/>
        <v>260870</v>
      </c>
      <c r="K53" s="14">
        <f t="shared" si="2"/>
        <v>272870</v>
      </c>
      <c r="L53" s="18">
        <f t="shared" si="2"/>
        <v>285422</v>
      </c>
    </row>
    <row r="54" spans="1:12" ht="13.5" x14ac:dyDescent="0.25">
      <c r="A54" s="3" t="s">
        <v>31</v>
      </c>
      <c r="B54" s="2" t="s">
        <v>20</v>
      </c>
      <c r="C54" s="20">
        <v>511426</v>
      </c>
      <c r="D54" s="20">
        <v>61322</v>
      </c>
      <c r="E54" s="21">
        <v>109913</v>
      </c>
      <c r="F54" s="22">
        <v>328337</v>
      </c>
      <c r="G54" s="20">
        <v>79787</v>
      </c>
      <c r="H54" s="23">
        <v>79787</v>
      </c>
      <c r="I54" s="24">
        <v>62396</v>
      </c>
      <c r="J54" s="25">
        <v>260870</v>
      </c>
      <c r="K54" s="20">
        <v>272870</v>
      </c>
      <c r="L54" s="21">
        <v>285422</v>
      </c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547503932</v>
      </c>
      <c r="D57" s="14">
        <f t="shared" ref="D57:L57" si="3">SUM(D58:D61)</f>
        <v>847494780</v>
      </c>
      <c r="E57" s="18">
        <f t="shared" si="3"/>
        <v>1032066751</v>
      </c>
      <c r="F57" s="32">
        <f t="shared" si="3"/>
        <v>369863495</v>
      </c>
      <c r="G57" s="14">
        <f t="shared" si="3"/>
        <v>223298221</v>
      </c>
      <c r="H57" s="17">
        <f>SUM(H58:H61)</f>
        <v>223298221</v>
      </c>
      <c r="I57" s="33">
        <f t="shared" si="3"/>
        <v>202577334</v>
      </c>
      <c r="J57" s="16">
        <f t="shared" si="3"/>
        <v>280502606</v>
      </c>
      <c r="K57" s="14">
        <f t="shared" si="3"/>
        <v>297636590</v>
      </c>
      <c r="L57" s="18">
        <f t="shared" si="3"/>
        <v>324095391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>
        <v>545872217</v>
      </c>
      <c r="D59" s="20">
        <v>845863065</v>
      </c>
      <c r="E59" s="21">
        <v>1032066751</v>
      </c>
      <c r="F59" s="22">
        <v>352679472</v>
      </c>
      <c r="G59" s="20">
        <v>203309254</v>
      </c>
      <c r="H59" s="23">
        <v>203309254</v>
      </c>
      <c r="I59" s="24">
        <v>188037201</v>
      </c>
      <c r="J59" s="25">
        <v>264362061</v>
      </c>
      <c r="K59" s="20">
        <v>297636590</v>
      </c>
      <c r="L59" s="21">
        <v>314177862</v>
      </c>
    </row>
    <row r="60" spans="1:12" ht="13.5" x14ac:dyDescent="0.25">
      <c r="A60" s="3" t="s">
        <v>37</v>
      </c>
      <c r="B60" s="2" t="s">
        <v>20</v>
      </c>
      <c r="C60" s="26">
        <v>1631715</v>
      </c>
      <c r="D60" s="26">
        <v>1631715</v>
      </c>
      <c r="E60" s="27"/>
      <c r="F60" s="28">
        <v>17184023</v>
      </c>
      <c r="G60" s="26">
        <v>19988967</v>
      </c>
      <c r="H60" s="29">
        <v>19988967</v>
      </c>
      <c r="I60" s="30">
        <v>14540133</v>
      </c>
      <c r="J60" s="31">
        <v>16140545</v>
      </c>
      <c r="K60" s="26"/>
      <c r="L60" s="27">
        <v>9917529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566766948</v>
      </c>
      <c r="D63" s="66">
        <f t="shared" ref="D63:L63" si="4">+D43+D47+D53+D57+D62</f>
        <v>865601157</v>
      </c>
      <c r="E63" s="67">
        <f t="shared" si="4"/>
        <v>1074866337</v>
      </c>
      <c r="F63" s="68">
        <f t="shared" si="4"/>
        <v>371252703</v>
      </c>
      <c r="G63" s="66">
        <f t="shared" si="4"/>
        <v>224717756</v>
      </c>
      <c r="H63" s="69">
        <f t="shared" si="4"/>
        <v>224717756</v>
      </c>
      <c r="I63" s="70">
        <f t="shared" si="4"/>
        <v>203876022</v>
      </c>
      <c r="J63" s="71">
        <f t="shared" si="4"/>
        <v>281989224</v>
      </c>
      <c r="K63" s="66">
        <f t="shared" si="4"/>
        <v>298831329</v>
      </c>
      <c r="L63" s="67">
        <f t="shared" si="4"/>
        <v>325441777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507773334</v>
      </c>
      <c r="D66" s="20">
        <v>797438270</v>
      </c>
      <c r="E66" s="34">
        <v>974598493</v>
      </c>
      <c r="F66" s="25">
        <v>235961793</v>
      </c>
      <c r="G66" s="20">
        <v>212415241</v>
      </c>
      <c r="H66" s="23">
        <v>212415241</v>
      </c>
      <c r="I66" s="21">
        <v>200440384</v>
      </c>
      <c r="J66" s="35">
        <v>253415650</v>
      </c>
      <c r="K66" s="20">
        <v>267330373</v>
      </c>
      <c r="L66" s="23">
        <v>292395088</v>
      </c>
    </row>
    <row r="67" spans="1:12" ht="13.5" x14ac:dyDescent="0.25">
      <c r="A67" s="3" t="s">
        <v>45</v>
      </c>
      <c r="B67" s="2" t="s">
        <v>20</v>
      </c>
      <c r="C67" s="20">
        <v>1</v>
      </c>
      <c r="D67" s="20">
        <v>1</v>
      </c>
      <c r="E67" s="21">
        <v>7904583</v>
      </c>
      <c r="F67" s="22"/>
      <c r="G67" s="20">
        <v>2217391</v>
      </c>
      <c r="H67" s="23">
        <v>2217391</v>
      </c>
      <c r="I67" s="24">
        <v>1355135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507773335</v>
      </c>
      <c r="D70" s="36">
        <f t="shared" ref="D70:L70" si="5">SUM(D66:D69)</f>
        <v>797438271</v>
      </c>
      <c r="E70" s="37">
        <f t="shared" si="5"/>
        <v>982503076</v>
      </c>
      <c r="F70" s="38">
        <f t="shared" si="5"/>
        <v>235961793</v>
      </c>
      <c r="G70" s="36">
        <f t="shared" si="5"/>
        <v>214632632</v>
      </c>
      <c r="H70" s="39">
        <f t="shared" si="5"/>
        <v>214632632</v>
      </c>
      <c r="I70" s="40">
        <f t="shared" si="5"/>
        <v>201795519</v>
      </c>
      <c r="J70" s="41">
        <f t="shared" si="5"/>
        <v>253415650</v>
      </c>
      <c r="K70" s="36">
        <f t="shared" si="5"/>
        <v>267330373</v>
      </c>
      <c r="L70" s="37">
        <f t="shared" si="5"/>
        <v>292395088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>
        <v>133913043</v>
      </c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58993613</v>
      </c>
      <c r="D73" s="20">
        <v>68162886</v>
      </c>
      <c r="E73" s="21">
        <v>92363261</v>
      </c>
      <c r="F73" s="22">
        <v>1377867</v>
      </c>
      <c r="G73" s="20">
        <v>10085124</v>
      </c>
      <c r="H73" s="23">
        <v>10085124</v>
      </c>
      <c r="I73" s="24">
        <v>2080503</v>
      </c>
      <c r="J73" s="25">
        <v>28573574</v>
      </c>
      <c r="K73" s="20">
        <v>31500956</v>
      </c>
      <c r="L73" s="21">
        <v>33046689</v>
      </c>
    </row>
    <row r="74" spans="1:12" ht="13.5" x14ac:dyDescent="0.25">
      <c r="A74" s="4" t="s">
        <v>53</v>
      </c>
      <c r="B74" s="5" t="s">
        <v>54</v>
      </c>
      <c r="C74" s="66">
        <f>SUM(C70:C73)</f>
        <v>566766948</v>
      </c>
      <c r="D74" s="66">
        <f t="shared" ref="D74:L74" si="6">SUM(D70:D73)</f>
        <v>865601157</v>
      </c>
      <c r="E74" s="67">
        <f t="shared" si="6"/>
        <v>1074866337</v>
      </c>
      <c r="F74" s="68">
        <f t="shared" si="6"/>
        <v>371252703</v>
      </c>
      <c r="G74" s="66">
        <f t="shared" si="6"/>
        <v>224717756</v>
      </c>
      <c r="H74" s="69">
        <f t="shared" si="6"/>
        <v>224717756</v>
      </c>
      <c r="I74" s="70">
        <f t="shared" si="6"/>
        <v>203876022</v>
      </c>
      <c r="J74" s="71">
        <f t="shared" si="6"/>
        <v>281989224</v>
      </c>
      <c r="K74" s="66">
        <f t="shared" si="6"/>
        <v>298831329</v>
      </c>
      <c r="L74" s="67">
        <f t="shared" si="6"/>
        <v>325441777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150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-6019250</v>
      </c>
      <c r="D43" s="14">
        <f t="shared" ref="D43:L43" si="0">SUM(D44:D46)</f>
        <v>-5114892</v>
      </c>
      <c r="E43" s="15">
        <f t="shared" si="0"/>
        <v>27704114</v>
      </c>
      <c r="F43" s="16">
        <f t="shared" si="0"/>
        <v>4700000</v>
      </c>
      <c r="G43" s="14">
        <f t="shared" si="0"/>
        <v>7329583</v>
      </c>
      <c r="H43" s="17">
        <f>SUM(H44:H46)</f>
        <v>7329583</v>
      </c>
      <c r="I43" s="18">
        <f t="shared" si="0"/>
        <v>4141626</v>
      </c>
      <c r="J43" s="19">
        <f t="shared" si="0"/>
        <v>3250000</v>
      </c>
      <c r="K43" s="14">
        <f t="shared" si="0"/>
        <v>2400000</v>
      </c>
      <c r="L43" s="17">
        <f t="shared" si="0"/>
        <v>2400000</v>
      </c>
    </row>
    <row r="44" spans="1:12" ht="13.5" x14ac:dyDescent="0.25">
      <c r="A44" s="3" t="s">
        <v>21</v>
      </c>
      <c r="B44" s="2" t="s">
        <v>20</v>
      </c>
      <c r="C44" s="20"/>
      <c r="D44" s="20">
        <v>242506</v>
      </c>
      <c r="E44" s="21"/>
      <c r="F44" s="22"/>
      <c r="G44" s="20">
        <v>1756824</v>
      </c>
      <c r="H44" s="23">
        <v>1756824</v>
      </c>
      <c r="I44" s="24">
        <v>1756818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-6019250</v>
      </c>
      <c r="D45" s="26">
        <v>-5357398</v>
      </c>
      <c r="E45" s="27">
        <v>27704114</v>
      </c>
      <c r="F45" s="28">
        <v>4700000</v>
      </c>
      <c r="G45" s="26">
        <v>5572759</v>
      </c>
      <c r="H45" s="29">
        <v>5572759</v>
      </c>
      <c r="I45" s="30">
        <v>2384808</v>
      </c>
      <c r="J45" s="31">
        <v>3250000</v>
      </c>
      <c r="K45" s="26">
        <v>2400000</v>
      </c>
      <c r="L45" s="27">
        <v>2400000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1501914</v>
      </c>
      <c r="D47" s="14">
        <f t="shared" ref="D47:L47" si="1">SUM(D48:D52)</f>
        <v>3913016</v>
      </c>
      <c r="E47" s="18">
        <f t="shared" si="1"/>
        <v>8767877</v>
      </c>
      <c r="F47" s="32">
        <f t="shared" si="1"/>
        <v>35375705</v>
      </c>
      <c r="G47" s="14">
        <f t="shared" si="1"/>
        <v>41277337</v>
      </c>
      <c r="H47" s="17">
        <f>SUM(H48:H52)</f>
        <v>41277337</v>
      </c>
      <c r="I47" s="33">
        <f t="shared" si="1"/>
        <v>28701366</v>
      </c>
      <c r="J47" s="16">
        <f t="shared" si="1"/>
        <v>20230576</v>
      </c>
      <c r="K47" s="14">
        <f t="shared" si="1"/>
        <v>21378042</v>
      </c>
      <c r="L47" s="18">
        <f t="shared" si="1"/>
        <v>10820000</v>
      </c>
    </row>
    <row r="48" spans="1:12" ht="13.5" x14ac:dyDescent="0.25">
      <c r="A48" s="3" t="s">
        <v>25</v>
      </c>
      <c r="B48" s="2" t="s">
        <v>20</v>
      </c>
      <c r="C48" s="20">
        <v>1921117</v>
      </c>
      <c r="D48" s="20">
        <v>1014158</v>
      </c>
      <c r="E48" s="21">
        <v>1521119</v>
      </c>
      <c r="F48" s="22">
        <v>937705</v>
      </c>
      <c r="G48" s="20">
        <v>1307866</v>
      </c>
      <c r="H48" s="23">
        <v>1307866</v>
      </c>
      <c r="I48" s="24">
        <v>708580</v>
      </c>
      <c r="J48" s="25">
        <v>696000</v>
      </c>
      <c r="K48" s="20">
        <v>320000</v>
      </c>
      <c r="L48" s="21">
        <v>320000</v>
      </c>
    </row>
    <row r="49" spans="1:12" ht="13.5" x14ac:dyDescent="0.25">
      <c r="A49" s="3" t="s">
        <v>26</v>
      </c>
      <c r="B49" s="2" t="s">
        <v>20</v>
      </c>
      <c r="C49" s="20">
        <v>98190</v>
      </c>
      <c r="D49" s="20">
        <v>3170086</v>
      </c>
      <c r="E49" s="21">
        <v>7006663</v>
      </c>
      <c r="F49" s="22">
        <v>33938000</v>
      </c>
      <c r="G49" s="20">
        <v>39049471</v>
      </c>
      <c r="H49" s="23">
        <v>39049471</v>
      </c>
      <c r="I49" s="24">
        <v>27539375</v>
      </c>
      <c r="J49" s="25">
        <v>19034576</v>
      </c>
      <c r="K49" s="20">
        <v>20558042</v>
      </c>
      <c r="L49" s="21">
        <v>10000000</v>
      </c>
    </row>
    <row r="50" spans="1:12" ht="13.5" x14ac:dyDescent="0.25">
      <c r="A50" s="3" t="s">
        <v>27</v>
      </c>
      <c r="B50" s="2" t="s">
        <v>20</v>
      </c>
      <c r="C50" s="20">
        <v>1544596</v>
      </c>
      <c r="D50" s="20">
        <v>-339478</v>
      </c>
      <c r="E50" s="21"/>
      <c r="F50" s="22"/>
      <c r="G50" s="20">
        <v>120000</v>
      </c>
      <c r="H50" s="23">
        <v>120000</v>
      </c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>
        <v>-2061989</v>
      </c>
      <c r="D51" s="20">
        <v>68250</v>
      </c>
      <c r="E51" s="21">
        <v>240095</v>
      </c>
      <c r="F51" s="22">
        <v>500000</v>
      </c>
      <c r="G51" s="20">
        <v>800000</v>
      </c>
      <c r="H51" s="23">
        <v>800000</v>
      </c>
      <c r="I51" s="24">
        <v>453411</v>
      </c>
      <c r="J51" s="25">
        <v>500000</v>
      </c>
      <c r="K51" s="20">
        <v>500000</v>
      </c>
      <c r="L51" s="21">
        <v>500000</v>
      </c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10206809</v>
      </c>
      <c r="D53" s="14">
        <f t="shared" ref="D53:L53" si="2">SUM(D54:D56)</f>
        <v>44878950</v>
      </c>
      <c r="E53" s="18">
        <f t="shared" si="2"/>
        <v>130897128</v>
      </c>
      <c r="F53" s="32">
        <f t="shared" si="2"/>
        <v>60257836</v>
      </c>
      <c r="G53" s="14">
        <f t="shared" si="2"/>
        <v>63669973</v>
      </c>
      <c r="H53" s="17">
        <f>SUM(H54:H56)</f>
        <v>63669973</v>
      </c>
      <c r="I53" s="33">
        <f t="shared" si="2"/>
        <v>63171337</v>
      </c>
      <c r="J53" s="16">
        <f t="shared" si="2"/>
        <v>56080546</v>
      </c>
      <c r="K53" s="14">
        <f t="shared" si="2"/>
        <v>43248993</v>
      </c>
      <c r="L53" s="18">
        <f t="shared" si="2"/>
        <v>68912791</v>
      </c>
    </row>
    <row r="54" spans="1:12" ht="13.5" x14ac:dyDescent="0.25">
      <c r="A54" s="3" t="s">
        <v>31</v>
      </c>
      <c r="B54" s="2" t="s">
        <v>20</v>
      </c>
      <c r="C54" s="20">
        <v>-7134725</v>
      </c>
      <c r="D54" s="20">
        <v>13172727</v>
      </c>
      <c r="E54" s="21">
        <v>35262071</v>
      </c>
      <c r="F54" s="22">
        <v>191000</v>
      </c>
      <c r="G54" s="20">
        <v>6277689</v>
      </c>
      <c r="H54" s="23">
        <v>6277689</v>
      </c>
      <c r="I54" s="24">
        <v>2010951</v>
      </c>
      <c r="J54" s="25">
        <v>30000</v>
      </c>
      <c r="K54" s="20">
        <v>100000</v>
      </c>
      <c r="L54" s="21">
        <v>150000</v>
      </c>
    </row>
    <row r="55" spans="1:12" ht="13.5" x14ac:dyDescent="0.25">
      <c r="A55" s="3" t="s">
        <v>32</v>
      </c>
      <c r="B55" s="2" t="s">
        <v>20</v>
      </c>
      <c r="C55" s="20">
        <v>17341534</v>
      </c>
      <c r="D55" s="20">
        <v>31706223</v>
      </c>
      <c r="E55" s="21">
        <v>95635057</v>
      </c>
      <c r="F55" s="22">
        <v>60066836</v>
      </c>
      <c r="G55" s="20">
        <v>57392284</v>
      </c>
      <c r="H55" s="23">
        <v>57392284</v>
      </c>
      <c r="I55" s="24">
        <v>61160386</v>
      </c>
      <c r="J55" s="25">
        <v>56050546</v>
      </c>
      <c r="K55" s="20">
        <v>43148993</v>
      </c>
      <c r="L55" s="21">
        <v>68762791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22388170</v>
      </c>
      <c r="D57" s="14">
        <f t="shared" ref="D57:L57" si="3">SUM(D58:D61)</f>
        <v>97730874</v>
      </c>
      <c r="E57" s="18">
        <f t="shared" si="3"/>
        <v>222965560</v>
      </c>
      <c r="F57" s="32">
        <f t="shared" si="3"/>
        <v>154204155</v>
      </c>
      <c r="G57" s="14">
        <f t="shared" si="3"/>
        <v>138624922</v>
      </c>
      <c r="H57" s="17">
        <f>SUM(H58:H61)</f>
        <v>138624922</v>
      </c>
      <c r="I57" s="33">
        <f t="shared" si="3"/>
        <v>116894385</v>
      </c>
      <c r="J57" s="16">
        <f t="shared" si="3"/>
        <v>87925251</v>
      </c>
      <c r="K57" s="14">
        <f t="shared" si="3"/>
        <v>87939265</v>
      </c>
      <c r="L57" s="18">
        <f t="shared" si="3"/>
        <v>87105631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>
        <v>21550000</v>
      </c>
      <c r="G58" s="20">
        <v>27836250</v>
      </c>
      <c r="H58" s="23">
        <v>27836250</v>
      </c>
      <c r="I58" s="24">
        <v>22313184</v>
      </c>
      <c r="J58" s="25">
        <v>23644000</v>
      </c>
      <c r="K58" s="20">
        <v>18000000</v>
      </c>
      <c r="L58" s="21">
        <v>18500000</v>
      </c>
    </row>
    <row r="59" spans="1:12" ht="13.5" x14ac:dyDescent="0.25">
      <c r="A59" s="3" t="s">
        <v>36</v>
      </c>
      <c r="B59" s="2" t="s">
        <v>20</v>
      </c>
      <c r="C59" s="20">
        <v>20115902</v>
      </c>
      <c r="D59" s="20">
        <v>64132585</v>
      </c>
      <c r="E59" s="21">
        <v>171175588</v>
      </c>
      <c r="F59" s="22">
        <v>116407368</v>
      </c>
      <c r="G59" s="20">
        <v>100054339</v>
      </c>
      <c r="H59" s="23">
        <v>100054339</v>
      </c>
      <c r="I59" s="24">
        <v>87347868</v>
      </c>
      <c r="J59" s="25">
        <v>52191251</v>
      </c>
      <c r="K59" s="20">
        <v>36301724</v>
      </c>
      <c r="L59" s="21">
        <v>39006169</v>
      </c>
    </row>
    <row r="60" spans="1:12" ht="13.5" x14ac:dyDescent="0.25">
      <c r="A60" s="3" t="s">
        <v>37</v>
      </c>
      <c r="B60" s="2" t="s">
        <v>20</v>
      </c>
      <c r="C60" s="26">
        <v>2134135</v>
      </c>
      <c r="D60" s="26">
        <v>33258811</v>
      </c>
      <c r="E60" s="27">
        <v>51789972</v>
      </c>
      <c r="F60" s="28">
        <v>15796787</v>
      </c>
      <c r="G60" s="26">
        <v>9900757</v>
      </c>
      <c r="H60" s="29">
        <v>9900757</v>
      </c>
      <c r="I60" s="30">
        <v>6914203</v>
      </c>
      <c r="J60" s="31">
        <v>12000000</v>
      </c>
      <c r="K60" s="26">
        <v>32837541</v>
      </c>
      <c r="L60" s="27">
        <v>28799462</v>
      </c>
    </row>
    <row r="61" spans="1:12" ht="13.5" x14ac:dyDescent="0.25">
      <c r="A61" s="3" t="s">
        <v>38</v>
      </c>
      <c r="B61" s="2" t="s">
        <v>20</v>
      </c>
      <c r="C61" s="20">
        <v>138133</v>
      </c>
      <c r="D61" s="20">
        <v>339478</v>
      </c>
      <c r="E61" s="21"/>
      <c r="F61" s="22">
        <v>450000</v>
      </c>
      <c r="G61" s="20">
        <v>833576</v>
      </c>
      <c r="H61" s="23">
        <v>833576</v>
      </c>
      <c r="I61" s="24">
        <v>319130</v>
      </c>
      <c r="J61" s="25">
        <v>90000</v>
      </c>
      <c r="K61" s="20">
        <v>800000</v>
      </c>
      <c r="L61" s="21">
        <v>800000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>
        <v>800000</v>
      </c>
      <c r="G62" s="14"/>
      <c r="H62" s="17"/>
      <c r="I62" s="33"/>
      <c r="J62" s="16">
        <v>6000000</v>
      </c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28077643</v>
      </c>
      <c r="D63" s="66">
        <f t="shared" ref="D63:L63" si="4">+D43+D47+D53+D57+D62</f>
        <v>141407948</v>
      </c>
      <c r="E63" s="67">
        <f t="shared" si="4"/>
        <v>390334679</v>
      </c>
      <c r="F63" s="68">
        <f t="shared" si="4"/>
        <v>255337696</v>
      </c>
      <c r="G63" s="66">
        <f t="shared" si="4"/>
        <v>250901815</v>
      </c>
      <c r="H63" s="69">
        <f t="shared" si="4"/>
        <v>250901815</v>
      </c>
      <c r="I63" s="70">
        <f t="shared" si="4"/>
        <v>212908714</v>
      </c>
      <c r="J63" s="71">
        <f t="shared" si="4"/>
        <v>173486373</v>
      </c>
      <c r="K63" s="66">
        <f t="shared" si="4"/>
        <v>154966300</v>
      </c>
      <c r="L63" s="67">
        <f t="shared" si="4"/>
        <v>169238422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12389993</v>
      </c>
      <c r="D66" s="20">
        <v>122507421</v>
      </c>
      <c r="E66" s="34">
        <v>329664096</v>
      </c>
      <c r="F66" s="25">
        <v>228011991</v>
      </c>
      <c r="G66" s="20">
        <v>212481000</v>
      </c>
      <c r="H66" s="23">
        <v>212481000</v>
      </c>
      <c r="I66" s="21">
        <v>193943073</v>
      </c>
      <c r="J66" s="35">
        <v>151580373</v>
      </c>
      <c r="K66" s="20">
        <v>140946300</v>
      </c>
      <c r="L66" s="23">
        <v>155218422</v>
      </c>
    </row>
    <row r="67" spans="1:12" ht="13.5" x14ac:dyDescent="0.25">
      <c r="A67" s="3" t="s">
        <v>45</v>
      </c>
      <c r="B67" s="2" t="s">
        <v>20</v>
      </c>
      <c r="C67" s="20">
        <v>-2515678</v>
      </c>
      <c r="D67" s="20">
        <v>7244434</v>
      </c>
      <c r="E67" s="21">
        <v>11705945</v>
      </c>
      <c r="F67" s="22">
        <v>12758000</v>
      </c>
      <c r="G67" s="20">
        <v>19553755</v>
      </c>
      <c r="H67" s="23">
        <v>19553755</v>
      </c>
      <c r="I67" s="24">
        <v>3321015</v>
      </c>
      <c r="J67" s="25">
        <v>10796000</v>
      </c>
      <c r="K67" s="20">
        <v>10820000</v>
      </c>
      <c r="L67" s="21">
        <v>10820000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9874315</v>
      </c>
      <c r="D70" s="36">
        <f t="shared" ref="D70:L70" si="5">SUM(D66:D69)</f>
        <v>129751855</v>
      </c>
      <c r="E70" s="37">
        <f t="shared" si="5"/>
        <v>341370041</v>
      </c>
      <c r="F70" s="38">
        <f t="shared" si="5"/>
        <v>240769991</v>
      </c>
      <c r="G70" s="36">
        <f t="shared" si="5"/>
        <v>232034755</v>
      </c>
      <c r="H70" s="39">
        <f t="shared" si="5"/>
        <v>232034755</v>
      </c>
      <c r="I70" s="40">
        <f t="shared" si="5"/>
        <v>197264088</v>
      </c>
      <c r="J70" s="41">
        <f t="shared" si="5"/>
        <v>162376373</v>
      </c>
      <c r="K70" s="36">
        <f t="shared" si="5"/>
        <v>151766300</v>
      </c>
      <c r="L70" s="37">
        <f t="shared" si="5"/>
        <v>166038422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>
        <v>34008</v>
      </c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7959618</v>
      </c>
      <c r="D73" s="20">
        <v>11656093</v>
      </c>
      <c r="E73" s="21">
        <v>48287192</v>
      </c>
      <c r="F73" s="22">
        <v>14567705</v>
      </c>
      <c r="G73" s="20">
        <v>18867060</v>
      </c>
      <c r="H73" s="23">
        <v>18867060</v>
      </c>
      <c r="I73" s="24">
        <v>13824970</v>
      </c>
      <c r="J73" s="25">
        <v>11110000</v>
      </c>
      <c r="K73" s="20">
        <v>3200000</v>
      </c>
      <c r="L73" s="21">
        <v>3200000</v>
      </c>
    </row>
    <row r="74" spans="1:12" ht="13.5" x14ac:dyDescent="0.25">
      <c r="A74" s="4" t="s">
        <v>53</v>
      </c>
      <c r="B74" s="5" t="s">
        <v>54</v>
      </c>
      <c r="C74" s="66">
        <f>SUM(C70:C73)</f>
        <v>17833933</v>
      </c>
      <c r="D74" s="66">
        <f t="shared" ref="D74:L74" si="6">SUM(D70:D73)</f>
        <v>141407948</v>
      </c>
      <c r="E74" s="67">
        <f t="shared" si="6"/>
        <v>389657233</v>
      </c>
      <c r="F74" s="68">
        <f t="shared" si="6"/>
        <v>255337696</v>
      </c>
      <c r="G74" s="66">
        <f t="shared" si="6"/>
        <v>250901815</v>
      </c>
      <c r="H74" s="69">
        <f t="shared" si="6"/>
        <v>250901815</v>
      </c>
      <c r="I74" s="70">
        <f t="shared" si="6"/>
        <v>211123066</v>
      </c>
      <c r="J74" s="71">
        <f t="shared" si="6"/>
        <v>173486373</v>
      </c>
      <c r="K74" s="66">
        <f t="shared" si="6"/>
        <v>154966300</v>
      </c>
      <c r="L74" s="67">
        <f t="shared" si="6"/>
        <v>169238422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151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95856725</v>
      </c>
      <c r="D43" s="14">
        <f t="shared" ref="D43:L43" si="0">SUM(D44:D46)</f>
        <v>100530075</v>
      </c>
      <c r="E43" s="15">
        <f t="shared" si="0"/>
        <v>97965132</v>
      </c>
      <c r="F43" s="16">
        <f t="shared" si="0"/>
        <v>511655</v>
      </c>
      <c r="G43" s="14">
        <f t="shared" si="0"/>
        <v>668540</v>
      </c>
      <c r="H43" s="17">
        <f>SUM(H44:H46)</f>
        <v>668540</v>
      </c>
      <c r="I43" s="18">
        <f t="shared" si="0"/>
        <v>219782</v>
      </c>
      <c r="J43" s="19">
        <f t="shared" si="0"/>
        <v>1432928</v>
      </c>
      <c r="K43" s="14">
        <f t="shared" si="0"/>
        <v>191313</v>
      </c>
      <c r="L43" s="17">
        <f t="shared" si="0"/>
        <v>200112</v>
      </c>
    </row>
    <row r="44" spans="1:12" ht="13.5" x14ac:dyDescent="0.25">
      <c r="A44" s="3" t="s">
        <v>21</v>
      </c>
      <c r="B44" s="2" t="s">
        <v>20</v>
      </c>
      <c r="C44" s="20">
        <v>1274301</v>
      </c>
      <c r="D44" s="20">
        <v>1274301</v>
      </c>
      <c r="E44" s="21">
        <v>662417</v>
      </c>
      <c r="F44" s="22">
        <v>42500</v>
      </c>
      <c r="G44" s="20">
        <v>10870</v>
      </c>
      <c r="H44" s="23">
        <v>10870</v>
      </c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94582424</v>
      </c>
      <c r="D45" s="26">
        <v>99255774</v>
      </c>
      <c r="E45" s="27">
        <v>97302715</v>
      </c>
      <c r="F45" s="28">
        <v>469155</v>
      </c>
      <c r="G45" s="26">
        <v>657670</v>
      </c>
      <c r="H45" s="29">
        <v>657670</v>
      </c>
      <c r="I45" s="30">
        <v>219782</v>
      </c>
      <c r="J45" s="31">
        <v>1432928</v>
      </c>
      <c r="K45" s="26">
        <v>191313</v>
      </c>
      <c r="L45" s="27">
        <v>200112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907005</v>
      </c>
      <c r="D47" s="14">
        <f t="shared" ref="D47:L47" si="1">SUM(D48:D52)</f>
        <v>1321336</v>
      </c>
      <c r="E47" s="18">
        <f t="shared" si="1"/>
        <v>2088147</v>
      </c>
      <c r="F47" s="32">
        <f t="shared" si="1"/>
        <v>526337</v>
      </c>
      <c r="G47" s="14">
        <f t="shared" si="1"/>
        <v>7229481</v>
      </c>
      <c r="H47" s="17">
        <f>SUM(H48:H52)</f>
        <v>7229481</v>
      </c>
      <c r="I47" s="33">
        <f t="shared" si="1"/>
        <v>6442438</v>
      </c>
      <c r="J47" s="16">
        <f t="shared" si="1"/>
        <v>92344</v>
      </c>
      <c r="K47" s="14">
        <f t="shared" si="1"/>
        <v>96592</v>
      </c>
      <c r="L47" s="18">
        <f t="shared" si="1"/>
        <v>101035</v>
      </c>
    </row>
    <row r="48" spans="1:12" ht="13.5" x14ac:dyDescent="0.25">
      <c r="A48" s="3" t="s">
        <v>25</v>
      </c>
      <c r="B48" s="2" t="s">
        <v>20</v>
      </c>
      <c r="C48" s="20">
        <v>907005</v>
      </c>
      <c r="D48" s="20">
        <v>1321336</v>
      </c>
      <c r="E48" s="21">
        <v>2088147</v>
      </c>
      <c r="F48" s="22">
        <v>526337</v>
      </c>
      <c r="G48" s="20">
        <v>272959</v>
      </c>
      <c r="H48" s="23">
        <v>272959</v>
      </c>
      <c r="I48" s="24">
        <v>14955</v>
      </c>
      <c r="J48" s="25">
        <v>92344</v>
      </c>
      <c r="K48" s="20">
        <v>96592</v>
      </c>
      <c r="L48" s="21">
        <v>101035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>
        <v>6956522</v>
      </c>
      <c r="H49" s="23">
        <v>6956522</v>
      </c>
      <c r="I49" s="24">
        <v>6427483</v>
      </c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32875664</v>
      </c>
      <c r="D53" s="14">
        <f t="shared" ref="D53:L53" si="2">SUM(D54:D56)</f>
        <v>39925910</v>
      </c>
      <c r="E53" s="18">
        <f t="shared" si="2"/>
        <v>13851908</v>
      </c>
      <c r="F53" s="32">
        <f t="shared" si="2"/>
        <v>21293913</v>
      </c>
      <c r="G53" s="14">
        <f t="shared" si="2"/>
        <v>23957682</v>
      </c>
      <c r="H53" s="17">
        <f>SUM(H54:H56)</f>
        <v>23957682</v>
      </c>
      <c r="I53" s="33">
        <f t="shared" si="2"/>
        <v>8969723</v>
      </c>
      <c r="J53" s="16">
        <f t="shared" si="2"/>
        <v>14208695</v>
      </c>
      <c r="K53" s="14">
        <f t="shared" si="2"/>
        <v>14444348</v>
      </c>
      <c r="L53" s="18">
        <f t="shared" si="2"/>
        <v>9506087</v>
      </c>
    </row>
    <row r="54" spans="1:12" ht="13.5" x14ac:dyDescent="0.25">
      <c r="A54" s="3" t="s">
        <v>31</v>
      </c>
      <c r="B54" s="2" t="s">
        <v>20</v>
      </c>
      <c r="C54" s="20">
        <v>186900</v>
      </c>
      <c r="D54" s="20">
        <v>309029</v>
      </c>
      <c r="E54" s="21">
        <v>909494</v>
      </c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32688764</v>
      </c>
      <c r="D55" s="20">
        <v>39616881</v>
      </c>
      <c r="E55" s="21">
        <v>12942414</v>
      </c>
      <c r="F55" s="22">
        <v>21293913</v>
      </c>
      <c r="G55" s="20">
        <v>23957682</v>
      </c>
      <c r="H55" s="23">
        <v>23957682</v>
      </c>
      <c r="I55" s="24">
        <v>8969723</v>
      </c>
      <c r="J55" s="25">
        <v>14208695</v>
      </c>
      <c r="K55" s="20">
        <v>14444348</v>
      </c>
      <c r="L55" s="21">
        <v>9506087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24498911</v>
      </c>
      <c r="D57" s="14">
        <f t="shared" ref="D57:L57" si="3">SUM(D58:D61)</f>
        <v>34984561</v>
      </c>
      <c r="E57" s="18">
        <f t="shared" si="3"/>
        <v>1040983</v>
      </c>
      <c r="F57" s="32">
        <f t="shared" si="3"/>
        <v>16718696</v>
      </c>
      <c r="G57" s="14">
        <f t="shared" si="3"/>
        <v>28703641</v>
      </c>
      <c r="H57" s="17">
        <f>SUM(H58:H61)</f>
        <v>28703641</v>
      </c>
      <c r="I57" s="33">
        <f t="shared" si="3"/>
        <v>27913217</v>
      </c>
      <c r="J57" s="16">
        <f t="shared" si="3"/>
        <v>13493913</v>
      </c>
      <c r="K57" s="14">
        <f t="shared" si="3"/>
        <v>6956522</v>
      </c>
      <c r="L57" s="18">
        <f t="shared" si="3"/>
        <v>4347826</v>
      </c>
    </row>
    <row r="58" spans="1:12" ht="13.5" x14ac:dyDescent="0.25">
      <c r="A58" s="3" t="s">
        <v>35</v>
      </c>
      <c r="B58" s="2" t="s">
        <v>20</v>
      </c>
      <c r="C58" s="20">
        <v>24498911</v>
      </c>
      <c r="D58" s="20">
        <v>34984561</v>
      </c>
      <c r="E58" s="21">
        <v>1040983</v>
      </c>
      <c r="F58" s="22">
        <v>16718696</v>
      </c>
      <c r="G58" s="20">
        <v>28703641</v>
      </c>
      <c r="H58" s="23">
        <v>28703641</v>
      </c>
      <c r="I58" s="24">
        <v>27913217</v>
      </c>
      <c r="J58" s="25">
        <v>13493913</v>
      </c>
      <c r="K58" s="20">
        <v>6956522</v>
      </c>
      <c r="L58" s="21">
        <v>4347826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>
        <v>252279</v>
      </c>
      <c r="D62" s="14">
        <v>252279</v>
      </c>
      <c r="E62" s="18">
        <v>811575</v>
      </c>
      <c r="F62" s="32"/>
      <c r="G62" s="14"/>
      <c r="H62" s="17"/>
      <c r="I62" s="33">
        <v>425290</v>
      </c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154390584</v>
      </c>
      <c r="D63" s="66">
        <f t="shared" ref="D63:L63" si="4">+D43+D47+D53+D57+D62</f>
        <v>177014161</v>
      </c>
      <c r="E63" s="67">
        <f t="shared" si="4"/>
        <v>115757745</v>
      </c>
      <c r="F63" s="68">
        <f t="shared" si="4"/>
        <v>39050601</v>
      </c>
      <c r="G63" s="66">
        <f t="shared" si="4"/>
        <v>60559344</v>
      </c>
      <c r="H63" s="69">
        <f t="shared" si="4"/>
        <v>60559344</v>
      </c>
      <c r="I63" s="70">
        <f t="shared" si="4"/>
        <v>43970450</v>
      </c>
      <c r="J63" s="71">
        <f t="shared" si="4"/>
        <v>29227880</v>
      </c>
      <c r="K63" s="66">
        <f t="shared" si="4"/>
        <v>21688775</v>
      </c>
      <c r="L63" s="67">
        <f t="shared" si="4"/>
        <v>14155060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54492321</v>
      </c>
      <c r="D66" s="20">
        <v>71906088</v>
      </c>
      <c r="E66" s="34">
        <v>13077413</v>
      </c>
      <c r="F66" s="25">
        <v>37162609</v>
      </c>
      <c r="G66" s="20">
        <v>57768494</v>
      </c>
      <c r="H66" s="23">
        <v>57768494</v>
      </c>
      <c r="I66" s="21">
        <v>40960639</v>
      </c>
      <c r="J66" s="35">
        <v>27702608</v>
      </c>
      <c r="K66" s="20">
        <v>21400870</v>
      </c>
      <c r="L66" s="23">
        <v>13853913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>
        <v>477991</v>
      </c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54492321</v>
      </c>
      <c r="D70" s="36">
        <f t="shared" ref="D70:L70" si="5">SUM(D66:D69)</f>
        <v>71906088</v>
      </c>
      <c r="E70" s="37">
        <f t="shared" si="5"/>
        <v>13555404</v>
      </c>
      <c r="F70" s="38">
        <f t="shared" si="5"/>
        <v>37162609</v>
      </c>
      <c r="G70" s="36">
        <f t="shared" si="5"/>
        <v>57768494</v>
      </c>
      <c r="H70" s="39">
        <f t="shared" si="5"/>
        <v>57768494</v>
      </c>
      <c r="I70" s="40">
        <f t="shared" si="5"/>
        <v>40960639</v>
      </c>
      <c r="J70" s="41">
        <f t="shared" si="5"/>
        <v>27702608</v>
      </c>
      <c r="K70" s="36">
        <f t="shared" si="5"/>
        <v>21400870</v>
      </c>
      <c r="L70" s="37">
        <f t="shared" si="5"/>
        <v>13853913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99898263</v>
      </c>
      <c r="D73" s="20">
        <v>105108073</v>
      </c>
      <c r="E73" s="21">
        <v>102202341</v>
      </c>
      <c r="F73" s="22">
        <v>1887992</v>
      </c>
      <c r="G73" s="20">
        <v>2790850</v>
      </c>
      <c r="H73" s="23">
        <v>2790850</v>
      </c>
      <c r="I73" s="24">
        <v>3009811</v>
      </c>
      <c r="J73" s="25">
        <v>1525272</v>
      </c>
      <c r="K73" s="20">
        <v>287905</v>
      </c>
      <c r="L73" s="21">
        <v>301147</v>
      </c>
    </row>
    <row r="74" spans="1:12" ht="13.5" x14ac:dyDescent="0.25">
      <c r="A74" s="4" t="s">
        <v>53</v>
      </c>
      <c r="B74" s="5" t="s">
        <v>54</v>
      </c>
      <c r="C74" s="66">
        <f>SUM(C70:C73)</f>
        <v>154390584</v>
      </c>
      <c r="D74" s="66">
        <f t="shared" ref="D74:L74" si="6">SUM(D70:D73)</f>
        <v>177014161</v>
      </c>
      <c r="E74" s="67">
        <f t="shared" si="6"/>
        <v>115757745</v>
      </c>
      <c r="F74" s="68">
        <f t="shared" si="6"/>
        <v>39050601</v>
      </c>
      <c r="G74" s="66">
        <f t="shared" si="6"/>
        <v>60559344</v>
      </c>
      <c r="H74" s="69">
        <f t="shared" si="6"/>
        <v>60559344</v>
      </c>
      <c r="I74" s="70">
        <f t="shared" si="6"/>
        <v>43970450</v>
      </c>
      <c r="J74" s="71">
        <f t="shared" si="6"/>
        <v>29227880</v>
      </c>
      <c r="K74" s="66">
        <f t="shared" si="6"/>
        <v>21688775</v>
      </c>
      <c r="L74" s="67">
        <f t="shared" si="6"/>
        <v>14155060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152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5393186</v>
      </c>
      <c r="D43" s="14">
        <f t="shared" ref="D43:L43" si="0">SUM(D44:D46)</f>
        <v>4050779</v>
      </c>
      <c r="E43" s="15">
        <f t="shared" si="0"/>
        <v>3950</v>
      </c>
      <c r="F43" s="16">
        <f t="shared" si="0"/>
        <v>10596000</v>
      </c>
      <c r="G43" s="14">
        <f t="shared" si="0"/>
        <v>4619315</v>
      </c>
      <c r="H43" s="17">
        <f>SUM(H44:H46)</f>
        <v>4619315</v>
      </c>
      <c r="I43" s="18">
        <f t="shared" si="0"/>
        <v>3473187</v>
      </c>
      <c r="J43" s="19">
        <f t="shared" si="0"/>
        <v>1850000</v>
      </c>
      <c r="K43" s="14">
        <f t="shared" si="0"/>
        <v>1935092</v>
      </c>
      <c r="L43" s="17">
        <f t="shared" si="0"/>
        <v>2027984</v>
      </c>
    </row>
    <row r="44" spans="1:12" ht="13.5" x14ac:dyDescent="0.25">
      <c r="A44" s="3" t="s">
        <v>21</v>
      </c>
      <c r="B44" s="2" t="s">
        <v>20</v>
      </c>
      <c r="C44" s="20">
        <v>1501576</v>
      </c>
      <c r="D44" s="20"/>
      <c r="E44" s="21">
        <v>3950</v>
      </c>
      <c r="F44" s="22"/>
      <c r="G44" s="20">
        <v>400</v>
      </c>
      <c r="H44" s="23">
        <v>400</v>
      </c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3891610</v>
      </c>
      <c r="D45" s="26">
        <v>4050779</v>
      </c>
      <c r="E45" s="27"/>
      <c r="F45" s="28">
        <v>10596000</v>
      </c>
      <c r="G45" s="26">
        <v>4618915</v>
      </c>
      <c r="H45" s="29">
        <v>4618915</v>
      </c>
      <c r="I45" s="30">
        <v>3473187</v>
      </c>
      <c r="J45" s="31">
        <v>1850000</v>
      </c>
      <c r="K45" s="26">
        <v>1935092</v>
      </c>
      <c r="L45" s="27">
        <v>2027984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60207366</v>
      </c>
      <c r="D53" s="14">
        <f t="shared" ref="D53:L53" si="2">SUM(D54:D56)</f>
        <v>47208671</v>
      </c>
      <c r="E53" s="18">
        <f t="shared" si="2"/>
        <v>42578644</v>
      </c>
      <c r="F53" s="32">
        <f t="shared" si="2"/>
        <v>59200000</v>
      </c>
      <c r="G53" s="14">
        <f t="shared" si="2"/>
        <v>50571501</v>
      </c>
      <c r="H53" s="17">
        <f>SUM(H54:H56)</f>
        <v>50571501</v>
      </c>
      <c r="I53" s="33">
        <f t="shared" si="2"/>
        <v>27191619</v>
      </c>
      <c r="J53" s="16">
        <f t="shared" si="2"/>
        <v>38120998</v>
      </c>
      <c r="K53" s="14">
        <f t="shared" si="2"/>
        <v>39874552</v>
      </c>
      <c r="L53" s="18">
        <f t="shared" si="2"/>
        <v>41788538</v>
      </c>
    </row>
    <row r="54" spans="1:12" ht="13.5" x14ac:dyDescent="0.25">
      <c r="A54" s="3" t="s">
        <v>31</v>
      </c>
      <c r="B54" s="2" t="s">
        <v>20</v>
      </c>
      <c r="C54" s="20">
        <v>60207366</v>
      </c>
      <c r="D54" s="20">
        <v>47208671</v>
      </c>
      <c r="E54" s="21">
        <v>42578644</v>
      </c>
      <c r="F54" s="22">
        <v>59200000</v>
      </c>
      <c r="G54" s="20">
        <v>50571501</v>
      </c>
      <c r="H54" s="23">
        <v>50571501</v>
      </c>
      <c r="I54" s="24">
        <v>27191619</v>
      </c>
      <c r="J54" s="25">
        <v>38120998</v>
      </c>
      <c r="K54" s="20">
        <v>39874552</v>
      </c>
      <c r="L54" s="21">
        <v>41788538</v>
      </c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825900</v>
      </c>
      <c r="D57" s="14">
        <f t="shared" ref="D57:L57" si="3">SUM(D58:D61)</f>
        <v>-114088</v>
      </c>
      <c r="E57" s="18">
        <f t="shared" si="3"/>
        <v>-1010863</v>
      </c>
      <c r="F57" s="32">
        <f t="shared" si="3"/>
        <v>4860000</v>
      </c>
      <c r="G57" s="14">
        <f t="shared" si="3"/>
        <v>4360000</v>
      </c>
      <c r="H57" s="17">
        <f>SUM(H58:H61)</f>
        <v>4360000</v>
      </c>
      <c r="I57" s="33">
        <f t="shared" si="3"/>
        <v>471548</v>
      </c>
      <c r="J57" s="16">
        <f t="shared" si="3"/>
        <v>3410000</v>
      </c>
      <c r="K57" s="14">
        <f t="shared" si="3"/>
        <v>3566844</v>
      </c>
      <c r="L57" s="18">
        <f t="shared" si="3"/>
        <v>3738060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825900</v>
      </c>
      <c r="D61" s="20">
        <v>-114088</v>
      </c>
      <c r="E61" s="21">
        <v>-1010863</v>
      </c>
      <c r="F61" s="22">
        <v>4860000</v>
      </c>
      <c r="G61" s="20">
        <v>4360000</v>
      </c>
      <c r="H61" s="23">
        <v>4360000</v>
      </c>
      <c r="I61" s="24">
        <v>471548</v>
      </c>
      <c r="J61" s="25">
        <v>3410000</v>
      </c>
      <c r="K61" s="20">
        <v>3566844</v>
      </c>
      <c r="L61" s="21">
        <v>3738060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66426452</v>
      </c>
      <c r="D63" s="66">
        <f t="shared" ref="D63:L63" si="4">+D43+D47+D53+D57+D62</f>
        <v>51145362</v>
      </c>
      <c r="E63" s="67">
        <f t="shared" si="4"/>
        <v>41571731</v>
      </c>
      <c r="F63" s="68">
        <f t="shared" si="4"/>
        <v>74656000</v>
      </c>
      <c r="G63" s="66">
        <f t="shared" si="4"/>
        <v>59550816</v>
      </c>
      <c r="H63" s="69">
        <f t="shared" si="4"/>
        <v>59550816</v>
      </c>
      <c r="I63" s="70">
        <f t="shared" si="4"/>
        <v>31136354</v>
      </c>
      <c r="J63" s="71">
        <f t="shared" si="4"/>
        <v>43380998</v>
      </c>
      <c r="K63" s="66">
        <f t="shared" si="4"/>
        <v>45376488</v>
      </c>
      <c r="L63" s="67">
        <f t="shared" si="4"/>
        <v>47554582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23618116</v>
      </c>
      <c r="D66" s="20">
        <v>21036756</v>
      </c>
      <c r="E66" s="34"/>
      <c r="F66" s="25">
        <v>30846000</v>
      </c>
      <c r="G66" s="20">
        <v>23810000</v>
      </c>
      <c r="H66" s="23">
        <v>23810000</v>
      </c>
      <c r="I66" s="21">
        <v>20742409</v>
      </c>
      <c r="J66" s="35">
        <v>24920998</v>
      </c>
      <c r="K66" s="20">
        <v>29728356</v>
      </c>
      <c r="L66" s="23">
        <v>31155324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>
        <v>2412870</v>
      </c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26030986</v>
      </c>
      <c r="D70" s="36">
        <f t="shared" ref="D70:L70" si="5">SUM(D66:D69)</f>
        <v>21036756</v>
      </c>
      <c r="E70" s="37">
        <f t="shared" si="5"/>
        <v>0</v>
      </c>
      <c r="F70" s="38">
        <f t="shared" si="5"/>
        <v>30846000</v>
      </c>
      <c r="G70" s="36">
        <f t="shared" si="5"/>
        <v>23810000</v>
      </c>
      <c r="H70" s="39">
        <f t="shared" si="5"/>
        <v>23810000</v>
      </c>
      <c r="I70" s="40">
        <f t="shared" si="5"/>
        <v>20742409</v>
      </c>
      <c r="J70" s="41">
        <f t="shared" si="5"/>
        <v>24920998</v>
      </c>
      <c r="K70" s="36">
        <f t="shared" si="5"/>
        <v>29728356</v>
      </c>
      <c r="L70" s="37">
        <f t="shared" si="5"/>
        <v>31155324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31737282</v>
      </c>
      <c r="D73" s="20">
        <v>24710788</v>
      </c>
      <c r="E73" s="21">
        <v>-1005436</v>
      </c>
      <c r="F73" s="22">
        <v>22150000</v>
      </c>
      <c r="G73" s="20">
        <v>20951501</v>
      </c>
      <c r="H73" s="23">
        <v>20951501</v>
      </c>
      <c r="I73" s="24">
        <v>6241322</v>
      </c>
      <c r="J73" s="25">
        <v>11130000</v>
      </c>
      <c r="K73" s="20">
        <v>6411972</v>
      </c>
      <c r="L73" s="21">
        <v>6719748</v>
      </c>
    </row>
    <row r="74" spans="1:12" ht="13.5" x14ac:dyDescent="0.25">
      <c r="A74" s="4" t="s">
        <v>53</v>
      </c>
      <c r="B74" s="5" t="s">
        <v>54</v>
      </c>
      <c r="C74" s="66">
        <f>SUM(C70:C73)</f>
        <v>57768268</v>
      </c>
      <c r="D74" s="66">
        <f t="shared" ref="D74:L74" si="6">SUM(D70:D73)</f>
        <v>45747544</v>
      </c>
      <c r="E74" s="67">
        <f t="shared" si="6"/>
        <v>-1005436</v>
      </c>
      <c r="F74" s="68">
        <f t="shared" si="6"/>
        <v>52996000</v>
      </c>
      <c r="G74" s="66">
        <f t="shared" si="6"/>
        <v>44761501</v>
      </c>
      <c r="H74" s="69">
        <f t="shared" si="6"/>
        <v>44761501</v>
      </c>
      <c r="I74" s="70">
        <f t="shared" si="6"/>
        <v>26983731</v>
      </c>
      <c r="J74" s="71">
        <f t="shared" si="6"/>
        <v>36050998</v>
      </c>
      <c r="K74" s="66">
        <f t="shared" si="6"/>
        <v>36140328</v>
      </c>
      <c r="L74" s="67">
        <f t="shared" si="6"/>
        <v>37875072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153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14691662</v>
      </c>
      <c r="D43" s="14">
        <f t="shared" ref="D43:L43" si="0">SUM(D44:D46)</f>
        <v>15124759</v>
      </c>
      <c r="E43" s="15">
        <f t="shared" si="0"/>
        <v>20556556</v>
      </c>
      <c r="F43" s="16">
        <f t="shared" si="0"/>
        <v>616522</v>
      </c>
      <c r="G43" s="14">
        <f t="shared" si="0"/>
        <v>2006522</v>
      </c>
      <c r="H43" s="17">
        <f>SUM(H44:H46)</f>
        <v>2006522</v>
      </c>
      <c r="I43" s="18">
        <f t="shared" si="0"/>
        <v>117100</v>
      </c>
      <c r="J43" s="19">
        <f t="shared" si="0"/>
        <v>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>
        <v>136405</v>
      </c>
      <c r="F44" s="22"/>
      <c r="G44" s="20">
        <v>205000</v>
      </c>
      <c r="H44" s="23">
        <v>205000</v>
      </c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14691662</v>
      </c>
      <c r="D45" s="26">
        <v>15124759</v>
      </c>
      <c r="E45" s="27">
        <v>20420151</v>
      </c>
      <c r="F45" s="28">
        <v>616522</v>
      </c>
      <c r="G45" s="26">
        <v>1801522</v>
      </c>
      <c r="H45" s="29">
        <v>1801522</v>
      </c>
      <c r="I45" s="30">
        <v>117100</v>
      </c>
      <c r="J45" s="31"/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2929527</v>
      </c>
      <c r="D47" s="14">
        <f t="shared" ref="D47:L47" si="1">SUM(D48:D52)</f>
        <v>3079090</v>
      </c>
      <c r="E47" s="18">
        <f t="shared" si="1"/>
        <v>5969630</v>
      </c>
      <c r="F47" s="32">
        <f t="shared" si="1"/>
        <v>1739130</v>
      </c>
      <c r="G47" s="14">
        <f t="shared" si="1"/>
        <v>1739130</v>
      </c>
      <c r="H47" s="17">
        <f>SUM(H48:H52)</f>
        <v>1739130</v>
      </c>
      <c r="I47" s="33">
        <f t="shared" si="1"/>
        <v>12185895</v>
      </c>
      <c r="J47" s="16">
        <f t="shared" si="1"/>
        <v>739131</v>
      </c>
      <c r="K47" s="14">
        <f t="shared" si="1"/>
        <v>889100</v>
      </c>
      <c r="L47" s="18">
        <f t="shared" si="1"/>
        <v>929999</v>
      </c>
    </row>
    <row r="48" spans="1:12" ht="13.5" x14ac:dyDescent="0.25">
      <c r="A48" s="3" t="s">
        <v>25</v>
      </c>
      <c r="B48" s="2" t="s">
        <v>20</v>
      </c>
      <c r="C48" s="20">
        <v>2929527</v>
      </c>
      <c r="D48" s="20">
        <v>3079090</v>
      </c>
      <c r="E48" s="21">
        <v>5969630</v>
      </c>
      <c r="F48" s="22">
        <v>1739130</v>
      </c>
      <c r="G48" s="20">
        <v>1739130</v>
      </c>
      <c r="H48" s="23">
        <v>1739130</v>
      </c>
      <c r="I48" s="24">
        <v>12185895</v>
      </c>
      <c r="J48" s="25">
        <v>739131</v>
      </c>
      <c r="K48" s="20">
        <v>889100</v>
      </c>
      <c r="L48" s="21">
        <v>929999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35372476</v>
      </c>
      <c r="D53" s="14">
        <f t="shared" ref="D53:L53" si="2">SUM(D54:D56)</f>
        <v>40842735</v>
      </c>
      <c r="E53" s="18">
        <f t="shared" si="2"/>
        <v>57748966</v>
      </c>
      <c r="F53" s="32">
        <f t="shared" si="2"/>
        <v>8695652</v>
      </c>
      <c r="G53" s="14">
        <f t="shared" si="2"/>
        <v>14709369</v>
      </c>
      <c r="H53" s="17">
        <f>SUM(H54:H56)</f>
        <v>14709369</v>
      </c>
      <c r="I53" s="33">
        <f t="shared" si="2"/>
        <v>6728146</v>
      </c>
      <c r="J53" s="16">
        <f t="shared" si="2"/>
        <v>6956522</v>
      </c>
      <c r="K53" s="14">
        <f t="shared" si="2"/>
        <v>8368000</v>
      </c>
      <c r="L53" s="18">
        <f t="shared" si="2"/>
        <v>8752928</v>
      </c>
    </row>
    <row r="54" spans="1:12" ht="13.5" x14ac:dyDescent="0.25">
      <c r="A54" s="3" t="s">
        <v>31</v>
      </c>
      <c r="B54" s="2" t="s">
        <v>20</v>
      </c>
      <c r="C54" s="20">
        <v>30673810</v>
      </c>
      <c r="D54" s="20">
        <v>32437533</v>
      </c>
      <c r="E54" s="21">
        <v>40591257</v>
      </c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4698666</v>
      </c>
      <c r="D55" s="20">
        <v>8405202</v>
      </c>
      <c r="E55" s="21">
        <v>17157709</v>
      </c>
      <c r="F55" s="22">
        <v>8695652</v>
      </c>
      <c r="G55" s="20">
        <v>14709369</v>
      </c>
      <c r="H55" s="23">
        <v>14709369</v>
      </c>
      <c r="I55" s="24">
        <v>6728146</v>
      </c>
      <c r="J55" s="25">
        <v>6956522</v>
      </c>
      <c r="K55" s="20">
        <v>8368000</v>
      </c>
      <c r="L55" s="21">
        <v>8752928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137233573</v>
      </c>
      <c r="D57" s="14">
        <f t="shared" ref="D57:L57" si="3">SUM(D58:D61)</f>
        <v>214120103</v>
      </c>
      <c r="E57" s="18">
        <f t="shared" si="3"/>
        <v>284187633</v>
      </c>
      <c r="F57" s="32">
        <f t="shared" si="3"/>
        <v>72641897</v>
      </c>
      <c r="G57" s="14">
        <f t="shared" si="3"/>
        <v>69816680</v>
      </c>
      <c r="H57" s="17">
        <f>SUM(H58:H61)</f>
        <v>69816680</v>
      </c>
      <c r="I57" s="33">
        <f t="shared" si="3"/>
        <v>67369535</v>
      </c>
      <c r="J57" s="16">
        <f t="shared" si="3"/>
        <v>105571131</v>
      </c>
      <c r="K57" s="14">
        <f t="shared" si="3"/>
        <v>126991513</v>
      </c>
      <c r="L57" s="18">
        <f t="shared" si="3"/>
        <v>132833123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>
        <v>112348101</v>
      </c>
      <c r="D59" s="20">
        <v>179505262</v>
      </c>
      <c r="E59" s="21">
        <v>247768299</v>
      </c>
      <c r="F59" s="22">
        <v>44534706</v>
      </c>
      <c r="G59" s="20">
        <v>44534706</v>
      </c>
      <c r="H59" s="23">
        <v>44534706</v>
      </c>
      <c r="I59" s="24">
        <v>59985251</v>
      </c>
      <c r="J59" s="25">
        <v>75589131</v>
      </c>
      <c r="K59" s="20">
        <v>90926165</v>
      </c>
      <c r="L59" s="21">
        <v>95108769</v>
      </c>
    </row>
    <row r="60" spans="1:12" ht="13.5" x14ac:dyDescent="0.25">
      <c r="A60" s="3" t="s">
        <v>37</v>
      </c>
      <c r="B60" s="2" t="s">
        <v>20</v>
      </c>
      <c r="C60" s="26">
        <v>24885472</v>
      </c>
      <c r="D60" s="26">
        <v>34614841</v>
      </c>
      <c r="E60" s="27">
        <v>36419334</v>
      </c>
      <c r="F60" s="28">
        <v>28107191</v>
      </c>
      <c r="G60" s="26">
        <v>25281974</v>
      </c>
      <c r="H60" s="29">
        <v>25281974</v>
      </c>
      <c r="I60" s="30">
        <v>7384284</v>
      </c>
      <c r="J60" s="31">
        <v>29982000</v>
      </c>
      <c r="K60" s="26">
        <v>36065348</v>
      </c>
      <c r="L60" s="27">
        <v>37724354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190227238</v>
      </c>
      <c r="D63" s="66">
        <f t="shared" ref="D63:L63" si="4">+D43+D47+D53+D57+D62</f>
        <v>273166687</v>
      </c>
      <c r="E63" s="67">
        <f t="shared" si="4"/>
        <v>368462785</v>
      </c>
      <c r="F63" s="68">
        <f t="shared" si="4"/>
        <v>83693201</v>
      </c>
      <c r="G63" s="66">
        <f t="shared" si="4"/>
        <v>88271701</v>
      </c>
      <c r="H63" s="69">
        <f t="shared" si="4"/>
        <v>88271701</v>
      </c>
      <c r="I63" s="70">
        <f t="shared" si="4"/>
        <v>86400676</v>
      </c>
      <c r="J63" s="71">
        <f t="shared" si="4"/>
        <v>113266784</v>
      </c>
      <c r="K63" s="66">
        <f t="shared" si="4"/>
        <v>136248613</v>
      </c>
      <c r="L63" s="67">
        <f t="shared" si="4"/>
        <v>142516050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170285079</v>
      </c>
      <c r="D66" s="20">
        <v>237290693</v>
      </c>
      <c r="E66" s="34">
        <v>219148282</v>
      </c>
      <c r="F66" s="25">
        <v>83693201</v>
      </c>
      <c r="G66" s="20">
        <v>86761701</v>
      </c>
      <c r="H66" s="23">
        <v>86761701</v>
      </c>
      <c r="I66" s="21">
        <v>85496561</v>
      </c>
      <c r="J66" s="35">
        <v>112527653</v>
      </c>
      <c r="K66" s="20">
        <v>135359513</v>
      </c>
      <c r="L66" s="23">
        <v>141586051</v>
      </c>
    </row>
    <row r="67" spans="1:12" ht="13.5" x14ac:dyDescent="0.25">
      <c r="A67" s="3" t="s">
        <v>45</v>
      </c>
      <c r="B67" s="2" t="s">
        <v>20</v>
      </c>
      <c r="C67" s="20"/>
      <c r="D67" s="20">
        <v>1400000</v>
      </c>
      <c r="E67" s="21">
        <v>10359803</v>
      </c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170285079</v>
      </c>
      <c r="D70" s="36">
        <f t="shared" ref="D70:L70" si="5">SUM(D66:D69)</f>
        <v>238690693</v>
      </c>
      <c r="E70" s="37">
        <f t="shared" si="5"/>
        <v>229508085</v>
      </c>
      <c r="F70" s="38">
        <f t="shared" si="5"/>
        <v>83693201</v>
      </c>
      <c r="G70" s="36">
        <f t="shared" si="5"/>
        <v>86761701</v>
      </c>
      <c r="H70" s="39">
        <f t="shared" si="5"/>
        <v>86761701</v>
      </c>
      <c r="I70" s="40">
        <f t="shared" si="5"/>
        <v>85496561</v>
      </c>
      <c r="J70" s="41">
        <f t="shared" si="5"/>
        <v>112527653</v>
      </c>
      <c r="K70" s="36">
        <f t="shared" si="5"/>
        <v>135359513</v>
      </c>
      <c r="L70" s="37">
        <f t="shared" si="5"/>
        <v>141586051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19894367</v>
      </c>
      <c r="D73" s="20">
        <v>21207078</v>
      </c>
      <c r="E73" s="21">
        <v>28198229</v>
      </c>
      <c r="F73" s="22"/>
      <c r="G73" s="20">
        <v>1390000</v>
      </c>
      <c r="H73" s="23">
        <v>1390000</v>
      </c>
      <c r="I73" s="24">
        <v>904115</v>
      </c>
      <c r="J73" s="25">
        <v>739131</v>
      </c>
      <c r="K73" s="20">
        <v>889100</v>
      </c>
      <c r="L73" s="21">
        <v>929999</v>
      </c>
    </row>
    <row r="74" spans="1:12" ht="13.5" x14ac:dyDescent="0.25">
      <c r="A74" s="4" t="s">
        <v>53</v>
      </c>
      <c r="B74" s="5" t="s">
        <v>54</v>
      </c>
      <c r="C74" s="66">
        <f>SUM(C70:C73)</f>
        <v>190179446</v>
      </c>
      <c r="D74" s="66">
        <f t="shared" ref="D74:L74" si="6">SUM(D70:D73)</f>
        <v>259897771</v>
      </c>
      <c r="E74" s="67">
        <f t="shared" si="6"/>
        <v>257706314</v>
      </c>
      <c r="F74" s="68">
        <f t="shared" si="6"/>
        <v>83693201</v>
      </c>
      <c r="G74" s="66">
        <f t="shared" si="6"/>
        <v>88151701</v>
      </c>
      <c r="H74" s="69">
        <f t="shared" si="6"/>
        <v>88151701</v>
      </c>
      <c r="I74" s="70">
        <f t="shared" si="6"/>
        <v>86400676</v>
      </c>
      <c r="J74" s="71">
        <f t="shared" si="6"/>
        <v>113266784</v>
      </c>
      <c r="K74" s="66">
        <f t="shared" si="6"/>
        <v>136248613</v>
      </c>
      <c r="L74" s="67">
        <f t="shared" si="6"/>
        <v>142516050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154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153117354</v>
      </c>
      <c r="D43" s="14">
        <f t="shared" ref="D43:L43" si="0">SUM(D44:D46)</f>
        <v>203136924</v>
      </c>
      <c r="E43" s="15">
        <f t="shared" si="0"/>
        <v>204458389</v>
      </c>
      <c r="F43" s="16">
        <f t="shared" si="0"/>
        <v>1368500</v>
      </c>
      <c r="G43" s="14">
        <f t="shared" si="0"/>
        <v>1768500</v>
      </c>
      <c r="H43" s="17">
        <f>SUM(H44:H46)</f>
        <v>1768500</v>
      </c>
      <c r="I43" s="18">
        <f t="shared" si="0"/>
        <v>1965523</v>
      </c>
      <c r="J43" s="19">
        <f t="shared" si="0"/>
        <v>1768500</v>
      </c>
      <c r="K43" s="14">
        <f t="shared" si="0"/>
        <v>1849851</v>
      </c>
      <c r="L43" s="17">
        <f t="shared" si="0"/>
        <v>1934944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153117354</v>
      </c>
      <c r="D45" s="26">
        <v>203136924</v>
      </c>
      <c r="E45" s="27">
        <v>204458389</v>
      </c>
      <c r="F45" s="28">
        <v>1368500</v>
      </c>
      <c r="G45" s="26">
        <v>1768500</v>
      </c>
      <c r="H45" s="29">
        <v>1768500</v>
      </c>
      <c r="I45" s="30">
        <v>1965523</v>
      </c>
      <c r="J45" s="31">
        <v>1768500</v>
      </c>
      <c r="K45" s="26">
        <v>1849851</v>
      </c>
      <c r="L45" s="27">
        <v>1934944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12346820</v>
      </c>
      <c r="D47" s="14">
        <f t="shared" ref="D47:L47" si="1">SUM(D48:D52)</f>
        <v>-5950042</v>
      </c>
      <c r="E47" s="18">
        <f t="shared" si="1"/>
        <v>-22679159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6434087</v>
      </c>
      <c r="D48" s="20">
        <v>7732380</v>
      </c>
      <c r="E48" s="21">
        <v>8118420</v>
      </c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2906228</v>
      </c>
      <c r="D49" s="20">
        <v>-16688927</v>
      </c>
      <c r="E49" s="21">
        <v>-33804084</v>
      </c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>
        <v>3006505</v>
      </c>
      <c r="D51" s="20">
        <v>3006505</v>
      </c>
      <c r="E51" s="21">
        <v>3006505</v>
      </c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82536148</v>
      </c>
      <c r="D53" s="14">
        <f t="shared" ref="D53:L53" si="2">SUM(D54:D56)</f>
        <v>109313593</v>
      </c>
      <c r="E53" s="18">
        <f t="shared" si="2"/>
        <v>171717767</v>
      </c>
      <c r="F53" s="32">
        <f t="shared" si="2"/>
        <v>25043478</v>
      </c>
      <c r="G53" s="14">
        <f t="shared" si="2"/>
        <v>87941666</v>
      </c>
      <c r="H53" s="17">
        <f>SUM(H54:H56)</f>
        <v>87941666</v>
      </c>
      <c r="I53" s="33">
        <f t="shared" si="2"/>
        <v>83250674</v>
      </c>
      <c r="J53" s="16">
        <f t="shared" si="2"/>
        <v>16071000</v>
      </c>
      <c r="K53" s="14">
        <f t="shared" si="2"/>
        <v>34123200</v>
      </c>
      <c r="L53" s="18">
        <f t="shared" si="2"/>
        <v>34938239</v>
      </c>
    </row>
    <row r="54" spans="1:12" ht="13.5" x14ac:dyDescent="0.25">
      <c r="A54" s="3" t="s">
        <v>31</v>
      </c>
      <c r="B54" s="2" t="s">
        <v>20</v>
      </c>
      <c r="C54" s="20">
        <v>76157876</v>
      </c>
      <c r="D54" s="20">
        <v>92391293</v>
      </c>
      <c r="E54" s="21">
        <v>148101524</v>
      </c>
      <c r="F54" s="22">
        <v>16956522</v>
      </c>
      <c r="G54" s="20">
        <v>13106481</v>
      </c>
      <c r="H54" s="23">
        <v>13106481</v>
      </c>
      <c r="I54" s="24">
        <v>20316553</v>
      </c>
      <c r="J54" s="25">
        <v>16071000</v>
      </c>
      <c r="K54" s="20">
        <v>34123200</v>
      </c>
      <c r="L54" s="21">
        <v>34938239</v>
      </c>
    </row>
    <row r="55" spans="1:12" ht="13.5" x14ac:dyDescent="0.25">
      <c r="A55" s="3" t="s">
        <v>32</v>
      </c>
      <c r="B55" s="2" t="s">
        <v>20</v>
      </c>
      <c r="C55" s="20">
        <v>6378272</v>
      </c>
      <c r="D55" s="20">
        <v>16922300</v>
      </c>
      <c r="E55" s="21">
        <v>23616243</v>
      </c>
      <c r="F55" s="22">
        <v>8086956</v>
      </c>
      <c r="G55" s="20">
        <v>74835185</v>
      </c>
      <c r="H55" s="23">
        <v>74835185</v>
      </c>
      <c r="I55" s="24">
        <v>62934121</v>
      </c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55463255</v>
      </c>
      <c r="D57" s="14">
        <f t="shared" ref="D57:L57" si="3">SUM(D58:D61)</f>
        <v>71432967</v>
      </c>
      <c r="E57" s="18">
        <f t="shared" si="3"/>
        <v>80168729</v>
      </c>
      <c r="F57" s="32">
        <f t="shared" si="3"/>
        <v>10526087</v>
      </c>
      <c r="G57" s="14">
        <f t="shared" si="3"/>
        <v>13200000</v>
      </c>
      <c r="H57" s="17">
        <f>SUM(H58:H61)</f>
        <v>13200000</v>
      </c>
      <c r="I57" s="33">
        <f t="shared" si="3"/>
        <v>11388182</v>
      </c>
      <c r="J57" s="16">
        <f t="shared" si="3"/>
        <v>6741739</v>
      </c>
      <c r="K57" s="14">
        <f t="shared" si="3"/>
        <v>5739130</v>
      </c>
      <c r="L57" s="18">
        <f t="shared" si="3"/>
        <v>8695652</v>
      </c>
    </row>
    <row r="58" spans="1:12" ht="13.5" x14ac:dyDescent="0.25">
      <c r="A58" s="3" t="s">
        <v>35</v>
      </c>
      <c r="B58" s="2" t="s">
        <v>20</v>
      </c>
      <c r="C58" s="20">
        <v>53140986</v>
      </c>
      <c r="D58" s="20">
        <v>69110698</v>
      </c>
      <c r="E58" s="21">
        <v>77846460</v>
      </c>
      <c r="F58" s="22">
        <v>10526087</v>
      </c>
      <c r="G58" s="20">
        <v>13200000</v>
      </c>
      <c r="H58" s="23">
        <v>13200000</v>
      </c>
      <c r="I58" s="24">
        <v>11388182</v>
      </c>
      <c r="J58" s="25">
        <v>6741739</v>
      </c>
      <c r="K58" s="20">
        <v>5739130</v>
      </c>
      <c r="L58" s="21">
        <v>8695652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>
        <v>2322269</v>
      </c>
      <c r="D60" s="26">
        <v>2322269</v>
      </c>
      <c r="E60" s="27">
        <v>2322269</v>
      </c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303463577</v>
      </c>
      <c r="D63" s="66">
        <f t="shared" ref="D63:L63" si="4">+D43+D47+D53+D57+D62</f>
        <v>377933442</v>
      </c>
      <c r="E63" s="67">
        <f t="shared" si="4"/>
        <v>433665726</v>
      </c>
      <c r="F63" s="68">
        <f t="shared" si="4"/>
        <v>36938065</v>
      </c>
      <c r="G63" s="66">
        <f t="shared" si="4"/>
        <v>102910166</v>
      </c>
      <c r="H63" s="69">
        <f t="shared" si="4"/>
        <v>102910166</v>
      </c>
      <c r="I63" s="70">
        <f t="shared" si="4"/>
        <v>96604379</v>
      </c>
      <c r="J63" s="71">
        <f t="shared" si="4"/>
        <v>24581239</v>
      </c>
      <c r="K63" s="66">
        <f t="shared" si="4"/>
        <v>41712181</v>
      </c>
      <c r="L63" s="67">
        <f t="shared" si="4"/>
        <v>45568835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131603674</v>
      </c>
      <c r="D66" s="20">
        <v>89075273</v>
      </c>
      <c r="E66" s="34">
        <v>126914363</v>
      </c>
      <c r="F66" s="25">
        <v>35569565</v>
      </c>
      <c r="G66" s="20">
        <v>33004437</v>
      </c>
      <c r="H66" s="23">
        <v>33004437</v>
      </c>
      <c r="I66" s="21">
        <v>32220557</v>
      </c>
      <c r="J66" s="35">
        <v>22812739</v>
      </c>
      <c r="K66" s="20">
        <v>39862330</v>
      </c>
      <c r="L66" s="23">
        <v>43633891</v>
      </c>
    </row>
    <row r="67" spans="1:12" ht="13.5" x14ac:dyDescent="0.25">
      <c r="A67" s="3" t="s">
        <v>45</v>
      </c>
      <c r="B67" s="2" t="s">
        <v>20</v>
      </c>
      <c r="C67" s="20">
        <v>20306520</v>
      </c>
      <c r="D67" s="20">
        <v>20875444</v>
      </c>
      <c r="E67" s="21">
        <v>31377274</v>
      </c>
      <c r="F67" s="22"/>
      <c r="G67" s="20">
        <v>68137229</v>
      </c>
      <c r="H67" s="23">
        <v>68137229</v>
      </c>
      <c r="I67" s="24">
        <v>62418299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151910194</v>
      </c>
      <c r="D70" s="36">
        <f t="shared" ref="D70:L70" si="5">SUM(D66:D69)</f>
        <v>109950717</v>
      </c>
      <c r="E70" s="37">
        <f t="shared" si="5"/>
        <v>158291637</v>
      </c>
      <c r="F70" s="38">
        <f t="shared" si="5"/>
        <v>35569565</v>
      </c>
      <c r="G70" s="36">
        <f t="shared" si="5"/>
        <v>101141666</v>
      </c>
      <c r="H70" s="39">
        <f t="shared" si="5"/>
        <v>101141666</v>
      </c>
      <c r="I70" s="40">
        <f t="shared" si="5"/>
        <v>94638856</v>
      </c>
      <c r="J70" s="41">
        <f t="shared" si="5"/>
        <v>22812739</v>
      </c>
      <c r="K70" s="36">
        <f t="shared" si="5"/>
        <v>39862330</v>
      </c>
      <c r="L70" s="37">
        <f t="shared" si="5"/>
        <v>43633891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143381997</v>
      </c>
      <c r="D73" s="20">
        <v>259314411</v>
      </c>
      <c r="E73" s="21">
        <v>275600068</v>
      </c>
      <c r="F73" s="22">
        <v>1368500</v>
      </c>
      <c r="G73" s="20">
        <v>1768500</v>
      </c>
      <c r="H73" s="23">
        <v>1768500</v>
      </c>
      <c r="I73" s="24">
        <v>1965523</v>
      </c>
      <c r="J73" s="25">
        <v>1768500</v>
      </c>
      <c r="K73" s="20">
        <v>1849851</v>
      </c>
      <c r="L73" s="21">
        <v>1934944</v>
      </c>
    </row>
    <row r="74" spans="1:12" ht="13.5" x14ac:dyDescent="0.25">
      <c r="A74" s="4" t="s">
        <v>53</v>
      </c>
      <c r="B74" s="5" t="s">
        <v>54</v>
      </c>
      <c r="C74" s="66">
        <f>SUM(C70:C73)</f>
        <v>295292191</v>
      </c>
      <c r="D74" s="66">
        <f t="shared" ref="D74:L74" si="6">SUM(D70:D73)</f>
        <v>369265128</v>
      </c>
      <c r="E74" s="67">
        <f t="shared" si="6"/>
        <v>433891705</v>
      </c>
      <c r="F74" s="68">
        <f t="shared" si="6"/>
        <v>36938065</v>
      </c>
      <c r="G74" s="66">
        <f t="shared" si="6"/>
        <v>102910166</v>
      </c>
      <c r="H74" s="69">
        <f t="shared" si="6"/>
        <v>102910166</v>
      </c>
      <c r="I74" s="70">
        <f t="shared" si="6"/>
        <v>96604379</v>
      </c>
      <c r="J74" s="71">
        <f t="shared" si="6"/>
        <v>24581239</v>
      </c>
      <c r="K74" s="66">
        <f t="shared" si="6"/>
        <v>41712181</v>
      </c>
      <c r="L74" s="67">
        <f t="shared" si="6"/>
        <v>45568835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155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12593671</v>
      </c>
      <c r="D43" s="14">
        <f t="shared" ref="D43:L43" si="0">SUM(D44:D46)</f>
        <v>12290933</v>
      </c>
      <c r="E43" s="15">
        <f t="shared" si="0"/>
        <v>3409433</v>
      </c>
      <c r="F43" s="16">
        <f t="shared" si="0"/>
        <v>527000</v>
      </c>
      <c r="G43" s="14">
        <f t="shared" si="0"/>
        <v>2455968</v>
      </c>
      <c r="H43" s="17">
        <f>SUM(H44:H46)</f>
        <v>2455968</v>
      </c>
      <c r="I43" s="18">
        <f t="shared" si="0"/>
        <v>3024031</v>
      </c>
      <c r="J43" s="19">
        <f t="shared" si="0"/>
        <v>3539132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>
        <v>1992814</v>
      </c>
      <c r="D44" s="20">
        <v>2179916</v>
      </c>
      <c r="E44" s="21">
        <v>233436</v>
      </c>
      <c r="F44" s="22"/>
      <c r="G44" s="20">
        <v>1928968</v>
      </c>
      <c r="H44" s="23">
        <v>1928968</v>
      </c>
      <c r="I44" s="24">
        <v>1865057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10600857</v>
      </c>
      <c r="D45" s="26">
        <v>10111017</v>
      </c>
      <c r="E45" s="27">
        <v>3175997</v>
      </c>
      <c r="F45" s="28">
        <v>527000</v>
      </c>
      <c r="G45" s="26">
        <v>527000</v>
      </c>
      <c r="H45" s="29">
        <v>527000</v>
      </c>
      <c r="I45" s="30">
        <v>1158974</v>
      </c>
      <c r="J45" s="31">
        <v>3539132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23588227</v>
      </c>
      <c r="D47" s="14">
        <f t="shared" ref="D47:L47" si="1">SUM(D48:D52)</f>
        <v>52181779</v>
      </c>
      <c r="E47" s="18">
        <f t="shared" si="1"/>
        <v>23379446</v>
      </c>
      <c r="F47" s="32">
        <f t="shared" si="1"/>
        <v>16719089</v>
      </c>
      <c r="G47" s="14">
        <f t="shared" si="1"/>
        <v>18367710</v>
      </c>
      <c r="H47" s="17">
        <f>SUM(H48:H52)</f>
        <v>18367710</v>
      </c>
      <c r="I47" s="33">
        <f t="shared" si="1"/>
        <v>16762562</v>
      </c>
      <c r="J47" s="16">
        <f t="shared" si="1"/>
        <v>31483040</v>
      </c>
      <c r="K47" s="14">
        <f t="shared" si="1"/>
        <v>11010435</v>
      </c>
      <c r="L47" s="18">
        <f t="shared" si="1"/>
        <v>8695652</v>
      </c>
    </row>
    <row r="48" spans="1:12" ht="13.5" x14ac:dyDescent="0.25">
      <c r="A48" s="3" t="s">
        <v>25</v>
      </c>
      <c r="B48" s="2" t="s">
        <v>20</v>
      </c>
      <c r="C48" s="20">
        <v>13262615</v>
      </c>
      <c r="D48" s="20">
        <v>45250701</v>
      </c>
      <c r="E48" s="21">
        <v>9949764</v>
      </c>
      <c r="F48" s="22">
        <v>6634869</v>
      </c>
      <c r="G48" s="20">
        <v>2662672</v>
      </c>
      <c r="H48" s="23">
        <v>2662672</v>
      </c>
      <c r="I48" s="24">
        <v>1813392</v>
      </c>
      <c r="J48" s="25">
        <v>9604385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10279806</v>
      </c>
      <c r="D49" s="20">
        <v>6532727</v>
      </c>
      <c r="E49" s="21">
        <v>13429682</v>
      </c>
      <c r="F49" s="22">
        <v>8884220</v>
      </c>
      <c r="G49" s="20">
        <v>14706936</v>
      </c>
      <c r="H49" s="23">
        <v>14706936</v>
      </c>
      <c r="I49" s="24">
        <v>14386778</v>
      </c>
      <c r="J49" s="25">
        <v>20835177</v>
      </c>
      <c r="K49" s="20">
        <v>11010435</v>
      </c>
      <c r="L49" s="21">
        <v>8695652</v>
      </c>
    </row>
    <row r="50" spans="1:12" ht="13.5" x14ac:dyDescent="0.25">
      <c r="A50" s="3" t="s">
        <v>27</v>
      </c>
      <c r="B50" s="2" t="s">
        <v>20</v>
      </c>
      <c r="C50" s="20"/>
      <c r="D50" s="20">
        <v>352545</v>
      </c>
      <c r="E50" s="21"/>
      <c r="F50" s="22">
        <v>1200000</v>
      </c>
      <c r="G50" s="20">
        <v>998102</v>
      </c>
      <c r="H50" s="23">
        <v>998102</v>
      </c>
      <c r="I50" s="24">
        <v>562392</v>
      </c>
      <c r="J50" s="25">
        <v>1043478</v>
      </c>
      <c r="K50" s="20"/>
      <c r="L50" s="21"/>
    </row>
    <row r="51" spans="1:12" ht="13.5" x14ac:dyDescent="0.25">
      <c r="A51" s="3" t="s">
        <v>28</v>
      </c>
      <c r="B51" s="2" t="s">
        <v>20</v>
      </c>
      <c r="C51" s="20">
        <v>45806</v>
      </c>
      <c r="D51" s="20">
        <v>45806</v>
      </c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26570021</v>
      </c>
      <c r="D53" s="14">
        <f t="shared" ref="D53:L53" si="2">SUM(D54:D56)</f>
        <v>28523531</v>
      </c>
      <c r="E53" s="18">
        <f t="shared" si="2"/>
        <v>10983094</v>
      </c>
      <c r="F53" s="32">
        <f t="shared" si="2"/>
        <v>12312694</v>
      </c>
      <c r="G53" s="14">
        <f t="shared" si="2"/>
        <v>18691327</v>
      </c>
      <c r="H53" s="17">
        <f>SUM(H54:H56)</f>
        <v>18691327</v>
      </c>
      <c r="I53" s="33">
        <f t="shared" si="2"/>
        <v>15766688</v>
      </c>
      <c r="J53" s="16">
        <f t="shared" si="2"/>
        <v>20121482</v>
      </c>
      <c r="K53" s="14">
        <f t="shared" si="2"/>
        <v>28206739</v>
      </c>
      <c r="L53" s="18">
        <f t="shared" si="2"/>
        <v>30433870</v>
      </c>
    </row>
    <row r="54" spans="1:12" ht="13.5" x14ac:dyDescent="0.25">
      <c r="A54" s="3" t="s">
        <v>31</v>
      </c>
      <c r="B54" s="2" t="s">
        <v>20</v>
      </c>
      <c r="C54" s="20">
        <v>10793301</v>
      </c>
      <c r="D54" s="20">
        <v>5605548</v>
      </c>
      <c r="E54" s="21"/>
      <c r="F54" s="22">
        <v>12312694</v>
      </c>
      <c r="G54" s="20">
        <v>18017351</v>
      </c>
      <c r="H54" s="23">
        <v>18017351</v>
      </c>
      <c r="I54" s="24">
        <v>14922075</v>
      </c>
      <c r="J54" s="25">
        <v>2291199</v>
      </c>
      <c r="K54" s="20">
        <v>28206739</v>
      </c>
      <c r="L54" s="21">
        <v>30433870</v>
      </c>
    </row>
    <row r="55" spans="1:12" ht="13.5" x14ac:dyDescent="0.25">
      <c r="A55" s="3" t="s">
        <v>32</v>
      </c>
      <c r="B55" s="2" t="s">
        <v>20</v>
      </c>
      <c r="C55" s="20">
        <v>15776720</v>
      </c>
      <c r="D55" s="20">
        <v>22917983</v>
      </c>
      <c r="E55" s="21">
        <v>10983094</v>
      </c>
      <c r="F55" s="22"/>
      <c r="G55" s="20">
        <v>673976</v>
      </c>
      <c r="H55" s="23">
        <v>673976</v>
      </c>
      <c r="I55" s="24">
        <v>844613</v>
      </c>
      <c r="J55" s="25">
        <v>17830283</v>
      </c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3200183</v>
      </c>
      <c r="E57" s="18">
        <f t="shared" si="3"/>
        <v>1649113</v>
      </c>
      <c r="F57" s="32">
        <f t="shared" si="3"/>
        <v>13565217</v>
      </c>
      <c r="G57" s="14">
        <f t="shared" si="3"/>
        <v>0</v>
      </c>
      <c r="H57" s="17">
        <f>SUM(H58:H61)</f>
        <v>0</v>
      </c>
      <c r="I57" s="33">
        <f t="shared" si="3"/>
        <v>0</v>
      </c>
      <c r="J57" s="16">
        <f t="shared" si="3"/>
        <v>1739130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>
        <v>180000</v>
      </c>
      <c r="E58" s="21">
        <v>772000</v>
      </c>
      <c r="F58" s="22">
        <v>13565217</v>
      </c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>
        <v>3020183</v>
      </c>
      <c r="E61" s="21">
        <v>877113</v>
      </c>
      <c r="F61" s="22"/>
      <c r="G61" s="20"/>
      <c r="H61" s="23"/>
      <c r="I61" s="24"/>
      <c r="J61" s="25">
        <v>1739130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62751919</v>
      </c>
      <c r="D63" s="66">
        <f t="shared" ref="D63:L63" si="4">+D43+D47+D53+D57+D62</f>
        <v>96196426</v>
      </c>
      <c r="E63" s="67">
        <f t="shared" si="4"/>
        <v>39421086</v>
      </c>
      <c r="F63" s="68">
        <f t="shared" si="4"/>
        <v>43124000</v>
      </c>
      <c r="G63" s="66">
        <f t="shared" si="4"/>
        <v>39515005</v>
      </c>
      <c r="H63" s="69">
        <f t="shared" si="4"/>
        <v>39515005</v>
      </c>
      <c r="I63" s="70">
        <f t="shared" si="4"/>
        <v>35553281</v>
      </c>
      <c r="J63" s="71">
        <f t="shared" si="4"/>
        <v>56882784</v>
      </c>
      <c r="K63" s="66">
        <f t="shared" si="4"/>
        <v>39217174</v>
      </c>
      <c r="L63" s="67">
        <f t="shared" si="4"/>
        <v>39129522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37623882</v>
      </c>
      <c r="D66" s="20">
        <v>75076500</v>
      </c>
      <c r="E66" s="34">
        <v>28297392</v>
      </c>
      <c r="F66" s="25">
        <v>40969000</v>
      </c>
      <c r="G66" s="20">
        <v>25474219</v>
      </c>
      <c r="H66" s="23">
        <v>25474219</v>
      </c>
      <c r="I66" s="21">
        <v>24514996</v>
      </c>
      <c r="J66" s="35">
        <v>40574957</v>
      </c>
      <c r="K66" s="20">
        <v>28206739</v>
      </c>
      <c r="L66" s="23">
        <v>30433870</v>
      </c>
    </row>
    <row r="67" spans="1:12" ht="13.5" x14ac:dyDescent="0.25">
      <c r="A67" s="3" t="s">
        <v>45</v>
      </c>
      <c r="B67" s="2" t="s">
        <v>20</v>
      </c>
      <c r="C67" s="20">
        <v>209186</v>
      </c>
      <c r="D67" s="20">
        <v>1304921</v>
      </c>
      <c r="E67" s="21">
        <v>4842982</v>
      </c>
      <c r="F67" s="22"/>
      <c r="G67" s="20">
        <v>9645217</v>
      </c>
      <c r="H67" s="23">
        <v>9645217</v>
      </c>
      <c r="I67" s="24">
        <v>6464749</v>
      </c>
      <c r="J67" s="25">
        <v>9386087</v>
      </c>
      <c r="K67" s="20">
        <v>11010435</v>
      </c>
      <c r="L67" s="21">
        <v>8695652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37833068</v>
      </c>
      <c r="D70" s="36">
        <f t="shared" ref="D70:L70" si="5">SUM(D66:D69)</f>
        <v>76381421</v>
      </c>
      <c r="E70" s="37">
        <f t="shared" si="5"/>
        <v>33140374</v>
      </c>
      <c r="F70" s="38">
        <f t="shared" si="5"/>
        <v>40969000</v>
      </c>
      <c r="G70" s="36">
        <f t="shared" si="5"/>
        <v>35119436</v>
      </c>
      <c r="H70" s="39">
        <f t="shared" si="5"/>
        <v>35119436</v>
      </c>
      <c r="I70" s="40">
        <f t="shared" si="5"/>
        <v>30979745</v>
      </c>
      <c r="J70" s="41">
        <f t="shared" si="5"/>
        <v>49961044</v>
      </c>
      <c r="K70" s="36">
        <f t="shared" si="5"/>
        <v>39217174</v>
      </c>
      <c r="L70" s="37">
        <f t="shared" si="5"/>
        <v>39129522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24918851</v>
      </c>
      <c r="D73" s="20">
        <v>19815005</v>
      </c>
      <c r="E73" s="21">
        <v>6280712</v>
      </c>
      <c r="F73" s="22">
        <v>2155000</v>
      </c>
      <c r="G73" s="20">
        <v>4395569</v>
      </c>
      <c r="H73" s="23">
        <v>4395569</v>
      </c>
      <c r="I73" s="24">
        <v>4573536</v>
      </c>
      <c r="J73" s="25">
        <v>6921740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62751919</v>
      </c>
      <c r="D74" s="66">
        <f t="shared" ref="D74:L74" si="6">SUM(D70:D73)</f>
        <v>96196426</v>
      </c>
      <c r="E74" s="67">
        <f t="shared" si="6"/>
        <v>39421086</v>
      </c>
      <c r="F74" s="68">
        <f t="shared" si="6"/>
        <v>43124000</v>
      </c>
      <c r="G74" s="66">
        <f t="shared" si="6"/>
        <v>39515005</v>
      </c>
      <c r="H74" s="69">
        <f t="shared" si="6"/>
        <v>39515005</v>
      </c>
      <c r="I74" s="70">
        <f t="shared" si="6"/>
        <v>35553281</v>
      </c>
      <c r="J74" s="71">
        <f t="shared" si="6"/>
        <v>56882784</v>
      </c>
      <c r="K74" s="66">
        <f t="shared" si="6"/>
        <v>39217174</v>
      </c>
      <c r="L74" s="67">
        <f t="shared" si="6"/>
        <v>39129522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156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-363072</v>
      </c>
      <c r="D43" s="14">
        <f t="shared" ref="D43:L43" si="0">SUM(D44:D46)</f>
        <v>3841276</v>
      </c>
      <c r="E43" s="15">
        <f t="shared" si="0"/>
        <v>7829654</v>
      </c>
      <c r="F43" s="16">
        <f t="shared" si="0"/>
        <v>1000000</v>
      </c>
      <c r="G43" s="14">
        <f t="shared" si="0"/>
        <v>1250000</v>
      </c>
      <c r="H43" s="17">
        <f>SUM(H44:H46)</f>
        <v>1250000</v>
      </c>
      <c r="I43" s="18">
        <f t="shared" si="0"/>
        <v>13105411</v>
      </c>
      <c r="J43" s="19">
        <f t="shared" si="0"/>
        <v>1075000</v>
      </c>
      <c r="K43" s="14">
        <f t="shared" si="0"/>
        <v>14507923</v>
      </c>
      <c r="L43" s="17">
        <f t="shared" si="0"/>
        <v>46484451</v>
      </c>
    </row>
    <row r="44" spans="1:12" ht="13.5" x14ac:dyDescent="0.25">
      <c r="A44" s="3" t="s">
        <v>21</v>
      </c>
      <c r="B44" s="2" t="s">
        <v>20</v>
      </c>
      <c r="C44" s="20"/>
      <c r="D44" s="20">
        <v>3336678</v>
      </c>
      <c r="E44" s="21">
        <v>-478815</v>
      </c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-363072</v>
      </c>
      <c r="D45" s="26">
        <v>504598</v>
      </c>
      <c r="E45" s="27">
        <v>8308469</v>
      </c>
      <c r="F45" s="28">
        <v>1000000</v>
      </c>
      <c r="G45" s="26">
        <v>1250000</v>
      </c>
      <c r="H45" s="29">
        <v>1250000</v>
      </c>
      <c r="I45" s="30">
        <v>13028819</v>
      </c>
      <c r="J45" s="31">
        <v>1075000</v>
      </c>
      <c r="K45" s="26">
        <v>14507923</v>
      </c>
      <c r="L45" s="27">
        <v>46484451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>
        <v>76592</v>
      </c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9578912</v>
      </c>
      <c r="D47" s="14">
        <f t="shared" ref="D47:L47" si="1">SUM(D48:D52)</f>
        <v>9055376</v>
      </c>
      <c r="E47" s="18">
        <f t="shared" si="1"/>
        <v>1194665</v>
      </c>
      <c r="F47" s="32">
        <f t="shared" si="1"/>
        <v>32417000</v>
      </c>
      <c r="G47" s="14">
        <f t="shared" si="1"/>
        <v>32417000</v>
      </c>
      <c r="H47" s="17">
        <f>SUM(H48:H52)</f>
        <v>32417000</v>
      </c>
      <c r="I47" s="33">
        <f t="shared" si="1"/>
        <v>18930997</v>
      </c>
      <c r="J47" s="16">
        <f t="shared" si="1"/>
        <v>22121664</v>
      </c>
      <c r="K47" s="14">
        <f t="shared" si="1"/>
        <v>15289496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9259453</v>
      </c>
      <c r="D48" s="20">
        <v>9175093</v>
      </c>
      <c r="E48" s="21">
        <v>1194665</v>
      </c>
      <c r="F48" s="22">
        <v>15917000</v>
      </c>
      <c r="G48" s="20">
        <v>15917000</v>
      </c>
      <c r="H48" s="23">
        <v>15917000</v>
      </c>
      <c r="I48" s="24">
        <v>14937625</v>
      </c>
      <c r="J48" s="25">
        <v>19521664</v>
      </c>
      <c r="K48" s="20">
        <v>12689496</v>
      </c>
      <c r="L48" s="21"/>
    </row>
    <row r="49" spans="1:12" ht="13.5" x14ac:dyDescent="0.25">
      <c r="A49" s="3" t="s">
        <v>26</v>
      </c>
      <c r="B49" s="2" t="s">
        <v>20</v>
      </c>
      <c r="C49" s="20">
        <v>319459</v>
      </c>
      <c r="D49" s="20"/>
      <c r="E49" s="21"/>
      <c r="F49" s="22">
        <v>16500000</v>
      </c>
      <c r="G49" s="20">
        <v>16500000</v>
      </c>
      <c r="H49" s="23">
        <v>16500000</v>
      </c>
      <c r="I49" s="24">
        <v>3993372</v>
      </c>
      <c r="J49" s="25">
        <v>2600000</v>
      </c>
      <c r="K49" s="20">
        <v>2600000</v>
      </c>
      <c r="L49" s="21"/>
    </row>
    <row r="50" spans="1:12" ht="13.5" x14ac:dyDescent="0.25">
      <c r="A50" s="3" t="s">
        <v>27</v>
      </c>
      <c r="B50" s="2" t="s">
        <v>20</v>
      </c>
      <c r="C50" s="20"/>
      <c r="D50" s="20">
        <v>-119717</v>
      </c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2646662</v>
      </c>
      <c r="D53" s="14">
        <f t="shared" ref="D53:L53" si="2">SUM(D54:D56)</f>
        <v>24412664</v>
      </c>
      <c r="E53" s="18">
        <f t="shared" si="2"/>
        <v>53715812</v>
      </c>
      <c r="F53" s="32">
        <f t="shared" si="2"/>
        <v>32343000</v>
      </c>
      <c r="G53" s="14">
        <f t="shared" si="2"/>
        <v>31468000</v>
      </c>
      <c r="H53" s="17">
        <f>SUM(H54:H56)</f>
        <v>31468000</v>
      </c>
      <c r="I53" s="33">
        <f t="shared" si="2"/>
        <v>26280427</v>
      </c>
      <c r="J53" s="16">
        <f t="shared" si="2"/>
        <v>22329736</v>
      </c>
      <c r="K53" s="14">
        <f t="shared" si="2"/>
        <v>13153031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>
        <v>-28056278</v>
      </c>
      <c r="D54" s="20"/>
      <c r="E54" s="21">
        <v>332569</v>
      </c>
      <c r="F54" s="22">
        <v>2000000</v>
      </c>
      <c r="G54" s="20">
        <v>2000000</v>
      </c>
      <c r="H54" s="23">
        <v>2000000</v>
      </c>
      <c r="I54" s="24">
        <v>3163182</v>
      </c>
      <c r="J54" s="25">
        <v>1000000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30702940</v>
      </c>
      <c r="D55" s="20">
        <v>24412664</v>
      </c>
      <c r="E55" s="21">
        <v>53383243</v>
      </c>
      <c r="F55" s="22">
        <v>30343000</v>
      </c>
      <c r="G55" s="20">
        <v>29468000</v>
      </c>
      <c r="H55" s="23">
        <v>29468000</v>
      </c>
      <c r="I55" s="24">
        <v>23117245</v>
      </c>
      <c r="J55" s="25">
        <v>21329736</v>
      </c>
      <c r="K55" s="20">
        <v>13153031</v>
      </c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15016442</v>
      </c>
      <c r="D57" s="14">
        <f t="shared" ref="D57:L57" si="3">SUM(D58:D61)</f>
        <v>5321136</v>
      </c>
      <c r="E57" s="18">
        <f t="shared" si="3"/>
        <v>4858116</v>
      </c>
      <c r="F57" s="32">
        <f t="shared" si="3"/>
        <v>17680000</v>
      </c>
      <c r="G57" s="14">
        <f t="shared" si="3"/>
        <v>15750000</v>
      </c>
      <c r="H57" s="17">
        <f>SUM(H58:H61)</f>
        <v>15750000</v>
      </c>
      <c r="I57" s="33">
        <f t="shared" si="3"/>
        <v>12237993</v>
      </c>
      <c r="J57" s="16">
        <f t="shared" si="3"/>
        <v>8518000</v>
      </c>
      <c r="K57" s="14">
        <f t="shared" si="3"/>
        <v>7205000</v>
      </c>
      <c r="L57" s="18">
        <f t="shared" si="3"/>
        <v>8000000</v>
      </c>
    </row>
    <row r="58" spans="1:12" ht="13.5" x14ac:dyDescent="0.25">
      <c r="A58" s="3" t="s">
        <v>35</v>
      </c>
      <c r="B58" s="2" t="s">
        <v>20</v>
      </c>
      <c r="C58" s="20">
        <v>5863858</v>
      </c>
      <c r="D58" s="20">
        <v>1750557</v>
      </c>
      <c r="E58" s="21">
        <v>4858116</v>
      </c>
      <c r="F58" s="22">
        <v>17680000</v>
      </c>
      <c r="G58" s="20">
        <v>15000000</v>
      </c>
      <c r="H58" s="23">
        <v>15000000</v>
      </c>
      <c r="I58" s="24">
        <v>12237993</v>
      </c>
      <c r="J58" s="25">
        <v>6518000</v>
      </c>
      <c r="K58" s="20">
        <v>7205000</v>
      </c>
      <c r="L58" s="21">
        <v>8000000</v>
      </c>
    </row>
    <row r="59" spans="1:12" ht="13.5" x14ac:dyDescent="0.25">
      <c r="A59" s="3" t="s">
        <v>36</v>
      </c>
      <c r="B59" s="2" t="s">
        <v>20</v>
      </c>
      <c r="C59" s="20">
        <v>6650191</v>
      </c>
      <c r="D59" s="20"/>
      <c r="E59" s="21"/>
      <c r="F59" s="22"/>
      <c r="G59" s="20">
        <v>750000</v>
      </c>
      <c r="H59" s="23">
        <v>750000</v>
      </c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>
        <v>-4984051</v>
      </c>
      <c r="D60" s="26">
        <v>191816</v>
      </c>
      <c r="E60" s="27"/>
      <c r="F60" s="28"/>
      <c r="G60" s="26"/>
      <c r="H60" s="29"/>
      <c r="I60" s="30"/>
      <c r="J60" s="31">
        <v>2000000</v>
      </c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7486444</v>
      </c>
      <c r="D61" s="20">
        <v>3378763</v>
      </c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26878944</v>
      </c>
      <c r="D63" s="66">
        <f t="shared" ref="D63:L63" si="4">+D43+D47+D53+D57+D62</f>
        <v>42630452</v>
      </c>
      <c r="E63" s="67">
        <f t="shared" si="4"/>
        <v>67598247</v>
      </c>
      <c r="F63" s="68">
        <f t="shared" si="4"/>
        <v>83440000</v>
      </c>
      <c r="G63" s="66">
        <f t="shared" si="4"/>
        <v>80885000</v>
      </c>
      <c r="H63" s="69">
        <f t="shared" si="4"/>
        <v>80885000</v>
      </c>
      <c r="I63" s="70">
        <f t="shared" si="4"/>
        <v>70554828</v>
      </c>
      <c r="J63" s="71">
        <f t="shared" si="4"/>
        <v>54044400</v>
      </c>
      <c r="K63" s="66">
        <f t="shared" si="4"/>
        <v>50155450</v>
      </c>
      <c r="L63" s="67">
        <f t="shared" si="4"/>
        <v>54484451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24205782</v>
      </c>
      <c r="D66" s="20">
        <v>35276456</v>
      </c>
      <c r="E66" s="34">
        <v>31207507</v>
      </c>
      <c r="F66" s="25">
        <v>65940000</v>
      </c>
      <c r="G66" s="20">
        <v>63385000</v>
      </c>
      <c r="H66" s="23">
        <v>63385000</v>
      </c>
      <c r="I66" s="21">
        <v>48645100</v>
      </c>
      <c r="J66" s="35">
        <v>46569400</v>
      </c>
      <c r="K66" s="20">
        <v>50155450</v>
      </c>
      <c r="L66" s="23">
        <v>54484451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>
        <v>332569</v>
      </c>
      <c r="F67" s="22">
        <v>10500000</v>
      </c>
      <c r="G67" s="20">
        <v>10500000</v>
      </c>
      <c r="H67" s="23">
        <v>10500000</v>
      </c>
      <c r="I67" s="24">
        <v>3163182</v>
      </c>
      <c r="J67" s="25">
        <v>1000000</v>
      </c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24205782</v>
      </c>
      <c r="D70" s="36">
        <f t="shared" ref="D70:L70" si="5">SUM(D66:D69)</f>
        <v>35276456</v>
      </c>
      <c r="E70" s="37">
        <f t="shared" si="5"/>
        <v>31540076</v>
      </c>
      <c r="F70" s="38">
        <f t="shared" si="5"/>
        <v>76440000</v>
      </c>
      <c r="G70" s="36">
        <f t="shared" si="5"/>
        <v>73885000</v>
      </c>
      <c r="H70" s="39">
        <f t="shared" si="5"/>
        <v>73885000</v>
      </c>
      <c r="I70" s="40">
        <f t="shared" si="5"/>
        <v>51808282</v>
      </c>
      <c r="J70" s="41">
        <f t="shared" si="5"/>
        <v>47569400</v>
      </c>
      <c r="K70" s="36">
        <f t="shared" si="5"/>
        <v>50155450</v>
      </c>
      <c r="L70" s="37">
        <f t="shared" si="5"/>
        <v>54484451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17776488</v>
      </c>
      <c r="D73" s="20">
        <v>5978754</v>
      </c>
      <c r="E73" s="21">
        <v>27554988</v>
      </c>
      <c r="F73" s="22">
        <v>7000000</v>
      </c>
      <c r="G73" s="20">
        <v>7000000</v>
      </c>
      <c r="H73" s="23">
        <v>7000000</v>
      </c>
      <c r="I73" s="24">
        <v>6599078</v>
      </c>
      <c r="J73" s="25">
        <v>6475000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41982270</v>
      </c>
      <c r="D74" s="66">
        <f t="shared" ref="D74:L74" si="6">SUM(D70:D73)</f>
        <v>41255210</v>
      </c>
      <c r="E74" s="67">
        <f t="shared" si="6"/>
        <v>59095064</v>
      </c>
      <c r="F74" s="68">
        <f t="shared" si="6"/>
        <v>83440000</v>
      </c>
      <c r="G74" s="66">
        <f t="shared" si="6"/>
        <v>80885000</v>
      </c>
      <c r="H74" s="69">
        <f t="shared" si="6"/>
        <v>80885000</v>
      </c>
      <c r="I74" s="70">
        <f t="shared" si="6"/>
        <v>58407360</v>
      </c>
      <c r="J74" s="71">
        <f t="shared" si="6"/>
        <v>54044400</v>
      </c>
      <c r="K74" s="66">
        <f t="shared" si="6"/>
        <v>50155450</v>
      </c>
      <c r="L74" s="67">
        <f t="shared" si="6"/>
        <v>54484451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157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31859261</v>
      </c>
      <c r="D43" s="14">
        <f t="shared" ref="D43:L43" si="0">SUM(D44:D46)</f>
        <v>30144788</v>
      </c>
      <c r="E43" s="15">
        <f t="shared" si="0"/>
        <v>36129265</v>
      </c>
      <c r="F43" s="16">
        <f t="shared" si="0"/>
        <v>3464355</v>
      </c>
      <c r="G43" s="14">
        <f t="shared" si="0"/>
        <v>3464355</v>
      </c>
      <c r="H43" s="17">
        <f>SUM(H44:H46)</f>
        <v>3464355</v>
      </c>
      <c r="I43" s="18">
        <f t="shared" si="0"/>
        <v>1845455</v>
      </c>
      <c r="J43" s="19">
        <f t="shared" si="0"/>
        <v>2521741</v>
      </c>
      <c r="K43" s="14">
        <f t="shared" si="0"/>
        <v>591217</v>
      </c>
      <c r="L43" s="17">
        <f t="shared" si="0"/>
        <v>618413</v>
      </c>
    </row>
    <row r="44" spans="1:12" ht="13.5" x14ac:dyDescent="0.25">
      <c r="A44" s="3" t="s">
        <v>21</v>
      </c>
      <c r="B44" s="2" t="s">
        <v>20</v>
      </c>
      <c r="C44" s="20">
        <v>25930</v>
      </c>
      <c r="D44" s="20">
        <v>127090</v>
      </c>
      <c r="E44" s="21">
        <v>478490</v>
      </c>
      <c r="F44" s="22">
        <v>26087</v>
      </c>
      <c r="G44" s="20">
        <v>26087</v>
      </c>
      <c r="H44" s="23">
        <v>26087</v>
      </c>
      <c r="I44" s="24">
        <v>21221</v>
      </c>
      <c r="J44" s="25">
        <v>347827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31833331</v>
      </c>
      <c r="D45" s="26">
        <v>30017698</v>
      </c>
      <c r="E45" s="27">
        <v>35650775</v>
      </c>
      <c r="F45" s="28">
        <v>3438268</v>
      </c>
      <c r="G45" s="26">
        <v>3438268</v>
      </c>
      <c r="H45" s="29">
        <v>3438268</v>
      </c>
      <c r="I45" s="30">
        <v>1824234</v>
      </c>
      <c r="J45" s="31">
        <v>2173914</v>
      </c>
      <c r="K45" s="26">
        <v>591217</v>
      </c>
      <c r="L45" s="27">
        <v>618413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219722145</v>
      </c>
      <c r="D47" s="14">
        <f t="shared" ref="D47:L47" si="1">SUM(D48:D52)</f>
        <v>223497130</v>
      </c>
      <c r="E47" s="18">
        <f t="shared" si="1"/>
        <v>231732898</v>
      </c>
      <c r="F47" s="32">
        <f t="shared" si="1"/>
        <v>3226088</v>
      </c>
      <c r="G47" s="14">
        <f t="shared" si="1"/>
        <v>3139131</v>
      </c>
      <c r="H47" s="17">
        <f>SUM(H48:H52)</f>
        <v>3139131</v>
      </c>
      <c r="I47" s="33">
        <f t="shared" si="1"/>
        <v>2677224</v>
      </c>
      <c r="J47" s="16">
        <f t="shared" si="1"/>
        <v>813052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210556973</v>
      </c>
      <c r="D48" s="20">
        <v>215547468</v>
      </c>
      <c r="E48" s="21">
        <v>223524580</v>
      </c>
      <c r="F48" s="22">
        <v>965218</v>
      </c>
      <c r="G48" s="20">
        <v>965218</v>
      </c>
      <c r="H48" s="23">
        <v>965218</v>
      </c>
      <c r="I48" s="24">
        <v>1570466</v>
      </c>
      <c r="J48" s="25">
        <v>486965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>
        <v>86957</v>
      </c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6123469</v>
      </c>
      <c r="D50" s="20">
        <v>4778459</v>
      </c>
      <c r="E50" s="21">
        <v>5037115</v>
      </c>
      <c r="F50" s="22">
        <v>2173913</v>
      </c>
      <c r="G50" s="20">
        <v>2173913</v>
      </c>
      <c r="H50" s="23">
        <v>2173913</v>
      </c>
      <c r="I50" s="24">
        <v>1106758</v>
      </c>
      <c r="J50" s="25">
        <v>326087</v>
      </c>
      <c r="K50" s="20"/>
      <c r="L50" s="21"/>
    </row>
    <row r="51" spans="1:12" ht="13.5" x14ac:dyDescent="0.25">
      <c r="A51" s="3" t="s">
        <v>28</v>
      </c>
      <c r="B51" s="2" t="s">
        <v>20</v>
      </c>
      <c r="C51" s="20">
        <v>3041703</v>
      </c>
      <c r="D51" s="20">
        <v>3171203</v>
      </c>
      <c r="E51" s="21">
        <v>3171203</v>
      </c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214700597</v>
      </c>
      <c r="D53" s="14">
        <f t="shared" ref="D53:L53" si="2">SUM(D54:D56)</f>
        <v>234332727</v>
      </c>
      <c r="E53" s="18">
        <f t="shared" si="2"/>
        <v>284563110</v>
      </c>
      <c r="F53" s="32">
        <f t="shared" si="2"/>
        <v>35283013</v>
      </c>
      <c r="G53" s="14">
        <f t="shared" si="2"/>
        <v>34599667</v>
      </c>
      <c r="H53" s="17">
        <f>SUM(H54:H56)</f>
        <v>34599667</v>
      </c>
      <c r="I53" s="33">
        <f t="shared" si="2"/>
        <v>22886830</v>
      </c>
      <c r="J53" s="16">
        <f t="shared" si="2"/>
        <v>32522608</v>
      </c>
      <c r="K53" s="14">
        <f t="shared" si="2"/>
        <v>38591000</v>
      </c>
      <c r="L53" s="18">
        <f t="shared" si="2"/>
        <v>41703000</v>
      </c>
    </row>
    <row r="54" spans="1:12" ht="13.5" x14ac:dyDescent="0.25">
      <c r="A54" s="3" t="s">
        <v>31</v>
      </c>
      <c r="B54" s="2" t="s">
        <v>20</v>
      </c>
      <c r="C54" s="20">
        <v>186461918</v>
      </c>
      <c r="D54" s="20">
        <v>191609177</v>
      </c>
      <c r="E54" s="21">
        <v>191895556</v>
      </c>
      <c r="F54" s="22"/>
      <c r="G54" s="20"/>
      <c r="H54" s="23"/>
      <c r="I54" s="24"/>
      <c r="J54" s="25">
        <v>57391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28238679</v>
      </c>
      <c r="D55" s="20">
        <v>42723550</v>
      </c>
      <c r="E55" s="21">
        <v>92667554</v>
      </c>
      <c r="F55" s="22">
        <v>35283013</v>
      </c>
      <c r="G55" s="20">
        <v>34599667</v>
      </c>
      <c r="H55" s="23">
        <v>34599667</v>
      </c>
      <c r="I55" s="24">
        <v>22886830</v>
      </c>
      <c r="J55" s="25">
        <v>32465217</v>
      </c>
      <c r="K55" s="20">
        <v>38591000</v>
      </c>
      <c r="L55" s="21">
        <v>41703000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17538709</v>
      </c>
      <c r="D57" s="14">
        <f t="shared" ref="D57:L57" si="3">SUM(D58:D61)</f>
        <v>30012657</v>
      </c>
      <c r="E57" s="18">
        <f t="shared" si="3"/>
        <v>29458068</v>
      </c>
      <c r="F57" s="32">
        <f t="shared" si="3"/>
        <v>7650000</v>
      </c>
      <c r="G57" s="14">
        <f t="shared" si="3"/>
        <v>5826087</v>
      </c>
      <c r="H57" s="17">
        <f>SUM(H58:H61)</f>
        <v>5826087</v>
      </c>
      <c r="I57" s="33">
        <f t="shared" si="3"/>
        <v>1594389</v>
      </c>
      <c r="J57" s="16">
        <f t="shared" si="3"/>
        <v>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>
        <v>7650000</v>
      </c>
      <c r="G58" s="20">
        <v>5826087</v>
      </c>
      <c r="H58" s="23">
        <v>5826087</v>
      </c>
      <c r="I58" s="24">
        <v>1544389</v>
      </c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>
        <v>350000</v>
      </c>
      <c r="E59" s="21">
        <v>350000</v>
      </c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>
        <v>10336064</v>
      </c>
      <c r="D60" s="26">
        <v>20633646</v>
      </c>
      <c r="E60" s="27">
        <v>20633646</v>
      </c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7202645</v>
      </c>
      <c r="D61" s="20">
        <v>9029011</v>
      </c>
      <c r="E61" s="21">
        <v>8474422</v>
      </c>
      <c r="F61" s="22"/>
      <c r="G61" s="20"/>
      <c r="H61" s="23"/>
      <c r="I61" s="24">
        <v>50000</v>
      </c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483820712</v>
      </c>
      <c r="D63" s="66">
        <f t="shared" ref="D63:L63" si="4">+D43+D47+D53+D57+D62</f>
        <v>517987302</v>
      </c>
      <c r="E63" s="67">
        <f t="shared" si="4"/>
        <v>581883341</v>
      </c>
      <c r="F63" s="68">
        <f t="shared" si="4"/>
        <v>49623456</v>
      </c>
      <c r="G63" s="66">
        <f t="shared" si="4"/>
        <v>47029240</v>
      </c>
      <c r="H63" s="69">
        <f t="shared" si="4"/>
        <v>47029240</v>
      </c>
      <c r="I63" s="70">
        <f t="shared" si="4"/>
        <v>29003898</v>
      </c>
      <c r="J63" s="71">
        <f t="shared" si="4"/>
        <v>35857401</v>
      </c>
      <c r="K63" s="66">
        <f t="shared" si="4"/>
        <v>39182217</v>
      </c>
      <c r="L63" s="67">
        <f t="shared" si="4"/>
        <v>42321413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29702479</v>
      </c>
      <c r="D66" s="20">
        <v>42296254</v>
      </c>
      <c r="E66" s="34">
        <v>92240258</v>
      </c>
      <c r="F66" s="25">
        <v>38619969</v>
      </c>
      <c r="G66" s="20">
        <v>36112710</v>
      </c>
      <c r="H66" s="23">
        <v>36112710</v>
      </c>
      <c r="I66" s="21">
        <v>24284419</v>
      </c>
      <c r="J66" s="35">
        <v>32108695</v>
      </c>
      <c r="K66" s="20">
        <v>38591000</v>
      </c>
      <c r="L66" s="23">
        <v>41703000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29702479</v>
      </c>
      <c r="D70" s="36">
        <f t="shared" ref="D70:L70" si="5">SUM(D66:D69)</f>
        <v>42296254</v>
      </c>
      <c r="E70" s="37">
        <f t="shared" si="5"/>
        <v>92240258</v>
      </c>
      <c r="F70" s="38">
        <f t="shared" si="5"/>
        <v>38619969</v>
      </c>
      <c r="G70" s="36">
        <f t="shared" si="5"/>
        <v>36112710</v>
      </c>
      <c r="H70" s="39">
        <f t="shared" si="5"/>
        <v>36112710</v>
      </c>
      <c r="I70" s="40">
        <f t="shared" si="5"/>
        <v>24284419</v>
      </c>
      <c r="J70" s="41">
        <f t="shared" si="5"/>
        <v>32108695</v>
      </c>
      <c r="K70" s="36">
        <f t="shared" si="5"/>
        <v>38591000</v>
      </c>
      <c r="L70" s="37">
        <f t="shared" si="5"/>
        <v>41703000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>
        <v>4173913</v>
      </c>
      <c r="G72" s="20">
        <v>4173913</v>
      </c>
      <c r="H72" s="23">
        <v>4173913</v>
      </c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454118234</v>
      </c>
      <c r="D73" s="20">
        <v>475691048</v>
      </c>
      <c r="E73" s="21">
        <v>489643083</v>
      </c>
      <c r="F73" s="22">
        <v>6829574</v>
      </c>
      <c r="G73" s="20">
        <v>6742617</v>
      </c>
      <c r="H73" s="23">
        <v>6742617</v>
      </c>
      <c r="I73" s="24">
        <v>4719479</v>
      </c>
      <c r="J73" s="25">
        <v>3748706</v>
      </c>
      <c r="K73" s="20">
        <v>591217</v>
      </c>
      <c r="L73" s="21">
        <v>618413</v>
      </c>
    </row>
    <row r="74" spans="1:12" ht="13.5" x14ac:dyDescent="0.25">
      <c r="A74" s="4" t="s">
        <v>53</v>
      </c>
      <c r="B74" s="5" t="s">
        <v>54</v>
      </c>
      <c r="C74" s="66">
        <f>SUM(C70:C73)</f>
        <v>483820713</v>
      </c>
      <c r="D74" s="66">
        <f t="shared" ref="D74:L74" si="6">SUM(D70:D73)</f>
        <v>517987302</v>
      </c>
      <c r="E74" s="67">
        <f t="shared" si="6"/>
        <v>581883341</v>
      </c>
      <c r="F74" s="68">
        <f t="shared" si="6"/>
        <v>49623456</v>
      </c>
      <c r="G74" s="66">
        <f t="shared" si="6"/>
        <v>47029240</v>
      </c>
      <c r="H74" s="69">
        <f t="shared" si="6"/>
        <v>47029240</v>
      </c>
      <c r="I74" s="70">
        <f t="shared" si="6"/>
        <v>29003898</v>
      </c>
      <c r="J74" s="71">
        <f t="shared" si="6"/>
        <v>35857401</v>
      </c>
      <c r="K74" s="66">
        <f t="shared" si="6"/>
        <v>39182217</v>
      </c>
      <c r="L74" s="67">
        <f t="shared" si="6"/>
        <v>42321413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158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1789313</v>
      </c>
      <c r="D43" s="14">
        <f t="shared" ref="D43:L43" si="0">SUM(D44:D46)</f>
        <v>2286011</v>
      </c>
      <c r="E43" s="15">
        <f t="shared" si="0"/>
        <v>3184258</v>
      </c>
      <c r="F43" s="16">
        <f t="shared" si="0"/>
        <v>1839625</v>
      </c>
      <c r="G43" s="14">
        <f t="shared" si="0"/>
        <v>1889625</v>
      </c>
      <c r="H43" s="17">
        <f>SUM(H44:H46)</f>
        <v>1889625</v>
      </c>
      <c r="I43" s="18">
        <f t="shared" si="0"/>
        <v>1616645</v>
      </c>
      <c r="J43" s="19">
        <f t="shared" si="0"/>
        <v>2043478</v>
      </c>
      <c r="K43" s="14">
        <f t="shared" si="0"/>
        <v>1591739</v>
      </c>
      <c r="L43" s="17">
        <f t="shared" si="0"/>
        <v>1664959</v>
      </c>
    </row>
    <row r="44" spans="1:12" ht="13.5" x14ac:dyDescent="0.25">
      <c r="A44" s="3" t="s">
        <v>21</v>
      </c>
      <c r="B44" s="2" t="s">
        <v>20</v>
      </c>
      <c r="C44" s="20">
        <v>180000</v>
      </c>
      <c r="D44" s="20">
        <v>180000</v>
      </c>
      <c r="E44" s="21">
        <v>630708</v>
      </c>
      <c r="F44" s="22">
        <v>500000</v>
      </c>
      <c r="G44" s="20">
        <v>500000</v>
      </c>
      <c r="H44" s="23">
        <v>500000</v>
      </c>
      <c r="I44" s="24">
        <v>588350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1363786</v>
      </c>
      <c r="D45" s="26">
        <v>1858299</v>
      </c>
      <c r="E45" s="27">
        <v>2305648</v>
      </c>
      <c r="F45" s="28">
        <v>1250000</v>
      </c>
      <c r="G45" s="26">
        <v>1300000</v>
      </c>
      <c r="H45" s="29">
        <v>1300000</v>
      </c>
      <c r="I45" s="30">
        <v>1028295</v>
      </c>
      <c r="J45" s="31">
        <v>2043478</v>
      </c>
      <c r="K45" s="26">
        <v>1591739</v>
      </c>
      <c r="L45" s="27">
        <v>1664959</v>
      </c>
    </row>
    <row r="46" spans="1:12" ht="13.5" x14ac:dyDescent="0.25">
      <c r="A46" s="3" t="s">
        <v>23</v>
      </c>
      <c r="B46" s="2" t="s">
        <v>20</v>
      </c>
      <c r="C46" s="20">
        <v>245527</v>
      </c>
      <c r="D46" s="20">
        <v>247712</v>
      </c>
      <c r="E46" s="21">
        <v>247902</v>
      </c>
      <c r="F46" s="22">
        <v>89625</v>
      </c>
      <c r="G46" s="20">
        <v>89625</v>
      </c>
      <c r="H46" s="23">
        <v>89625</v>
      </c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5595533</v>
      </c>
      <c r="D47" s="14">
        <f t="shared" ref="D47:L47" si="1">SUM(D48:D52)</f>
        <v>28728746</v>
      </c>
      <c r="E47" s="18">
        <f t="shared" si="1"/>
        <v>74629871</v>
      </c>
      <c r="F47" s="32">
        <f t="shared" si="1"/>
        <v>27829936</v>
      </c>
      <c r="G47" s="14">
        <f t="shared" si="1"/>
        <v>34167566</v>
      </c>
      <c r="H47" s="17">
        <f>SUM(H48:H52)</f>
        <v>34167566</v>
      </c>
      <c r="I47" s="33">
        <f t="shared" si="1"/>
        <v>32794089</v>
      </c>
      <c r="J47" s="16">
        <f t="shared" si="1"/>
        <v>32884231</v>
      </c>
      <c r="K47" s="14">
        <f t="shared" si="1"/>
        <v>23644114</v>
      </c>
      <c r="L47" s="18">
        <f t="shared" si="1"/>
        <v>24731744</v>
      </c>
    </row>
    <row r="48" spans="1:12" ht="13.5" x14ac:dyDescent="0.25">
      <c r="A48" s="3" t="s">
        <v>25</v>
      </c>
      <c r="B48" s="2" t="s">
        <v>20</v>
      </c>
      <c r="C48" s="20">
        <v>5421507</v>
      </c>
      <c r="D48" s="20">
        <v>28554720</v>
      </c>
      <c r="E48" s="21">
        <v>74455845</v>
      </c>
      <c r="F48" s="22">
        <v>12646590</v>
      </c>
      <c r="G48" s="20">
        <v>20138332</v>
      </c>
      <c r="H48" s="23">
        <v>20138332</v>
      </c>
      <c r="I48" s="24">
        <v>18686081</v>
      </c>
      <c r="J48" s="25">
        <v>27004990</v>
      </c>
      <c r="K48" s="20">
        <v>19830931</v>
      </c>
      <c r="L48" s="21">
        <v>20743154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>
        <v>14576412</v>
      </c>
      <c r="G49" s="20">
        <v>13114300</v>
      </c>
      <c r="H49" s="23">
        <v>13114300</v>
      </c>
      <c r="I49" s="24">
        <v>13801481</v>
      </c>
      <c r="J49" s="25">
        <v>5879241</v>
      </c>
      <c r="K49" s="20">
        <v>3813183</v>
      </c>
      <c r="L49" s="21">
        <v>3988590</v>
      </c>
    </row>
    <row r="50" spans="1:12" ht="13.5" x14ac:dyDescent="0.25">
      <c r="A50" s="3" t="s">
        <v>27</v>
      </c>
      <c r="B50" s="2" t="s">
        <v>20</v>
      </c>
      <c r="C50" s="20">
        <v>174026</v>
      </c>
      <c r="D50" s="20">
        <v>174026</v>
      </c>
      <c r="E50" s="21">
        <v>174026</v>
      </c>
      <c r="F50" s="22">
        <v>606934</v>
      </c>
      <c r="G50" s="20">
        <v>914934</v>
      </c>
      <c r="H50" s="23">
        <v>914934</v>
      </c>
      <c r="I50" s="24">
        <v>306527</v>
      </c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51710010</v>
      </c>
      <c r="D53" s="14">
        <f t="shared" ref="D53:L53" si="2">SUM(D54:D56)</f>
        <v>57231131</v>
      </c>
      <c r="E53" s="18">
        <f t="shared" si="2"/>
        <v>77699482</v>
      </c>
      <c r="F53" s="32">
        <f t="shared" si="2"/>
        <v>2775520</v>
      </c>
      <c r="G53" s="14">
        <f t="shared" si="2"/>
        <v>6298090</v>
      </c>
      <c r="H53" s="17">
        <f>SUM(H54:H56)</f>
        <v>6298090</v>
      </c>
      <c r="I53" s="33">
        <f t="shared" si="2"/>
        <v>5186424</v>
      </c>
      <c r="J53" s="16">
        <f t="shared" si="2"/>
        <v>5312812</v>
      </c>
      <c r="K53" s="14">
        <f t="shared" si="2"/>
        <v>4097185</v>
      </c>
      <c r="L53" s="18">
        <f t="shared" si="2"/>
        <v>4285655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51710010</v>
      </c>
      <c r="D55" s="20">
        <v>57231131</v>
      </c>
      <c r="E55" s="21">
        <v>77699482</v>
      </c>
      <c r="F55" s="22">
        <v>2775520</v>
      </c>
      <c r="G55" s="20">
        <v>6298090</v>
      </c>
      <c r="H55" s="23">
        <v>6298090</v>
      </c>
      <c r="I55" s="24">
        <v>5186424</v>
      </c>
      <c r="J55" s="25">
        <v>5312812</v>
      </c>
      <c r="K55" s="20">
        <v>4097185</v>
      </c>
      <c r="L55" s="21">
        <v>4285655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6389666</v>
      </c>
      <c r="D57" s="14">
        <f t="shared" ref="D57:L57" si="3">SUM(D58:D61)</f>
        <v>7931128</v>
      </c>
      <c r="E57" s="18">
        <f t="shared" si="3"/>
        <v>8809730</v>
      </c>
      <c r="F57" s="32">
        <f t="shared" si="3"/>
        <v>8330750</v>
      </c>
      <c r="G57" s="14">
        <f t="shared" si="3"/>
        <v>10946750</v>
      </c>
      <c r="H57" s="17">
        <f>SUM(H58:H61)</f>
        <v>10946750</v>
      </c>
      <c r="I57" s="33">
        <f t="shared" si="3"/>
        <v>3625218</v>
      </c>
      <c r="J57" s="16">
        <f t="shared" si="3"/>
        <v>3519999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>
        <v>6237492</v>
      </c>
      <c r="D58" s="20">
        <v>7778954</v>
      </c>
      <c r="E58" s="21">
        <v>8653807</v>
      </c>
      <c r="F58" s="22">
        <v>8330750</v>
      </c>
      <c r="G58" s="20">
        <v>10946750</v>
      </c>
      <c r="H58" s="23">
        <v>10946750</v>
      </c>
      <c r="I58" s="24">
        <v>3625218</v>
      </c>
      <c r="J58" s="25">
        <v>3519999</v>
      </c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>
        <v>152174</v>
      </c>
      <c r="D60" s="26">
        <v>152174</v>
      </c>
      <c r="E60" s="27">
        <v>155923</v>
      </c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65484522</v>
      </c>
      <c r="D63" s="66">
        <f t="shared" ref="D63:L63" si="4">+D43+D47+D53+D57+D62</f>
        <v>96177016</v>
      </c>
      <c r="E63" s="67">
        <f t="shared" si="4"/>
        <v>164323341</v>
      </c>
      <c r="F63" s="68">
        <f t="shared" si="4"/>
        <v>40775831</v>
      </c>
      <c r="G63" s="66">
        <f t="shared" si="4"/>
        <v>53302031</v>
      </c>
      <c r="H63" s="69">
        <f t="shared" si="4"/>
        <v>53302031</v>
      </c>
      <c r="I63" s="70">
        <f t="shared" si="4"/>
        <v>43222376</v>
      </c>
      <c r="J63" s="71">
        <f t="shared" si="4"/>
        <v>43760520</v>
      </c>
      <c r="K63" s="66">
        <f t="shared" si="4"/>
        <v>29333038</v>
      </c>
      <c r="L63" s="67">
        <f t="shared" si="4"/>
        <v>30682358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60851978</v>
      </c>
      <c r="D66" s="20">
        <v>90233881</v>
      </c>
      <c r="E66" s="34">
        <v>156596862</v>
      </c>
      <c r="F66" s="25">
        <v>29998522</v>
      </c>
      <c r="G66" s="20">
        <v>39766722</v>
      </c>
      <c r="H66" s="23">
        <v>39766722</v>
      </c>
      <c r="I66" s="21">
        <v>38426336</v>
      </c>
      <c r="J66" s="35">
        <v>37490798</v>
      </c>
      <c r="K66" s="20">
        <v>27741299</v>
      </c>
      <c r="L66" s="23">
        <v>29017399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60851978</v>
      </c>
      <c r="D70" s="36">
        <f t="shared" ref="D70:L70" si="5">SUM(D66:D69)</f>
        <v>90233881</v>
      </c>
      <c r="E70" s="37">
        <f t="shared" si="5"/>
        <v>156596862</v>
      </c>
      <c r="F70" s="38">
        <f t="shared" si="5"/>
        <v>29998522</v>
      </c>
      <c r="G70" s="36">
        <f t="shared" si="5"/>
        <v>39766722</v>
      </c>
      <c r="H70" s="39">
        <f t="shared" si="5"/>
        <v>39766722</v>
      </c>
      <c r="I70" s="40">
        <f t="shared" si="5"/>
        <v>38426336</v>
      </c>
      <c r="J70" s="41">
        <f t="shared" si="5"/>
        <v>37490798</v>
      </c>
      <c r="K70" s="36">
        <f t="shared" si="5"/>
        <v>27741299</v>
      </c>
      <c r="L70" s="37">
        <f t="shared" si="5"/>
        <v>29017399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4632544</v>
      </c>
      <c r="D73" s="20">
        <v>5943135</v>
      </c>
      <c r="E73" s="21">
        <v>7726479</v>
      </c>
      <c r="F73" s="22">
        <v>10777309</v>
      </c>
      <c r="G73" s="20">
        <v>13535309</v>
      </c>
      <c r="H73" s="23">
        <v>13535309</v>
      </c>
      <c r="I73" s="24">
        <v>4796040</v>
      </c>
      <c r="J73" s="25">
        <v>6269722</v>
      </c>
      <c r="K73" s="20">
        <v>1591739</v>
      </c>
      <c r="L73" s="21">
        <v>1664959</v>
      </c>
    </row>
    <row r="74" spans="1:12" ht="13.5" x14ac:dyDescent="0.25">
      <c r="A74" s="4" t="s">
        <v>53</v>
      </c>
      <c r="B74" s="5" t="s">
        <v>54</v>
      </c>
      <c r="C74" s="66">
        <f>SUM(C70:C73)</f>
        <v>65484522</v>
      </c>
      <c r="D74" s="66">
        <f t="shared" ref="D74:L74" si="6">SUM(D70:D73)</f>
        <v>96177016</v>
      </c>
      <c r="E74" s="67">
        <f t="shared" si="6"/>
        <v>164323341</v>
      </c>
      <c r="F74" s="68">
        <f t="shared" si="6"/>
        <v>40775831</v>
      </c>
      <c r="G74" s="66">
        <f t="shared" si="6"/>
        <v>53302031</v>
      </c>
      <c r="H74" s="69">
        <f t="shared" si="6"/>
        <v>53302031</v>
      </c>
      <c r="I74" s="70">
        <f t="shared" si="6"/>
        <v>43222376</v>
      </c>
      <c r="J74" s="71">
        <f t="shared" si="6"/>
        <v>43760520</v>
      </c>
      <c r="K74" s="66">
        <f t="shared" si="6"/>
        <v>29333038</v>
      </c>
      <c r="L74" s="67">
        <f t="shared" si="6"/>
        <v>30682358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159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4482391</v>
      </c>
      <c r="D43" s="14">
        <f t="shared" ref="D43:L43" si="0">SUM(D44:D46)</f>
        <v>13257855</v>
      </c>
      <c r="E43" s="15">
        <f t="shared" si="0"/>
        <v>3060707</v>
      </c>
      <c r="F43" s="16">
        <f t="shared" si="0"/>
        <v>2900000</v>
      </c>
      <c r="G43" s="14">
        <f t="shared" si="0"/>
        <v>3150000</v>
      </c>
      <c r="H43" s="17">
        <f>SUM(H44:H46)</f>
        <v>3150000</v>
      </c>
      <c r="I43" s="18">
        <f t="shared" si="0"/>
        <v>2105710</v>
      </c>
      <c r="J43" s="19">
        <f t="shared" si="0"/>
        <v>4347827</v>
      </c>
      <c r="K43" s="14">
        <f t="shared" si="0"/>
        <v>4547827</v>
      </c>
      <c r="L43" s="17">
        <f t="shared" si="0"/>
        <v>4757027</v>
      </c>
    </row>
    <row r="44" spans="1:12" ht="13.5" x14ac:dyDescent="0.25">
      <c r="A44" s="3" t="s">
        <v>21</v>
      </c>
      <c r="B44" s="2" t="s">
        <v>20</v>
      </c>
      <c r="C44" s="20"/>
      <c r="D44" s="20">
        <v>6593998</v>
      </c>
      <c r="E44" s="21">
        <v>172550</v>
      </c>
      <c r="F44" s="22"/>
      <c r="G44" s="20">
        <v>180000</v>
      </c>
      <c r="H44" s="23">
        <v>180000</v>
      </c>
      <c r="I44" s="24">
        <v>167350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4482391</v>
      </c>
      <c r="D45" s="26">
        <v>6663857</v>
      </c>
      <c r="E45" s="27">
        <v>2888157</v>
      </c>
      <c r="F45" s="28">
        <v>2900000</v>
      </c>
      <c r="G45" s="26">
        <v>2970000</v>
      </c>
      <c r="H45" s="29">
        <v>2970000</v>
      </c>
      <c r="I45" s="30">
        <v>1938360</v>
      </c>
      <c r="J45" s="31">
        <v>4347827</v>
      </c>
      <c r="K45" s="26">
        <v>4547827</v>
      </c>
      <c r="L45" s="27">
        <v>4757027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547040</v>
      </c>
      <c r="D47" s="14">
        <f t="shared" ref="D47:L47" si="1">SUM(D48:D52)</f>
        <v>485413</v>
      </c>
      <c r="E47" s="18">
        <f t="shared" si="1"/>
        <v>1151641</v>
      </c>
      <c r="F47" s="32">
        <f t="shared" si="1"/>
        <v>457391</v>
      </c>
      <c r="G47" s="14">
        <f t="shared" si="1"/>
        <v>795001</v>
      </c>
      <c r="H47" s="17">
        <f>SUM(H48:H52)</f>
        <v>795001</v>
      </c>
      <c r="I47" s="33">
        <f t="shared" si="1"/>
        <v>27848</v>
      </c>
      <c r="J47" s="16">
        <f t="shared" si="1"/>
        <v>173913</v>
      </c>
      <c r="K47" s="14">
        <f t="shared" si="1"/>
        <v>181913</v>
      </c>
      <c r="L47" s="18">
        <f t="shared" si="1"/>
        <v>190281</v>
      </c>
    </row>
    <row r="48" spans="1:12" ht="13.5" x14ac:dyDescent="0.25">
      <c r="A48" s="3" t="s">
        <v>25</v>
      </c>
      <c r="B48" s="2" t="s">
        <v>20</v>
      </c>
      <c r="C48" s="20">
        <v>547040</v>
      </c>
      <c r="D48" s="20">
        <v>485413</v>
      </c>
      <c r="E48" s="21">
        <v>1151641</v>
      </c>
      <c r="F48" s="22">
        <v>457391</v>
      </c>
      <c r="G48" s="20">
        <v>795001</v>
      </c>
      <c r="H48" s="23">
        <v>795001</v>
      </c>
      <c r="I48" s="24">
        <v>27848</v>
      </c>
      <c r="J48" s="25">
        <v>173913</v>
      </c>
      <c r="K48" s="20">
        <v>181913</v>
      </c>
      <c r="L48" s="21">
        <v>190281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3322330</v>
      </c>
      <c r="D53" s="14">
        <f t="shared" ref="D53:L53" si="2">SUM(D54:D56)</f>
        <v>6965198</v>
      </c>
      <c r="E53" s="18">
        <f t="shared" si="2"/>
        <v>1726075</v>
      </c>
      <c r="F53" s="32">
        <f t="shared" si="2"/>
        <v>2207826</v>
      </c>
      <c r="G53" s="14">
        <f t="shared" si="2"/>
        <v>2581739</v>
      </c>
      <c r="H53" s="17">
        <f>SUM(H54:H56)</f>
        <v>2581739</v>
      </c>
      <c r="I53" s="33">
        <f t="shared" si="2"/>
        <v>1932231</v>
      </c>
      <c r="J53" s="16">
        <f t="shared" si="2"/>
        <v>2306957</v>
      </c>
      <c r="K53" s="14">
        <f t="shared" si="2"/>
        <v>2413077</v>
      </c>
      <c r="L53" s="18">
        <f t="shared" si="2"/>
        <v>2524078</v>
      </c>
    </row>
    <row r="54" spans="1:12" ht="13.5" x14ac:dyDescent="0.25">
      <c r="A54" s="3" t="s">
        <v>31</v>
      </c>
      <c r="B54" s="2" t="s">
        <v>20</v>
      </c>
      <c r="C54" s="20">
        <v>3322330</v>
      </c>
      <c r="D54" s="20">
        <v>6965198</v>
      </c>
      <c r="E54" s="21">
        <v>1726075</v>
      </c>
      <c r="F54" s="22">
        <v>2207826</v>
      </c>
      <c r="G54" s="20">
        <v>2581739</v>
      </c>
      <c r="H54" s="23">
        <v>2581739</v>
      </c>
      <c r="I54" s="24">
        <v>1932231</v>
      </c>
      <c r="J54" s="25">
        <v>2306957</v>
      </c>
      <c r="K54" s="20">
        <v>2413077</v>
      </c>
      <c r="L54" s="21">
        <v>2524078</v>
      </c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333170749</v>
      </c>
      <c r="D57" s="14">
        <f t="shared" ref="D57:L57" si="3">SUM(D58:D61)</f>
        <v>464144411</v>
      </c>
      <c r="E57" s="18">
        <f t="shared" si="3"/>
        <v>491994937</v>
      </c>
      <c r="F57" s="32">
        <f t="shared" si="3"/>
        <v>784859134</v>
      </c>
      <c r="G57" s="14">
        <f t="shared" si="3"/>
        <v>753833827</v>
      </c>
      <c r="H57" s="17">
        <f>SUM(H58:H61)</f>
        <v>753833827</v>
      </c>
      <c r="I57" s="33">
        <f t="shared" si="3"/>
        <v>708147070</v>
      </c>
      <c r="J57" s="16">
        <f t="shared" si="3"/>
        <v>493766171</v>
      </c>
      <c r="K57" s="14">
        <f t="shared" si="3"/>
        <v>564538261</v>
      </c>
      <c r="L57" s="18">
        <f t="shared" si="3"/>
        <v>800725217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>
        <v>333170749</v>
      </c>
      <c r="D59" s="20">
        <v>464144411</v>
      </c>
      <c r="E59" s="21">
        <v>491994937</v>
      </c>
      <c r="F59" s="22">
        <v>784859134</v>
      </c>
      <c r="G59" s="20">
        <v>753833827</v>
      </c>
      <c r="H59" s="23">
        <v>753833827</v>
      </c>
      <c r="I59" s="24">
        <v>708147070</v>
      </c>
      <c r="J59" s="25">
        <v>493766171</v>
      </c>
      <c r="K59" s="20">
        <v>564538261</v>
      </c>
      <c r="L59" s="21">
        <v>800725217</v>
      </c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>
        <v>135000</v>
      </c>
      <c r="D62" s="14"/>
      <c r="E62" s="18">
        <v>8500</v>
      </c>
      <c r="F62" s="32"/>
      <c r="G62" s="14">
        <v>147826</v>
      </c>
      <c r="H62" s="17">
        <v>147826</v>
      </c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341657510</v>
      </c>
      <c r="D63" s="66">
        <f t="shared" ref="D63:L63" si="4">+D43+D47+D53+D57+D62</f>
        <v>484852877</v>
      </c>
      <c r="E63" s="67">
        <f t="shared" si="4"/>
        <v>497941860</v>
      </c>
      <c r="F63" s="68">
        <f t="shared" si="4"/>
        <v>790424351</v>
      </c>
      <c r="G63" s="66">
        <f t="shared" si="4"/>
        <v>760508393</v>
      </c>
      <c r="H63" s="69">
        <f t="shared" si="4"/>
        <v>760508393</v>
      </c>
      <c r="I63" s="70">
        <f t="shared" si="4"/>
        <v>712212859</v>
      </c>
      <c r="J63" s="71">
        <f t="shared" si="4"/>
        <v>500594868</v>
      </c>
      <c r="K63" s="66">
        <f t="shared" si="4"/>
        <v>571681078</v>
      </c>
      <c r="L63" s="67">
        <f t="shared" si="4"/>
        <v>808196603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333170749</v>
      </c>
      <c r="D66" s="20">
        <v>464144411</v>
      </c>
      <c r="E66" s="34">
        <v>490151852</v>
      </c>
      <c r="F66" s="25">
        <v>700110438</v>
      </c>
      <c r="G66" s="20">
        <v>668161743</v>
      </c>
      <c r="H66" s="23">
        <v>668161743</v>
      </c>
      <c r="I66" s="21">
        <v>665832964</v>
      </c>
      <c r="J66" s="35">
        <v>496073128</v>
      </c>
      <c r="K66" s="20">
        <v>566951338</v>
      </c>
      <c r="L66" s="23">
        <v>803249295</v>
      </c>
    </row>
    <row r="67" spans="1:12" ht="13.5" x14ac:dyDescent="0.25">
      <c r="A67" s="3" t="s">
        <v>45</v>
      </c>
      <c r="B67" s="2" t="s">
        <v>20</v>
      </c>
      <c r="C67" s="20">
        <v>3322330</v>
      </c>
      <c r="D67" s="20">
        <v>6965198</v>
      </c>
      <c r="E67" s="21">
        <v>2796552</v>
      </c>
      <c r="F67" s="22"/>
      <c r="G67" s="20">
        <v>1405127</v>
      </c>
      <c r="H67" s="23">
        <v>1405127</v>
      </c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336493079</v>
      </c>
      <c r="D70" s="36">
        <f t="shared" ref="D70:L70" si="5">SUM(D66:D69)</f>
        <v>471109609</v>
      </c>
      <c r="E70" s="37">
        <f t="shared" si="5"/>
        <v>492948404</v>
      </c>
      <c r="F70" s="38">
        <f t="shared" si="5"/>
        <v>700110438</v>
      </c>
      <c r="G70" s="36">
        <f t="shared" si="5"/>
        <v>669566870</v>
      </c>
      <c r="H70" s="39">
        <f t="shared" si="5"/>
        <v>669566870</v>
      </c>
      <c r="I70" s="40">
        <f t="shared" si="5"/>
        <v>665832964</v>
      </c>
      <c r="J70" s="41">
        <f t="shared" si="5"/>
        <v>496073128</v>
      </c>
      <c r="K70" s="36">
        <f t="shared" si="5"/>
        <v>566951338</v>
      </c>
      <c r="L70" s="37">
        <f t="shared" si="5"/>
        <v>803249295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>
        <v>190631</v>
      </c>
      <c r="F72" s="22">
        <v>86956522</v>
      </c>
      <c r="G72" s="20">
        <v>86956522</v>
      </c>
      <c r="H72" s="23">
        <v>86956522</v>
      </c>
      <c r="I72" s="24">
        <v>44246337</v>
      </c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4617391</v>
      </c>
      <c r="D73" s="20">
        <v>13257855</v>
      </c>
      <c r="E73" s="21">
        <v>4802825</v>
      </c>
      <c r="F73" s="22">
        <v>2900000</v>
      </c>
      <c r="G73" s="20">
        <v>3190000</v>
      </c>
      <c r="H73" s="23">
        <v>3190000</v>
      </c>
      <c r="I73" s="24">
        <v>2105710</v>
      </c>
      <c r="J73" s="25">
        <v>4347827</v>
      </c>
      <c r="K73" s="20">
        <v>4547827</v>
      </c>
      <c r="L73" s="21">
        <v>4757027</v>
      </c>
    </row>
    <row r="74" spans="1:12" ht="13.5" x14ac:dyDescent="0.25">
      <c r="A74" s="4" t="s">
        <v>53</v>
      </c>
      <c r="B74" s="5" t="s">
        <v>54</v>
      </c>
      <c r="C74" s="66">
        <f>SUM(C70:C73)</f>
        <v>341110470</v>
      </c>
      <c r="D74" s="66">
        <f t="shared" ref="D74:L74" si="6">SUM(D70:D73)</f>
        <v>484367464</v>
      </c>
      <c r="E74" s="67">
        <f t="shared" si="6"/>
        <v>497941860</v>
      </c>
      <c r="F74" s="68">
        <f t="shared" si="6"/>
        <v>789966960</v>
      </c>
      <c r="G74" s="66">
        <f t="shared" si="6"/>
        <v>759713392</v>
      </c>
      <c r="H74" s="69">
        <f t="shared" si="6"/>
        <v>759713392</v>
      </c>
      <c r="I74" s="70">
        <f t="shared" si="6"/>
        <v>712185011</v>
      </c>
      <c r="J74" s="71">
        <f t="shared" si="6"/>
        <v>500420955</v>
      </c>
      <c r="K74" s="66">
        <f t="shared" si="6"/>
        <v>571499165</v>
      </c>
      <c r="L74" s="67">
        <f t="shared" si="6"/>
        <v>808006322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160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1224561</v>
      </c>
      <c r="D43" s="14">
        <f t="shared" ref="D43:L43" si="0">SUM(D44:D46)</f>
        <v>5996198</v>
      </c>
      <c r="E43" s="15">
        <f t="shared" si="0"/>
        <v>11837922</v>
      </c>
      <c r="F43" s="16">
        <f t="shared" si="0"/>
        <v>12756075</v>
      </c>
      <c r="G43" s="14">
        <f t="shared" si="0"/>
        <v>10964770</v>
      </c>
      <c r="H43" s="17">
        <f>SUM(H44:H46)</f>
        <v>10964770</v>
      </c>
      <c r="I43" s="18">
        <f t="shared" si="0"/>
        <v>4389457</v>
      </c>
      <c r="J43" s="19">
        <f t="shared" si="0"/>
        <v>3260870</v>
      </c>
      <c r="K43" s="14">
        <f t="shared" si="0"/>
        <v>2819652</v>
      </c>
      <c r="L43" s="17">
        <f t="shared" si="0"/>
        <v>2946537</v>
      </c>
    </row>
    <row r="44" spans="1:12" ht="13.5" x14ac:dyDescent="0.25">
      <c r="A44" s="3" t="s">
        <v>21</v>
      </c>
      <c r="B44" s="2" t="s">
        <v>20</v>
      </c>
      <c r="C44" s="20">
        <v>242098</v>
      </c>
      <c r="D44" s="20">
        <v>6599</v>
      </c>
      <c r="E44" s="21">
        <v>6599</v>
      </c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982463</v>
      </c>
      <c r="D45" s="26">
        <v>5989599</v>
      </c>
      <c r="E45" s="27">
        <v>11831323</v>
      </c>
      <c r="F45" s="28">
        <v>12756075</v>
      </c>
      <c r="G45" s="26">
        <v>10964770</v>
      </c>
      <c r="H45" s="29">
        <v>10964770</v>
      </c>
      <c r="I45" s="30">
        <v>4389457</v>
      </c>
      <c r="J45" s="31">
        <v>3260870</v>
      </c>
      <c r="K45" s="26">
        <v>2819652</v>
      </c>
      <c r="L45" s="27">
        <v>2946537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53343697</v>
      </c>
      <c r="D47" s="14">
        <f t="shared" ref="D47:L47" si="1">SUM(D48:D52)</f>
        <v>43468629</v>
      </c>
      <c r="E47" s="18">
        <f t="shared" si="1"/>
        <v>55585443</v>
      </c>
      <c r="F47" s="32">
        <f t="shared" si="1"/>
        <v>7260870</v>
      </c>
      <c r="G47" s="14">
        <f t="shared" si="1"/>
        <v>9203479</v>
      </c>
      <c r="H47" s="17">
        <f>SUM(H48:H52)</f>
        <v>9203479</v>
      </c>
      <c r="I47" s="33">
        <f t="shared" si="1"/>
        <v>8018236</v>
      </c>
      <c r="J47" s="16">
        <f t="shared" si="1"/>
        <v>608696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53295499</v>
      </c>
      <c r="D48" s="20">
        <v>43468629</v>
      </c>
      <c r="E48" s="21">
        <v>55585443</v>
      </c>
      <c r="F48" s="22"/>
      <c r="G48" s="20">
        <v>234783</v>
      </c>
      <c r="H48" s="23">
        <v>234783</v>
      </c>
      <c r="I48" s="24">
        <v>141850</v>
      </c>
      <c r="J48" s="25">
        <v>608696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>
        <v>6956522</v>
      </c>
      <c r="G49" s="20">
        <v>8664348</v>
      </c>
      <c r="H49" s="23">
        <v>8664348</v>
      </c>
      <c r="I49" s="24">
        <v>7687136</v>
      </c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48198</v>
      </c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>
        <v>304348</v>
      </c>
      <c r="G52" s="26">
        <v>304348</v>
      </c>
      <c r="H52" s="29">
        <v>304348</v>
      </c>
      <c r="I52" s="30">
        <v>189250</v>
      </c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84102631</v>
      </c>
      <c r="D53" s="14">
        <f t="shared" ref="D53:L53" si="2">SUM(D54:D56)</f>
        <v>84377668</v>
      </c>
      <c r="E53" s="18">
        <f t="shared" si="2"/>
        <v>118339108</v>
      </c>
      <c r="F53" s="32">
        <f t="shared" si="2"/>
        <v>34673590</v>
      </c>
      <c r="G53" s="14">
        <f t="shared" si="2"/>
        <v>32731841</v>
      </c>
      <c r="H53" s="17">
        <f>SUM(H54:H56)</f>
        <v>32731841</v>
      </c>
      <c r="I53" s="33">
        <f t="shared" si="2"/>
        <v>25129193</v>
      </c>
      <c r="J53" s="16">
        <f t="shared" si="2"/>
        <v>35154540</v>
      </c>
      <c r="K53" s="14">
        <f t="shared" si="2"/>
        <v>34806103</v>
      </c>
      <c r="L53" s="18">
        <f t="shared" si="2"/>
        <v>38369566</v>
      </c>
    </row>
    <row r="54" spans="1:12" ht="13.5" x14ac:dyDescent="0.25">
      <c r="A54" s="3" t="s">
        <v>31</v>
      </c>
      <c r="B54" s="2" t="s">
        <v>20</v>
      </c>
      <c r="C54" s="20">
        <v>963970</v>
      </c>
      <c r="D54" s="20"/>
      <c r="E54" s="21">
        <v>2236060</v>
      </c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83138661</v>
      </c>
      <c r="D55" s="20">
        <v>84377668</v>
      </c>
      <c r="E55" s="21">
        <v>116103048</v>
      </c>
      <c r="F55" s="22">
        <v>34673590</v>
      </c>
      <c r="G55" s="20">
        <v>32731841</v>
      </c>
      <c r="H55" s="23">
        <v>32731841</v>
      </c>
      <c r="I55" s="24">
        <v>25129193</v>
      </c>
      <c r="J55" s="25">
        <v>35154540</v>
      </c>
      <c r="K55" s="20">
        <v>34806103</v>
      </c>
      <c r="L55" s="21">
        <v>38369566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315338</v>
      </c>
      <c r="D57" s="14">
        <f t="shared" ref="D57:L57" si="3">SUM(D58:D61)</f>
        <v>342778</v>
      </c>
      <c r="E57" s="18">
        <f t="shared" si="3"/>
        <v>946686</v>
      </c>
      <c r="F57" s="32">
        <f t="shared" si="3"/>
        <v>355652</v>
      </c>
      <c r="G57" s="14">
        <f t="shared" si="3"/>
        <v>355652</v>
      </c>
      <c r="H57" s="17">
        <f>SUM(H58:H61)</f>
        <v>355652</v>
      </c>
      <c r="I57" s="33">
        <f t="shared" si="3"/>
        <v>0</v>
      </c>
      <c r="J57" s="16">
        <f t="shared" si="3"/>
        <v>2521739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>
        <v>260870</v>
      </c>
      <c r="K58" s="20"/>
      <c r="L58" s="21"/>
    </row>
    <row r="59" spans="1:12" ht="13.5" x14ac:dyDescent="0.25">
      <c r="A59" s="3" t="s">
        <v>36</v>
      </c>
      <c r="B59" s="2" t="s">
        <v>20</v>
      </c>
      <c r="C59" s="20">
        <v>17050</v>
      </c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298288</v>
      </c>
      <c r="D61" s="20">
        <v>342778</v>
      </c>
      <c r="E61" s="21">
        <v>946686</v>
      </c>
      <c r="F61" s="22">
        <v>355652</v>
      </c>
      <c r="G61" s="20">
        <v>355652</v>
      </c>
      <c r="H61" s="23">
        <v>355652</v>
      </c>
      <c r="I61" s="24"/>
      <c r="J61" s="25">
        <v>2260869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>
        <v>246474</v>
      </c>
      <c r="E62" s="18">
        <v>3069700</v>
      </c>
      <c r="F62" s="32">
        <v>3913043</v>
      </c>
      <c r="G62" s="14">
        <v>7376237</v>
      </c>
      <c r="H62" s="17">
        <v>7376237</v>
      </c>
      <c r="I62" s="33">
        <v>2824981</v>
      </c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138986227</v>
      </c>
      <c r="D63" s="66">
        <f t="shared" ref="D63:L63" si="4">+D43+D47+D53+D57+D62</f>
        <v>134431747</v>
      </c>
      <c r="E63" s="67">
        <f t="shared" si="4"/>
        <v>189778859</v>
      </c>
      <c r="F63" s="68">
        <f t="shared" si="4"/>
        <v>58959230</v>
      </c>
      <c r="G63" s="66">
        <f t="shared" si="4"/>
        <v>60631979</v>
      </c>
      <c r="H63" s="69">
        <f t="shared" si="4"/>
        <v>60631979</v>
      </c>
      <c r="I63" s="70">
        <f t="shared" si="4"/>
        <v>40361867</v>
      </c>
      <c r="J63" s="71">
        <f t="shared" si="4"/>
        <v>41545845</v>
      </c>
      <c r="K63" s="66">
        <f t="shared" si="4"/>
        <v>37625755</v>
      </c>
      <c r="L63" s="67">
        <f t="shared" si="4"/>
        <v>41316103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44449594</v>
      </c>
      <c r="D66" s="20">
        <v>111440134</v>
      </c>
      <c r="E66" s="34">
        <v>145207097</v>
      </c>
      <c r="F66" s="25">
        <v>41630112</v>
      </c>
      <c r="G66" s="20">
        <v>39222276</v>
      </c>
      <c r="H66" s="23">
        <v>39222276</v>
      </c>
      <c r="I66" s="21">
        <v>28193218</v>
      </c>
      <c r="J66" s="35">
        <v>34111061</v>
      </c>
      <c r="K66" s="20">
        <v>34806103</v>
      </c>
      <c r="L66" s="23">
        <v>38369566</v>
      </c>
    </row>
    <row r="67" spans="1:12" ht="13.5" x14ac:dyDescent="0.25">
      <c r="A67" s="3" t="s">
        <v>45</v>
      </c>
      <c r="B67" s="2" t="s">
        <v>20</v>
      </c>
      <c r="C67" s="20">
        <v>1043470</v>
      </c>
      <c r="D67" s="20">
        <v>2785596</v>
      </c>
      <c r="E67" s="21">
        <v>6104474</v>
      </c>
      <c r="F67" s="22">
        <v>3913043</v>
      </c>
      <c r="G67" s="20">
        <v>9784933</v>
      </c>
      <c r="H67" s="23">
        <v>9784933</v>
      </c>
      <c r="I67" s="24">
        <v>4143541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45493064</v>
      </c>
      <c r="D70" s="36">
        <f t="shared" ref="D70:L70" si="5">SUM(D66:D69)</f>
        <v>114225730</v>
      </c>
      <c r="E70" s="37">
        <f t="shared" si="5"/>
        <v>151311571</v>
      </c>
      <c r="F70" s="38">
        <f t="shared" si="5"/>
        <v>45543155</v>
      </c>
      <c r="G70" s="36">
        <f t="shared" si="5"/>
        <v>49007209</v>
      </c>
      <c r="H70" s="39">
        <f t="shared" si="5"/>
        <v>49007209</v>
      </c>
      <c r="I70" s="40">
        <f t="shared" si="5"/>
        <v>32336759</v>
      </c>
      <c r="J70" s="41">
        <f t="shared" si="5"/>
        <v>34111061</v>
      </c>
      <c r="K70" s="36">
        <f t="shared" si="5"/>
        <v>34806103</v>
      </c>
      <c r="L70" s="37">
        <f t="shared" si="5"/>
        <v>38369566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92605193</v>
      </c>
      <c r="D73" s="20">
        <v>20206017</v>
      </c>
      <c r="E73" s="21">
        <v>38467292</v>
      </c>
      <c r="F73" s="22">
        <v>13285640</v>
      </c>
      <c r="G73" s="20">
        <v>11624770</v>
      </c>
      <c r="H73" s="23">
        <v>11624770</v>
      </c>
      <c r="I73" s="24">
        <v>4889614</v>
      </c>
      <c r="J73" s="25">
        <v>7434784</v>
      </c>
      <c r="K73" s="20">
        <v>2819652</v>
      </c>
      <c r="L73" s="21">
        <v>2946537</v>
      </c>
    </row>
    <row r="74" spans="1:12" ht="13.5" x14ac:dyDescent="0.25">
      <c r="A74" s="4" t="s">
        <v>53</v>
      </c>
      <c r="B74" s="5" t="s">
        <v>54</v>
      </c>
      <c r="C74" s="66">
        <f>SUM(C70:C73)</f>
        <v>138098257</v>
      </c>
      <c r="D74" s="66">
        <f t="shared" ref="D74:L74" si="6">SUM(D70:D73)</f>
        <v>134431747</v>
      </c>
      <c r="E74" s="67">
        <f t="shared" si="6"/>
        <v>189778863</v>
      </c>
      <c r="F74" s="68">
        <f t="shared" si="6"/>
        <v>58828795</v>
      </c>
      <c r="G74" s="66">
        <f t="shared" si="6"/>
        <v>60631979</v>
      </c>
      <c r="H74" s="69">
        <f t="shared" si="6"/>
        <v>60631979</v>
      </c>
      <c r="I74" s="70">
        <f t="shared" si="6"/>
        <v>37226373</v>
      </c>
      <c r="J74" s="71">
        <f t="shared" si="6"/>
        <v>41545845</v>
      </c>
      <c r="K74" s="66">
        <f t="shared" si="6"/>
        <v>37625755</v>
      </c>
      <c r="L74" s="67">
        <f t="shared" si="6"/>
        <v>41316103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161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2887334</v>
      </c>
      <c r="D43" s="14">
        <f t="shared" ref="D43:L43" si="0">SUM(D44:D46)</f>
        <v>3851803</v>
      </c>
      <c r="E43" s="15">
        <f t="shared" si="0"/>
        <v>34988121</v>
      </c>
      <c r="F43" s="16">
        <f t="shared" si="0"/>
        <v>2173913</v>
      </c>
      <c r="G43" s="14">
        <f t="shared" si="0"/>
        <v>1053125</v>
      </c>
      <c r="H43" s="17">
        <f>SUM(H44:H46)</f>
        <v>1053125</v>
      </c>
      <c r="I43" s="18">
        <f t="shared" si="0"/>
        <v>1632025</v>
      </c>
      <c r="J43" s="19">
        <f t="shared" si="0"/>
        <v>23842174</v>
      </c>
      <c r="K43" s="14">
        <f t="shared" si="0"/>
        <v>24970440</v>
      </c>
      <c r="L43" s="17">
        <f t="shared" si="0"/>
        <v>26144051</v>
      </c>
    </row>
    <row r="44" spans="1:12" ht="13.5" x14ac:dyDescent="0.25">
      <c r="A44" s="3" t="s">
        <v>21</v>
      </c>
      <c r="B44" s="2" t="s">
        <v>20</v>
      </c>
      <c r="C44" s="20"/>
      <c r="D44" s="20">
        <v>89600</v>
      </c>
      <c r="E44" s="21">
        <v>28932376</v>
      </c>
      <c r="F44" s="22"/>
      <c r="G44" s="20"/>
      <c r="H44" s="23"/>
      <c r="I44" s="24">
        <v>30766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2887334</v>
      </c>
      <c r="D45" s="26">
        <v>3762203</v>
      </c>
      <c r="E45" s="27">
        <v>6055745</v>
      </c>
      <c r="F45" s="28">
        <v>2173913</v>
      </c>
      <c r="G45" s="26">
        <v>1053125</v>
      </c>
      <c r="H45" s="29">
        <v>1053125</v>
      </c>
      <c r="I45" s="30">
        <v>1601259</v>
      </c>
      <c r="J45" s="31">
        <v>23842174</v>
      </c>
      <c r="K45" s="26">
        <v>24970440</v>
      </c>
      <c r="L45" s="27">
        <v>26144051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79897261</v>
      </c>
      <c r="D47" s="14">
        <f t="shared" ref="D47:L47" si="1">SUM(D48:D52)</f>
        <v>80401462</v>
      </c>
      <c r="E47" s="18">
        <f t="shared" si="1"/>
        <v>154834689</v>
      </c>
      <c r="F47" s="32">
        <f t="shared" si="1"/>
        <v>10786238</v>
      </c>
      <c r="G47" s="14">
        <f t="shared" si="1"/>
        <v>9546402</v>
      </c>
      <c r="H47" s="17">
        <f>SUM(H48:H52)</f>
        <v>9546402</v>
      </c>
      <c r="I47" s="33">
        <f t="shared" si="1"/>
        <v>11120683</v>
      </c>
      <c r="J47" s="16">
        <f t="shared" si="1"/>
        <v>16240285</v>
      </c>
      <c r="K47" s="14">
        <f t="shared" si="1"/>
        <v>17036058</v>
      </c>
      <c r="L47" s="18">
        <f t="shared" si="1"/>
        <v>17836753</v>
      </c>
    </row>
    <row r="48" spans="1:12" ht="13.5" x14ac:dyDescent="0.25">
      <c r="A48" s="3" t="s">
        <v>25</v>
      </c>
      <c r="B48" s="2" t="s">
        <v>20</v>
      </c>
      <c r="C48" s="20">
        <v>79897261</v>
      </c>
      <c r="D48" s="20">
        <v>80401462</v>
      </c>
      <c r="E48" s="21">
        <v>139142982</v>
      </c>
      <c r="F48" s="22">
        <v>869565</v>
      </c>
      <c r="G48" s="20">
        <v>1086957</v>
      </c>
      <c r="H48" s="23">
        <v>1086957</v>
      </c>
      <c r="I48" s="24">
        <v>92190</v>
      </c>
      <c r="J48" s="25">
        <v>3130435</v>
      </c>
      <c r="K48" s="20">
        <v>3283826</v>
      </c>
      <c r="L48" s="21">
        <v>3438166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>
        <v>15691707</v>
      </c>
      <c r="F49" s="22">
        <v>9618630</v>
      </c>
      <c r="G49" s="20">
        <v>8435656</v>
      </c>
      <c r="H49" s="23">
        <v>8435656</v>
      </c>
      <c r="I49" s="24">
        <v>10980881</v>
      </c>
      <c r="J49" s="25">
        <v>12875067</v>
      </c>
      <c r="K49" s="20">
        <v>13505945</v>
      </c>
      <c r="L49" s="21">
        <v>14140724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>
        <v>298043</v>
      </c>
      <c r="G50" s="20">
        <v>23789</v>
      </c>
      <c r="H50" s="23">
        <v>23789</v>
      </c>
      <c r="I50" s="24">
        <v>47612</v>
      </c>
      <c r="J50" s="25">
        <v>234783</v>
      </c>
      <c r="K50" s="20">
        <v>246287</v>
      </c>
      <c r="L50" s="21">
        <v>257863</v>
      </c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2383249</v>
      </c>
      <c r="D53" s="14">
        <f t="shared" ref="D53:L53" si="2">SUM(D54:D56)</f>
        <v>5467128</v>
      </c>
      <c r="E53" s="18">
        <f t="shared" si="2"/>
        <v>14478212</v>
      </c>
      <c r="F53" s="32">
        <f t="shared" si="2"/>
        <v>22522883</v>
      </c>
      <c r="G53" s="14">
        <f t="shared" si="2"/>
        <v>50812536</v>
      </c>
      <c r="H53" s="17">
        <f>SUM(H54:H56)</f>
        <v>50812536</v>
      </c>
      <c r="I53" s="33">
        <f t="shared" si="2"/>
        <v>39809521</v>
      </c>
      <c r="J53" s="16">
        <f t="shared" si="2"/>
        <v>34696882</v>
      </c>
      <c r="K53" s="14">
        <f t="shared" si="2"/>
        <v>33977432</v>
      </c>
      <c r="L53" s="18">
        <f t="shared" si="2"/>
        <v>35278182</v>
      </c>
    </row>
    <row r="54" spans="1:12" ht="13.5" x14ac:dyDescent="0.25">
      <c r="A54" s="3" t="s">
        <v>31</v>
      </c>
      <c r="B54" s="2" t="s">
        <v>20</v>
      </c>
      <c r="C54" s="20">
        <v>1249478</v>
      </c>
      <c r="D54" s="20">
        <v>4333357</v>
      </c>
      <c r="E54" s="21">
        <v>8136111</v>
      </c>
      <c r="F54" s="22">
        <v>9239647</v>
      </c>
      <c r="G54" s="20">
        <v>10041250</v>
      </c>
      <c r="H54" s="23">
        <v>10041250</v>
      </c>
      <c r="I54" s="24">
        <v>18672674</v>
      </c>
      <c r="J54" s="25">
        <v>14763151</v>
      </c>
      <c r="K54" s="20">
        <v>15486545</v>
      </c>
      <c r="L54" s="21">
        <v>16214413</v>
      </c>
    </row>
    <row r="55" spans="1:12" ht="13.5" x14ac:dyDescent="0.25">
      <c r="A55" s="3" t="s">
        <v>32</v>
      </c>
      <c r="B55" s="2" t="s">
        <v>20</v>
      </c>
      <c r="C55" s="20">
        <v>1133771</v>
      </c>
      <c r="D55" s="20">
        <v>1133771</v>
      </c>
      <c r="E55" s="21">
        <v>6168847</v>
      </c>
      <c r="F55" s="22">
        <v>13283236</v>
      </c>
      <c r="G55" s="20">
        <v>40771286</v>
      </c>
      <c r="H55" s="23">
        <v>40771286</v>
      </c>
      <c r="I55" s="24">
        <v>20963593</v>
      </c>
      <c r="J55" s="25">
        <v>19933731</v>
      </c>
      <c r="K55" s="20">
        <v>18490887</v>
      </c>
      <c r="L55" s="21">
        <v>19063769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>
        <v>173254</v>
      </c>
      <c r="F56" s="22"/>
      <c r="G56" s="20"/>
      <c r="H56" s="23"/>
      <c r="I56" s="24">
        <v>173254</v>
      </c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414065</v>
      </c>
      <c r="F57" s="32">
        <f t="shared" si="3"/>
        <v>9330060</v>
      </c>
      <c r="G57" s="14">
        <f t="shared" si="3"/>
        <v>5405386</v>
      </c>
      <c r="H57" s="17">
        <f>SUM(H58:H61)</f>
        <v>5405386</v>
      </c>
      <c r="I57" s="33">
        <f t="shared" si="3"/>
        <v>6279966</v>
      </c>
      <c r="J57" s="16">
        <f t="shared" si="3"/>
        <v>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>
        <v>869565</v>
      </c>
      <c r="G58" s="20">
        <v>187995</v>
      </c>
      <c r="H58" s="23">
        <v>187995</v>
      </c>
      <c r="I58" s="24">
        <v>327859</v>
      </c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>
        <v>414065</v>
      </c>
      <c r="F59" s="22">
        <v>7820870</v>
      </c>
      <c r="G59" s="20">
        <v>5217391</v>
      </c>
      <c r="H59" s="23">
        <v>5217391</v>
      </c>
      <c r="I59" s="24">
        <v>5952107</v>
      </c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>
        <v>639625</v>
      </c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>
        <v>52174</v>
      </c>
      <c r="G62" s="14"/>
      <c r="H62" s="17"/>
      <c r="I62" s="33">
        <v>170115</v>
      </c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85167844</v>
      </c>
      <c r="D63" s="66">
        <f t="shared" ref="D63:L63" si="4">+D43+D47+D53+D57+D62</f>
        <v>89720393</v>
      </c>
      <c r="E63" s="67">
        <f t="shared" si="4"/>
        <v>204715087</v>
      </c>
      <c r="F63" s="68">
        <f t="shared" si="4"/>
        <v>44865268</v>
      </c>
      <c r="G63" s="66">
        <f t="shared" si="4"/>
        <v>66817449</v>
      </c>
      <c r="H63" s="69">
        <f t="shared" si="4"/>
        <v>66817449</v>
      </c>
      <c r="I63" s="70">
        <f t="shared" si="4"/>
        <v>59012310</v>
      </c>
      <c r="J63" s="71">
        <f t="shared" si="4"/>
        <v>74779341</v>
      </c>
      <c r="K63" s="66">
        <f t="shared" si="4"/>
        <v>75983930</v>
      </c>
      <c r="L63" s="67">
        <f t="shared" si="4"/>
        <v>79258986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-15</v>
      </c>
      <c r="D66" s="20"/>
      <c r="E66" s="34">
        <v>23766722</v>
      </c>
      <c r="F66" s="25">
        <v>36484122</v>
      </c>
      <c r="G66" s="20">
        <v>59577391</v>
      </c>
      <c r="H66" s="23">
        <v>59577391</v>
      </c>
      <c r="I66" s="21">
        <v>46436812</v>
      </c>
      <c r="J66" s="35">
        <v>43832818</v>
      </c>
      <c r="K66" s="20">
        <v>43561029</v>
      </c>
      <c r="L66" s="23">
        <v>45312208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>
        <v>170115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-15</v>
      </c>
      <c r="D70" s="36">
        <f t="shared" ref="D70:L70" si="5">SUM(D66:D69)</f>
        <v>0</v>
      </c>
      <c r="E70" s="37">
        <f t="shared" si="5"/>
        <v>23766722</v>
      </c>
      <c r="F70" s="38">
        <f t="shared" si="5"/>
        <v>36484122</v>
      </c>
      <c r="G70" s="36">
        <f t="shared" si="5"/>
        <v>59577391</v>
      </c>
      <c r="H70" s="39">
        <f t="shared" si="5"/>
        <v>59577391</v>
      </c>
      <c r="I70" s="40">
        <f t="shared" si="5"/>
        <v>46606927</v>
      </c>
      <c r="J70" s="41">
        <f t="shared" si="5"/>
        <v>43832818</v>
      </c>
      <c r="K70" s="36">
        <f t="shared" si="5"/>
        <v>43561029</v>
      </c>
      <c r="L70" s="37">
        <f t="shared" si="5"/>
        <v>45312208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2366134</v>
      </c>
      <c r="D73" s="20">
        <v>89720393</v>
      </c>
      <c r="E73" s="21">
        <v>65231536</v>
      </c>
      <c r="F73" s="22">
        <v>8381146</v>
      </c>
      <c r="G73" s="20">
        <v>7240058</v>
      </c>
      <c r="H73" s="23">
        <v>7240058</v>
      </c>
      <c r="I73" s="24">
        <v>12688489</v>
      </c>
      <c r="J73" s="25">
        <v>30250871</v>
      </c>
      <c r="K73" s="20">
        <v>31693162</v>
      </c>
      <c r="L73" s="21">
        <v>33182741</v>
      </c>
    </row>
    <row r="74" spans="1:12" ht="13.5" x14ac:dyDescent="0.25">
      <c r="A74" s="4" t="s">
        <v>53</v>
      </c>
      <c r="B74" s="5" t="s">
        <v>54</v>
      </c>
      <c r="C74" s="66">
        <f>SUM(C70:C73)</f>
        <v>2366119</v>
      </c>
      <c r="D74" s="66">
        <f t="shared" ref="D74:L74" si="6">SUM(D70:D73)</f>
        <v>89720393</v>
      </c>
      <c r="E74" s="67">
        <f t="shared" si="6"/>
        <v>88998258</v>
      </c>
      <c r="F74" s="68">
        <f t="shared" si="6"/>
        <v>44865268</v>
      </c>
      <c r="G74" s="66">
        <f t="shared" si="6"/>
        <v>66817449</v>
      </c>
      <c r="H74" s="69">
        <f t="shared" si="6"/>
        <v>66817449</v>
      </c>
      <c r="I74" s="70">
        <f t="shared" si="6"/>
        <v>59295416</v>
      </c>
      <c r="J74" s="71">
        <f t="shared" si="6"/>
        <v>74083689</v>
      </c>
      <c r="K74" s="66">
        <f t="shared" si="6"/>
        <v>75254191</v>
      </c>
      <c r="L74" s="67">
        <f t="shared" si="6"/>
        <v>78494949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162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163393772</v>
      </c>
      <c r="D43" s="14">
        <f t="shared" ref="D43:L43" si="0">SUM(D44:D46)</f>
        <v>162836933</v>
      </c>
      <c r="E43" s="15">
        <f t="shared" si="0"/>
        <v>156217976</v>
      </c>
      <c r="F43" s="16">
        <f t="shared" si="0"/>
        <v>2571740</v>
      </c>
      <c r="G43" s="14">
        <f t="shared" si="0"/>
        <v>11755935</v>
      </c>
      <c r="H43" s="17">
        <f>SUM(H44:H46)</f>
        <v>11755935</v>
      </c>
      <c r="I43" s="18">
        <f t="shared" si="0"/>
        <v>755307</v>
      </c>
      <c r="J43" s="19">
        <f t="shared" si="0"/>
        <v>12436938</v>
      </c>
      <c r="K43" s="14">
        <f t="shared" si="0"/>
        <v>12772691</v>
      </c>
      <c r="L43" s="17">
        <f t="shared" si="0"/>
        <v>13744670</v>
      </c>
    </row>
    <row r="44" spans="1:12" ht="13.5" x14ac:dyDescent="0.25">
      <c r="A44" s="3" t="s">
        <v>21</v>
      </c>
      <c r="B44" s="2" t="s">
        <v>20</v>
      </c>
      <c r="C44" s="20">
        <v>174995</v>
      </c>
      <c r="D44" s="20">
        <v>315849</v>
      </c>
      <c r="E44" s="21">
        <v>381349</v>
      </c>
      <c r="F44" s="22"/>
      <c r="G44" s="20"/>
      <c r="H44" s="23"/>
      <c r="I44" s="24"/>
      <c r="J44" s="25">
        <v>700000</v>
      </c>
      <c r="K44" s="20">
        <v>735000</v>
      </c>
      <c r="L44" s="21">
        <v>779100</v>
      </c>
    </row>
    <row r="45" spans="1:12" ht="13.5" x14ac:dyDescent="0.25">
      <c r="A45" s="3" t="s">
        <v>22</v>
      </c>
      <c r="B45" s="2" t="s">
        <v>20</v>
      </c>
      <c r="C45" s="26">
        <v>163218777</v>
      </c>
      <c r="D45" s="26">
        <v>162521084</v>
      </c>
      <c r="E45" s="27">
        <v>155836627</v>
      </c>
      <c r="F45" s="28">
        <v>2571740</v>
      </c>
      <c r="G45" s="26">
        <v>11755935</v>
      </c>
      <c r="H45" s="29">
        <v>11755935</v>
      </c>
      <c r="I45" s="30">
        <v>755307</v>
      </c>
      <c r="J45" s="31">
        <v>11736938</v>
      </c>
      <c r="K45" s="26">
        <v>12037691</v>
      </c>
      <c r="L45" s="27">
        <v>12965570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138387682</v>
      </c>
      <c r="D47" s="14">
        <f t="shared" ref="D47:L47" si="1">SUM(D48:D52)</f>
        <v>152730880</v>
      </c>
      <c r="E47" s="18">
        <f t="shared" si="1"/>
        <v>164973000</v>
      </c>
      <c r="F47" s="32">
        <f t="shared" si="1"/>
        <v>14300306</v>
      </c>
      <c r="G47" s="14">
        <f t="shared" si="1"/>
        <v>4772107</v>
      </c>
      <c r="H47" s="17">
        <f>SUM(H48:H52)</f>
        <v>4772107</v>
      </c>
      <c r="I47" s="33">
        <f t="shared" si="1"/>
        <v>4085980</v>
      </c>
      <c r="J47" s="16">
        <f t="shared" si="1"/>
        <v>6250000</v>
      </c>
      <c r="K47" s="14">
        <f t="shared" si="1"/>
        <v>6562500</v>
      </c>
      <c r="L47" s="18">
        <f t="shared" si="1"/>
        <v>6956250</v>
      </c>
    </row>
    <row r="48" spans="1:12" ht="13.5" x14ac:dyDescent="0.25">
      <c r="A48" s="3" t="s">
        <v>25</v>
      </c>
      <c r="B48" s="2" t="s">
        <v>20</v>
      </c>
      <c r="C48" s="20">
        <v>96006440</v>
      </c>
      <c r="D48" s="20">
        <v>108688718</v>
      </c>
      <c r="E48" s="21">
        <v>124147301</v>
      </c>
      <c r="F48" s="22">
        <v>13635089</v>
      </c>
      <c r="G48" s="20">
        <v>4511237</v>
      </c>
      <c r="H48" s="23">
        <v>4511237</v>
      </c>
      <c r="I48" s="24">
        <v>4085980</v>
      </c>
      <c r="J48" s="25">
        <v>100000</v>
      </c>
      <c r="K48" s="20">
        <v>105000</v>
      </c>
      <c r="L48" s="21">
        <v>111300</v>
      </c>
    </row>
    <row r="49" spans="1:12" ht="13.5" x14ac:dyDescent="0.25">
      <c r="A49" s="3" t="s">
        <v>26</v>
      </c>
      <c r="B49" s="2" t="s">
        <v>20</v>
      </c>
      <c r="C49" s="20">
        <v>39071965</v>
      </c>
      <c r="D49" s="20">
        <v>40349687</v>
      </c>
      <c r="E49" s="21">
        <v>38155474</v>
      </c>
      <c r="F49" s="22"/>
      <c r="G49" s="20"/>
      <c r="H49" s="23"/>
      <c r="I49" s="24"/>
      <c r="J49" s="25">
        <v>3200000</v>
      </c>
      <c r="K49" s="20">
        <v>3360000</v>
      </c>
      <c r="L49" s="21">
        <v>3561600</v>
      </c>
    </row>
    <row r="50" spans="1:12" ht="13.5" x14ac:dyDescent="0.25">
      <c r="A50" s="3" t="s">
        <v>27</v>
      </c>
      <c r="B50" s="2" t="s">
        <v>20</v>
      </c>
      <c r="C50" s="20">
        <v>3309277</v>
      </c>
      <c r="D50" s="20">
        <v>3692475</v>
      </c>
      <c r="E50" s="21">
        <v>2670225</v>
      </c>
      <c r="F50" s="22">
        <v>665217</v>
      </c>
      <c r="G50" s="20">
        <v>260870</v>
      </c>
      <c r="H50" s="23">
        <v>260870</v>
      </c>
      <c r="I50" s="24"/>
      <c r="J50" s="25">
        <v>2950000</v>
      </c>
      <c r="K50" s="20">
        <v>3097500</v>
      </c>
      <c r="L50" s="21">
        <v>3283350</v>
      </c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279802116</v>
      </c>
      <c r="D53" s="14">
        <f t="shared" ref="D53:L53" si="2">SUM(D54:D56)</f>
        <v>317562376</v>
      </c>
      <c r="E53" s="18">
        <f t="shared" si="2"/>
        <v>363670640</v>
      </c>
      <c r="F53" s="32">
        <f t="shared" si="2"/>
        <v>30582217</v>
      </c>
      <c r="G53" s="14">
        <f t="shared" si="2"/>
        <v>29710285</v>
      </c>
      <c r="H53" s="17">
        <f>SUM(H54:H56)</f>
        <v>29710285</v>
      </c>
      <c r="I53" s="33">
        <f t="shared" si="2"/>
        <v>14154427</v>
      </c>
      <c r="J53" s="16">
        <f t="shared" si="2"/>
        <v>30374854</v>
      </c>
      <c r="K53" s="14">
        <f t="shared" si="2"/>
        <v>31556375</v>
      </c>
      <c r="L53" s="18">
        <f t="shared" si="2"/>
        <v>33894417</v>
      </c>
    </row>
    <row r="54" spans="1:12" ht="13.5" x14ac:dyDescent="0.25">
      <c r="A54" s="3" t="s">
        <v>31</v>
      </c>
      <c r="B54" s="2" t="s">
        <v>20</v>
      </c>
      <c r="C54" s="20">
        <v>62119801</v>
      </c>
      <c r="D54" s="20">
        <v>71242525</v>
      </c>
      <c r="E54" s="21">
        <v>91824566</v>
      </c>
      <c r="F54" s="22">
        <v>5108696</v>
      </c>
      <c r="G54" s="20">
        <v>8260870</v>
      </c>
      <c r="H54" s="23">
        <v>8260870</v>
      </c>
      <c r="I54" s="24">
        <v>1614897</v>
      </c>
      <c r="J54" s="25">
        <v>2370000</v>
      </c>
      <c r="K54" s="20">
        <v>2488500</v>
      </c>
      <c r="L54" s="21">
        <v>2637810</v>
      </c>
    </row>
    <row r="55" spans="1:12" ht="13.5" x14ac:dyDescent="0.25">
      <c r="A55" s="3" t="s">
        <v>32</v>
      </c>
      <c r="B55" s="2" t="s">
        <v>20</v>
      </c>
      <c r="C55" s="20">
        <v>217682315</v>
      </c>
      <c r="D55" s="20">
        <v>246319851</v>
      </c>
      <c r="E55" s="21">
        <v>271846074</v>
      </c>
      <c r="F55" s="22">
        <v>25473521</v>
      </c>
      <c r="G55" s="20">
        <v>21449415</v>
      </c>
      <c r="H55" s="23">
        <v>21449415</v>
      </c>
      <c r="I55" s="24">
        <v>12539530</v>
      </c>
      <c r="J55" s="25">
        <v>28004854</v>
      </c>
      <c r="K55" s="20">
        <v>29067875</v>
      </c>
      <c r="L55" s="21">
        <v>31256607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125345546</v>
      </c>
      <c r="D57" s="14">
        <f t="shared" ref="D57:L57" si="3">SUM(D58:D61)</f>
        <v>130144241</v>
      </c>
      <c r="E57" s="18">
        <f t="shared" si="3"/>
        <v>131118181</v>
      </c>
      <c r="F57" s="32">
        <f t="shared" si="3"/>
        <v>102174</v>
      </c>
      <c r="G57" s="14">
        <f t="shared" si="3"/>
        <v>43478</v>
      </c>
      <c r="H57" s="17">
        <f>SUM(H58:H61)</f>
        <v>43478</v>
      </c>
      <c r="I57" s="33">
        <f t="shared" si="3"/>
        <v>0</v>
      </c>
      <c r="J57" s="16">
        <f t="shared" si="3"/>
        <v>5700000</v>
      </c>
      <c r="K57" s="14">
        <f t="shared" si="3"/>
        <v>5985000</v>
      </c>
      <c r="L57" s="18">
        <f t="shared" si="3"/>
        <v>6344100</v>
      </c>
    </row>
    <row r="58" spans="1:12" ht="13.5" x14ac:dyDescent="0.25">
      <c r="A58" s="3" t="s">
        <v>35</v>
      </c>
      <c r="B58" s="2" t="s">
        <v>20</v>
      </c>
      <c r="C58" s="20">
        <v>-1</v>
      </c>
      <c r="D58" s="20">
        <v>-1</v>
      </c>
      <c r="E58" s="21">
        <v>-1</v>
      </c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>
        <v>114935901</v>
      </c>
      <c r="D60" s="26">
        <v>118979995</v>
      </c>
      <c r="E60" s="27">
        <v>118979995</v>
      </c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10409646</v>
      </c>
      <c r="D61" s="20">
        <v>11164247</v>
      </c>
      <c r="E61" s="21">
        <v>12138187</v>
      </c>
      <c r="F61" s="22">
        <v>102174</v>
      </c>
      <c r="G61" s="20">
        <v>43478</v>
      </c>
      <c r="H61" s="23">
        <v>43478</v>
      </c>
      <c r="I61" s="24"/>
      <c r="J61" s="25">
        <v>5700000</v>
      </c>
      <c r="K61" s="20">
        <v>5985000</v>
      </c>
      <c r="L61" s="21">
        <v>6344100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706929116</v>
      </c>
      <c r="D63" s="66">
        <f t="shared" ref="D63:L63" si="4">+D43+D47+D53+D57+D62</f>
        <v>763274430</v>
      </c>
      <c r="E63" s="67">
        <f t="shared" si="4"/>
        <v>815979797</v>
      </c>
      <c r="F63" s="68">
        <f t="shared" si="4"/>
        <v>47556437</v>
      </c>
      <c r="G63" s="66">
        <f t="shared" si="4"/>
        <v>46281805</v>
      </c>
      <c r="H63" s="69">
        <f t="shared" si="4"/>
        <v>46281805</v>
      </c>
      <c r="I63" s="70">
        <f t="shared" si="4"/>
        <v>18995714</v>
      </c>
      <c r="J63" s="71">
        <f t="shared" si="4"/>
        <v>54761792</v>
      </c>
      <c r="K63" s="66">
        <f t="shared" si="4"/>
        <v>56876566</v>
      </c>
      <c r="L63" s="67">
        <f t="shared" si="4"/>
        <v>60939437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374594618</v>
      </c>
      <c r="D66" s="20">
        <v>467123791</v>
      </c>
      <c r="E66" s="34">
        <v>485004555</v>
      </c>
      <c r="F66" s="25">
        <v>37456436</v>
      </c>
      <c r="G66" s="20">
        <v>36064413</v>
      </c>
      <c r="H66" s="23">
        <v>36064413</v>
      </c>
      <c r="I66" s="21">
        <v>16643466</v>
      </c>
      <c r="J66" s="35">
        <v>30841792</v>
      </c>
      <c r="K66" s="20">
        <v>31760566</v>
      </c>
      <c r="L66" s="23">
        <v>34316477</v>
      </c>
    </row>
    <row r="67" spans="1:12" ht="13.5" x14ac:dyDescent="0.25">
      <c r="A67" s="3" t="s">
        <v>45</v>
      </c>
      <c r="B67" s="2" t="s">
        <v>20</v>
      </c>
      <c r="C67" s="20">
        <v>10741879</v>
      </c>
      <c r="D67" s="20">
        <v>26326510</v>
      </c>
      <c r="E67" s="21">
        <v>34176680</v>
      </c>
      <c r="F67" s="22">
        <v>4260870</v>
      </c>
      <c r="G67" s="20">
        <v>2608696</v>
      </c>
      <c r="H67" s="23">
        <v>2608696</v>
      </c>
      <c r="I67" s="24">
        <v>1814647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385336497</v>
      </c>
      <c r="D70" s="36">
        <f t="shared" ref="D70:L70" si="5">SUM(D66:D69)</f>
        <v>493450301</v>
      </c>
      <c r="E70" s="37">
        <f t="shared" si="5"/>
        <v>519181235</v>
      </c>
      <c r="F70" s="38">
        <f t="shared" si="5"/>
        <v>41717306</v>
      </c>
      <c r="G70" s="36">
        <f t="shared" si="5"/>
        <v>38673109</v>
      </c>
      <c r="H70" s="39">
        <f t="shared" si="5"/>
        <v>38673109</v>
      </c>
      <c r="I70" s="40">
        <f t="shared" si="5"/>
        <v>18458113</v>
      </c>
      <c r="J70" s="41">
        <f t="shared" si="5"/>
        <v>30841792</v>
      </c>
      <c r="K70" s="36">
        <f t="shared" si="5"/>
        <v>31760566</v>
      </c>
      <c r="L70" s="37">
        <f t="shared" si="5"/>
        <v>34316477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186051050</v>
      </c>
      <c r="D73" s="20">
        <v>269824129</v>
      </c>
      <c r="E73" s="21">
        <v>296798562</v>
      </c>
      <c r="F73" s="22">
        <v>5839131</v>
      </c>
      <c r="G73" s="20">
        <v>7608696</v>
      </c>
      <c r="H73" s="23">
        <v>7608696</v>
      </c>
      <c r="I73" s="24">
        <v>537601</v>
      </c>
      <c r="J73" s="25">
        <v>23920000</v>
      </c>
      <c r="K73" s="20">
        <v>25116000</v>
      </c>
      <c r="L73" s="21">
        <v>26622960</v>
      </c>
    </row>
    <row r="74" spans="1:12" ht="13.5" x14ac:dyDescent="0.25">
      <c r="A74" s="4" t="s">
        <v>53</v>
      </c>
      <c r="B74" s="5" t="s">
        <v>54</v>
      </c>
      <c r="C74" s="66">
        <f>SUM(C70:C73)</f>
        <v>571387547</v>
      </c>
      <c r="D74" s="66">
        <f t="shared" ref="D74:L74" si="6">SUM(D70:D73)</f>
        <v>763274430</v>
      </c>
      <c r="E74" s="67">
        <f t="shared" si="6"/>
        <v>815979797</v>
      </c>
      <c r="F74" s="68">
        <f t="shared" si="6"/>
        <v>47556437</v>
      </c>
      <c r="G74" s="66">
        <f t="shared" si="6"/>
        <v>46281805</v>
      </c>
      <c r="H74" s="69">
        <f t="shared" si="6"/>
        <v>46281805</v>
      </c>
      <c r="I74" s="70">
        <f t="shared" si="6"/>
        <v>18995714</v>
      </c>
      <c r="J74" s="71">
        <f t="shared" si="6"/>
        <v>54761792</v>
      </c>
      <c r="K74" s="66">
        <f t="shared" si="6"/>
        <v>56876566</v>
      </c>
      <c r="L74" s="67">
        <f t="shared" si="6"/>
        <v>60939437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163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138915563</v>
      </c>
      <c r="D43" s="14">
        <f t="shared" ref="D43:L43" si="0">SUM(D44:D46)</f>
        <v>150329021</v>
      </c>
      <c r="E43" s="15">
        <f t="shared" si="0"/>
        <v>153053291</v>
      </c>
      <c r="F43" s="16">
        <f t="shared" si="0"/>
        <v>7304348</v>
      </c>
      <c r="G43" s="14">
        <f t="shared" si="0"/>
        <v>7304348</v>
      </c>
      <c r="H43" s="17">
        <f>SUM(H44:H46)</f>
        <v>7304348</v>
      </c>
      <c r="I43" s="18">
        <f t="shared" si="0"/>
        <v>7410844</v>
      </c>
      <c r="J43" s="19">
        <f t="shared" si="0"/>
        <v>9523912</v>
      </c>
      <c r="K43" s="14">
        <f t="shared" si="0"/>
        <v>11336000</v>
      </c>
      <c r="L43" s="17">
        <f t="shared" si="0"/>
        <v>11789440</v>
      </c>
    </row>
    <row r="44" spans="1:12" ht="13.5" x14ac:dyDescent="0.25">
      <c r="A44" s="3" t="s">
        <v>21</v>
      </c>
      <c r="B44" s="2" t="s">
        <v>20</v>
      </c>
      <c r="C44" s="20"/>
      <c r="D44" s="20">
        <v>125797</v>
      </c>
      <c r="E44" s="21">
        <v>150997</v>
      </c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138915563</v>
      </c>
      <c r="D45" s="26">
        <v>150203224</v>
      </c>
      <c r="E45" s="27">
        <v>152902294</v>
      </c>
      <c r="F45" s="28">
        <v>7304348</v>
      </c>
      <c r="G45" s="26">
        <v>7304348</v>
      </c>
      <c r="H45" s="29">
        <v>7304348</v>
      </c>
      <c r="I45" s="30">
        <v>7410844</v>
      </c>
      <c r="J45" s="31">
        <v>9523912</v>
      </c>
      <c r="K45" s="26">
        <v>11336000</v>
      </c>
      <c r="L45" s="27">
        <v>11789440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150602862</v>
      </c>
      <c r="D47" s="14">
        <f t="shared" ref="D47:L47" si="1">SUM(D48:D52)</f>
        <v>146371825</v>
      </c>
      <c r="E47" s="18">
        <f t="shared" si="1"/>
        <v>167704286</v>
      </c>
      <c r="F47" s="32">
        <f t="shared" si="1"/>
        <v>22883931</v>
      </c>
      <c r="G47" s="14">
        <f t="shared" si="1"/>
        <v>21518974</v>
      </c>
      <c r="H47" s="17">
        <f>SUM(H48:H52)</f>
        <v>21518974</v>
      </c>
      <c r="I47" s="33">
        <f t="shared" si="1"/>
        <v>23594313</v>
      </c>
      <c r="J47" s="16">
        <f t="shared" si="1"/>
        <v>7166361</v>
      </c>
      <c r="K47" s="14">
        <f t="shared" si="1"/>
        <v>20993710</v>
      </c>
      <c r="L47" s="18">
        <f t="shared" si="1"/>
        <v>21833459</v>
      </c>
    </row>
    <row r="48" spans="1:12" ht="13.5" x14ac:dyDescent="0.25">
      <c r="A48" s="3" t="s">
        <v>25</v>
      </c>
      <c r="B48" s="2" t="s">
        <v>20</v>
      </c>
      <c r="C48" s="20">
        <v>65825914</v>
      </c>
      <c r="D48" s="20">
        <v>69480503</v>
      </c>
      <c r="E48" s="21">
        <v>74432600</v>
      </c>
      <c r="F48" s="22">
        <v>11278539</v>
      </c>
      <c r="G48" s="20">
        <v>11278539</v>
      </c>
      <c r="H48" s="23">
        <v>11278539</v>
      </c>
      <c r="I48" s="24">
        <v>10392991</v>
      </c>
      <c r="J48" s="25">
        <v>4393518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84776948</v>
      </c>
      <c r="D49" s="20">
        <v>76891322</v>
      </c>
      <c r="E49" s="21">
        <v>91072287</v>
      </c>
      <c r="F49" s="22">
        <v>9144284</v>
      </c>
      <c r="G49" s="20">
        <v>7333502</v>
      </c>
      <c r="H49" s="23">
        <v>7333502</v>
      </c>
      <c r="I49" s="24">
        <v>8825151</v>
      </c>
      <c r="J49" s="25">
        <v>2772843</v>
      </c>
      <c r="K49" s="20">
        <v>20993710</v>
      </c>
      <c r="L49" s="21">
        <v>21833459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>
        <v>2199399</v>
      </c>
      <c r="F50" s="22">
        <v>2461108</v>
      </c>
      <c r="G50" s="20">
        <v>2906933</v>
      </c>
      <c r="H50" s="23">
        <v>2906933</v>
      </c>
      <c r="I50" s="24">
        <v>4376171</v>
      </c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57228588</v>
      </c>
      <c r="D53" s="14">
        <f t="shared" ref="D53:L53" si="2">SUM(D54:D56)</f>
        <v>84958725</v>
      </c>
      <c r="E53" s="18">
        <f t="shared" si="2"/>
        <v>82677223</v>
      </c>
      <c r="F53" s="32">
        <f t="shared" si="2"/>
        <v>4827885</v>
      </c>
      <c r="G53" s="14">
        <f t="shared" si="2"/>
        <v>4827885</v>
      </c>
      <c r="H53" s="17">
        <f>SUM(H54:H56)</f>
        <v>4827885</v>
      </c>
      <c r="I53" s="33">
        <f t="shared" si="2"/>
        <v>4317284</v>
      </c>
      <c r="J53" s="16">
        <f t="shared" si="2"/>
        <v>13289464</v>
      </c>
      <c r="K53" s="14">
        <f t="shared" si="2"/>
        <v>322400</v>
      </c>
      <c r="L53" s="18">
        <f t="shared" si="2"/>
        <v>335296</v>
      </c>
    </row>
    <row r="54" spans="1:12" ht="13.5" x14ac:dyDescent="0.25">
      <c r="A54" s="3" t="s">
        <v>31</v>
      </c>
      <c r="B54" s="2" t="s">
        <v>20</v>
      </c>
      <c r="C54" s="20">
        <v>-26847129</v>
      </c>
      <c r="D54" s="20">
        <v>8092796</v>
      </c>
      <c r="E54" s="21">
        <v>5811294</v>
      </c>
      <c r="F54" s="22">
        <v>1739130</v>
      </c>
      <c r="G54" s="20">
        <v>1739130</v>
      </c>
      <c r="H54" s="23">
        <v>1739130</v>
      </c>
      <c r="I54" s="24">
        <v>4227898</v>
      </c>
      <c r="J54" s="25">
        <v>12593812</v>
      </c>
      <c r="K54" s="20">
        <v>322400</v>
      </c>
      <c r="L54" s="21">
        <v>335296</v>
      </c>
    </row>
    <row r="55" spans="1:12" ht="13.5" x14ac:dyDescent="0.25">
      <c r="A55" s="3" t="s">
        <v>32</v>
      </c>
      <c r="B55" s="2" t="s">
        <v>20</v>
      </c>
      <c r="C55" s="20">
        <v>84075717</v>
      </c>
      <c r="D55" s="20">
        <v>76865929</v>
      </c>
      <c r="E55" s="21">
        <v>76865929</v>
      </c>
      <c r="F55" s="22">
        <v>3088755</v>
      </c>
      <c r="G55" s="20">
        <v>3088755</v>
      </c>
      <c r="H55" s="23">
        <v>3088755</v>
      </c>
      <c r="I55" s="24">
        <v>89386</v>
      </c>
      <c r="J55" s="25">
        <v>695652</v>
      </c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122009</v>
      </c>
      <c r="D57" s="14">
        <f t="shared" ref="D57:L57" si="3">SUM(D58:D61)</f>
        <v>218088</v>
      </c>
      <c r="E57" s="18">
        <f t="shared" si="3"/>
        <v>240489</v>
      </c>
      <c r="F57" s="32">
        <f t="shared" si="3"/>
        <v>173913</v>
      </c>
      <c r="G57" s="14">
        <f t="shared" si="3"/>
        <v>173913</v>
      </c>
      <c r="H57" s="17">
        <f>SUM(H58:H61)</f>
        <v>173913</v>
      </c>
      <c r="I57" s="33">
        <f t="shared" si="3"/>
        <v>82967</v>
      </c>
      <c r="J57" s="16">
        <f t="shared" si="3"/>
        <v>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122009</v>
      </c>
      <c r="D61" s="20">
        <v>218088</v>
      </c>
      <c r="E61" s="21">
        <v>240489</v>
      </c>
      <c r="F61" s="22">
        <v>173913</v>
      </c>
      <c r="G61" s="20">
        <v>173913</v>
      </c>
      <c r="H61" s="23">
        <v>173913</v>
      </c>
      <c r="I61" s="24">
        <v>82967</v>
      </c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346869022</v>
      </c>
      <c r="D63" s="66">
        <f t="shared" ref="D63:L63" si="4">+D43+D47+D53+D57+D62</f>
        <v>381877659</v>
      </c>
      <c r="E63" s="67">
        <f t="shared" si="4"/>
        <v>403675289</v>
      </c>
      <c r="F63" s="68">
        <f t="shared" si="4"/>
        <v>35190077</v>
      </c>
      <c r="G63" s="66">
        <f t="shared" si="4"/>
        <v>33825120</v>
      </c>
      <c r="H63" s="69">
        <f t="shared" si="4"/>
        <v>33825120</v>
      </c>
      <c r="I63" s="70">
        <f t="shared" si="4"/>
        <v>35405408</v>
      </c>
      <c r="J63" s="71">
        <f t="shared" si="4"/>
        <v>29979737</v>
      </c>
      <c r="K63" s="66">
        <f t="shared" si="4"/>
        <v>32652110</v>
      </c>
      <c r="L63" s="67">
        <f t="shared" si="4"/>
        <v>33958195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43085406</v>
      </c>
      <c r="D66" s="20">
        <v>48579738</v>
      </c>
      <c r="E66" s="34">
        <v>52931224</v>
      </c>
      <c r="F66" s="25">
        <v>26668338</v>
      </c>
      <c r="G66" s="20">
        <v>25303381</v>
      </c>
      <c r="H66" s="23">
        <v>25303381</v>
      </c>
      <c r="I66" s="21">
        <v>27593222</v>
      </c>
      <c r="J66" s="35">
        <v>20186260</v>
      </c>
      <c r="K66" s="20">
        <v>20993710</v>
      </c>
      <c r="L66" s="23">
        <v>21833459</v>
      </c>
    </row>
    <row r="67" spans="1:12" ht="13.5" x14ac:dyDescent="0.25">
      <c r="A67" s="3" t="s">
        <v>45</v>
      </c>
      <c r="B67" s="2" t="s">
        <v>20</v>
      </c>
      <c r="C67" s="20">
        <v>10077330</v>
      </c>
      <c r="D67" s="20">
        <v>16713004</v>
      </c>
      <c r="E67" s="21">
        <v>17103765</v>
      </c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53162736</v>
      </c>
      <c r="D70" s="36">
        <f t="shared" ref="D70:L70" si="5">SUM(D66:D69)</f>
        <v>65292742</v>
      </c>
      <c r="E70" s="37">
        <f t="shared" si="5"/>
        <v>70034989</v>
      </c>
      <c r="F70" s="38">
        <f t="shared" si="5"/>
        <v>26668338</v>
      </c>
      <c r="G70" s="36">
        <f t="shared" si="5"/>
        <v>25303381</v>
      </c>
      <c r="H70" s="39">
        <f t="shared" si="5"/>
        <v>25303381</v>
      </c>
      <c r="I70" s="40">
        <f t="shared" si="5"/>
        <v>27593222</v>
      </c>
      <c r="J70" s="41">
        <f t="shared" si="5"/>
        <v>20186260</v>
      </c>
      <c r="K70" s="36">
        <f t="shared" si="5"/>
        <v>20993710</v>
      </c>
      <c r="L70" s="37">
        <f t="shared" si="5"/>
        <v>21833459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211490986</v>
      </c>
      <c r="D73" s="20">
        <v>224572556</v>
      </c>
      <c r="E73" s="21">
        <v>238631336</v>
      </c>
      <c r="F73" s="22">
        <v>8521739</v>
      </c>
      <c r="G73" s="20">
        <v>8521739</v>
      </c>
      <c r="H73" s="23">
        <v>8521739</v>
      </c>
      <c r="I73" s="24">
        <v>7812186</v>
      </c>
      <c r="J73" s="25">
        <v>9793477</v>
      </c>
      <c r="K73" s="20">
        <v>11658400</v>
      </c>
      <c r="L73" s="21">
        <v>12124736</v>
      </c>
    </row>
    <row r="74" spans="1:12" ht="13.5" x14ac:dyDescent="0.25">
      <c r="A74" s="4" t="s">
        <v>53</v>
      </c>
      <c r="B74" s="5" t="s">
        <v>54</v>
      </c>
      <c r="C74" s="66">
        <f>SUM(C70:C73)</f>
        <v>264653722</v>
      </c>
      <c r="D74" s="66">
        <f t="shared" ref="D74:L74" si="6">SUM(D70:D73)</f>
        <v>289865298</v>
      </c>
      <c r="E74" s="67">
        <f t="shared" si="6"/>
        <v>308666325</v>
      </c>
      <c r="F74" s="68">
        <f t="shared" si="6"/>
        <v>35190077</v>
      </c>
      <c r="G74" s="66">
        <f t="shared" si="6"/>
        <v>33825120</v>
      </c>
      <c r="H74" s="69">
        <f t="shared" si="6"/>
        <v>33825120</v>
      </c>
      <c r="I74" s="70">
        <f t="shared" si="6"/>
        <v>35405408</v>
      </c>
      <c r="J74" s="71">
        <f t="shared" si="6"/>
        <v>29979737</v>
      </c>
      <c r="K74" s="66">
        <f t="shared" si="6"/>
        <v>32652110</v>
      </c>
      <c r="L74" s="67">
        <f t="shared" si="6"/>
        <v>33958195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164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132340254</v>
      </c>
      <c r="D43" s="14">
        <f t="shared" ref="D43:L43" si="0">SUM(D44:D46)</f>
        <v>112781249</v>
      </c>
      <c r="E43" s="15">
        <f t="shared" si="0"/>
        <v>112704226</v>
      </c>
      <c r="F43" s="16">
        <f t="shared" si="0"/>
        <v>0</v>
      </c>
      <c r="G43" s="14">
        <f t="shared" si="0"/>
        <v>2086957</v>
      </c>
      <c r="H43" s="17">
        <f>SUM(H44:H46)</f>
        <v>2086957</v>
      </c>
      <c r="I43" s="18">
        <f t="shared" si="0"/>
        <v>0</v>
      </c>
      <c r="J43" s="19">
        <f t="shared" si="0"/>
        <v>6000000</v>
      </c>
      <c r="K43" s="14">
        <f t="shared" si="0"/>
        <v>5217391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132340254</v>
      </c>
      <c r="D45" s="26">
        <v>112781249</v>
      </c>
      <c r="E45" s="27">
        <v>112704226</v>
      </c>
      <c r="F45" s="28"/>
      <c r="G45" s="26">
        <v>2086957</v>
      </c>
      <c r="H45" s="29">
        <v>2086957</v>
      </c>
      <c r="I45" s="30"/>
      <c r="J45" s="31">
        <v>6000000</v>
      </c>
      <c r="K45" s="26">
        <v>5217391</v>
      </c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25884817</v>
      </c>
      <c r="D53" s="14">
        <f t="shared" ref="D53:L53" si="2">SUM(D54:D56)</f>
        <v>25884817</v>
      </c>
      <c r="E53" s="18">
        <f t="shared" si="2"/>
        <v>25884817</v>
      </c>
      <c r="F53" s="32">
        <f t="shared" si="2"/>
        <v>869565</v>
      </c>
      <c r="G53" s="14">
        <f t="shared" si="2"/>
        <v>869565</v>
      </c>
      <c r="H53" s="17">
        <f>SUM(H54:H56)</f>
        <v>869565</v>
      </c>
      <c r="I53" s="33">
        <f t="shared" si="2"/>
        <v>0</v>
      </c>
      <c r="J53" s="16">
        <f t="shared" si="2"/>
        <v>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>
        <v>869565</v>
      </c>
      <c r="G54" s="20">
        <v>869565</v>
      </c>
      <c r="H54" s="23">
        <v>869565</v>
      </c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25884817</v>
      </c>
      <c r="D55" s="20">
        <v>25884817</v>
      </c>
      <c r="E55" s="21">
        <v>25884817</v>
      </c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2444958916</v>
      </c>
      <c r="D57" s="14">
        <f t="shared" ref="D57:L57" si="3">SUM(D58:D61)</f>
        <v>2559484197</v>
      </c>
      <c r="E57" s="18">
        <f t="shared" si="3"/>
        <v>2764242472</v>
      </c>
      <c r="F57" s="32">
        <f t="shared" si="3"/>
        <v>232801639</v>
      </c>
      <c r="G57" s="14">
        <f t="shared" si="3"/>
        <v>212572397</v>
      </c>
      <c r="H57" s="17">
        <f>SUM(H58:H61)</f>
        <v>212572397</v>
      </c>
      <c r="I57" s="33">
        <f t="shared" si="3"/>
        <v>213861651</v>
      </c>
      <c r="J57" s="16">
        <f t="shared" si="3"/>
        <v>208806173</v>
      </c>
      <c r="K57" s="14">
        <f t="shared" si="3"/>
        <v>213153522</v>
      </c>
      <c r="L57" s="18">
        <f t="shared" si="3"/>
        <v>232993546</v>
      </c>
    </row>
    <row r="58" spans="1:12" ht="13.5" x14ac:dyDescent="0.25">
      <c r="A58" s="3" t="s">
        <v>35</v>
      </c>
      <c r="B58" s="2" t="s">
        <v>20</v>
      </c>
      <c r="C58" s="20">
        <v>16801985</v>
      </c>
      <c r="D58" s="20">
        <v>16801985</v>
      </c>
      <c r="E58" s="21">
        <v>16801985</v>
      </c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>
        <v>2175301953</v>
      </c>
      <c r="D59" s="20">
        <v>2442233416</v>
      </c>
      <c r="E59" s="21">
        <v>2630506272</v>
      </c>
      <c r="F59" s="22">
        <v>173299740</v>
      </c>
      <c r="G59" s="20">
        <v>192863092</v>
      </c>
      <c r="H59" s="23">
        <v>192863092</v>
      </c>
      <c r="I59" s="24">
        <v>190785387</v>
      </c>
      <c r="J59" s="25">
        <v>63307226</v>
      </c>
      <c r="K59" s="20">
        <v>109358677</v>
      </c>
      <c r="L59" s="21">
        <v>126922927</v>
      </c>
    </row>
    <row r="60" spans="1:12" ht="13.5" x14ac:dyDescent="0.25">
      <c r="A60" s="3" t="s">
        <v>37</v>
      </c>
      <c r="B60" s="2" t="s">
        <v>20</v>
      </c>
      <c r="C60" s="26">
        <v>252854978</v>
      </c>
      <c r="D60" s="26">
        <v>100448796</v>
      </c>
      <c r="E60" s="27">
        <v>116934215</v>
      </c>
      <c r="F60" s="28">
        <v>59501899</v>
      </c>
      <c r="G60" s="26">
        <v>19709305</v>
      </c>
      <c r="H60" s="29">
        <v>19709305</v>
      </c>
      <c r="I60" s="30">
        <v>23076264</v>
      </c>
      <c r="J60" s="31">
        <v>145498947</v>
      </c>
      <c r="K60" s="26">
        <v>103794845</v>
      </c>
      <c r="L60" s="27">
        <v>106070619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2603183987</v>
      </c>
      <c r="D63" s="66">
        <f t="shared" ref="D63:L63" si="4">+D43+D47+D53+D57+D62</f>
        <v>2698150263</v>
      </c>
      <c r="E63" s="67">
        <f t="shared" si="4"/>
        <v>2902831515</v>
      </c>
      <c r="F63" s="68">
        <f t="shared" si="4"/>
        <v>233671204</v>
      </c>
      <c r="G63" s="66">
        <f t="shared" si="4"/>
        <v>215528919</v>
      </c>
      <c r="H63" s="69">
        <f t="shared" si="4"/>
        <v>215528919</v>
      </c>
      <c r="I63" s="70">
        <f t="shared" si="4"/>
        <v>213861651</v>
      </c>
      <c r="J63" s="71">
        <f t="shared" si="4"/>
        <v>214806173</v>
      </c>
      <c r="K63" s="66">
        <f t="shared" si="4"/>
        <v>218370913</v>
      </c>
      <c r="L63" s="67">
        <f t="shared" si="4"/>
        <v>232993546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2558448338</v>
      </c>
      <c r="D66" s="20">
        <v>2654299236</v>
      </c>
      <c r="E66" s="34">
        <v>2858980488</v>
      </c>
      <c r="F66" s="25">
        <v>232801639</v>
      </c>
      <c r="G66" s="20">
        <v>212572397</v>
      </c>
      <c r="H66" s="23">
        <v>212572397</v>
      </c>
      <c r="I66" s="21">
        <v>213861651</v>
      </c>
      <c r="J66" s="35">
        <v>208806173</v>
      </c>
      <c r="K66" s="20">
        <v>213153522</v>
      </c>
      <c r="L66" s="23">
        <v>232993546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>
        <v>869565</v>
      </c>
      <c r="G67" s="20">
        <v>869565</v>
      </c>
      <c r="H67" s="23">
        <v>869565</v>
      </c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2558448338</v>
      </c>
      <c r="D70" s="36">
        <f t="shared" ref="D70:L70" si="5">SUM(D66:D69)</f>
        <v>2654299236</v>
      </c>
      <c r="E70" s="37">
        <f t="shared" si="5"/>
        <v>2858980488</v>
      </c>
      <c r="F70" s="38">
        <f t="shared" si="5"/>
        <v>233671204</v>
      </c>
      <c r="G70" s="36">
        <f t="shared" si="5"/>
        <v>213441962</v>
      </c>
      <c r="H70" s="39">
        <f t="shared" si="5"/>
        <v>213441962</v>
      </c>
      <c r="I70" s="40">
        <f t="shared" si="5"/>
        <v>213861651</v>
      </c>
      <c r="J70" s="41">
        <f t="shared" si="5"/>
        <v>208806173</v>
      </c>
      <c r="K70" s="36">
        <f t="shared" si="5"/>
        <v>213153522</v>
      </c>
      <c r="L70" s="37">
        <f t="shared" si="5"/>
        <v>232993546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44735649</v>
      </c>
      <c r="D73" s="20">
        <v>43851027</v>
      </c>
      <c r="E73" s="21">
        <v>43851027</v>
      </c>
      <c r="F73" s="22"/>
      <c r="G73" s="20">
        <v>2086957</v>
      </c>
      <c r="H73" s="23">
        <v>2086957</v>
      </c>
      <c r="I73" s="24"/>
      <c r="J73" s="25">
        <v>6000000</v>
      </c>
      <c r="K73" s="20">
        <v>5217391</v>
      </c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2603183987</v>
      </c>
      <c r="D74" s="66">
        <f t="shared" ref="D74:L74" si="6">SUM(D70:D73)</f>
        <v>2698150263</v>
      </c>
      <c r="E74" s="67">
        <f t="shared" si="6"/>
        <v>2902831515</v>
      </c>
      <c r="F74" s="68">
        <f t="shared" si="6"/>
        <v>233671204</v>
      </c>
      <c r="G74" s="66">
        <f t="shared" si="6"/>
        <v>215528919</v>
      </c>
      <c r="H74" s="69">
        <f t="shared" si="6"/>
        <v>215528919</v>
      </c>
      <c r="I74" s="70">
        <f t="shared" si="6"/>
        <v>213861651</v>
      </c>
      <c r="J74" s="71">
        <f t="shared" si="6"/>
        <v>214806173</v>
      </c>
      <c r="K74" s="66">
        <f t="shared" si="6"/>
        <v>218370913</v>
      </c>
      <c r="L74" s="67">
        <f t="shared" si="6"/>
        <v>232993546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165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96320576</v>
      </c>
      <c r="D43" s="14">
        <f t="shared" ref="D43:L43" si="0">SUM(D44:D46)</f>
        <v>103006664</v>
      </c>
      <c r="E43" s="15">
        <f t="shared" si="0"/>
        <v>104640377</v>
      </c>
      <c r="F43" s="16">
        <f t="shared" si="0"/>
        <v>9035400</v>
      </c>
      <c r="G43" s="14">
        <f t="shared" si="0"/>
        <v>11474300</v>
      </c>
      <c r="H43" s="17">
        <f>SUM(H44:H46)</f>
        <v>11474300</v>
      </c>
      <c r="I43" s="18">
        <f t="shared" si="0"/>
        <v>11902687</v>
      </c>
      <c r="J43" s="19">
        <f t="shared" si="0"/>
        <v>6984000</v>
      </c>
      <c r="K43" s="14">
        <f t="shared" si="0"/>
        <v>4184000</v>
      </c>
      <c r="L43" s="17">
        <f t="shared" si="0"/>
        <v>3484000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>
        <v>30426</v>
      </c>
      <c r="F44" s="22">
        <v>160000</v>
      </c>
      <c r="G44" s="20">
        <v>160000</v>
      </c>
      <c r="H44" s="23">
        <v>160000</v>
      </c>
      <c r="I44" s="24">
        <v>44000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96320576</v>
      </c>
      <c r="D45" s="26">
        <v>103006664</v>
      </c>
      <c r="E45" s="27">
        <v>104609951</v>
      </c>
      <c r="F45" s="28">
        <v>8875400</v>
      </c>
      <c r="G45" s="26">
        <v>11314300</v>
      </c>
      <c r="H45" s="29">
        <v>11314300</v>
      </c>
      <c r="I45" s="30">
        <v>11858687</v>
      </c>
      <c r="J45" s="31">
        <v>6984000</v>
      </c>
      <c r="K45" s="26">
        <v>4184000</v>
      </c>
      <c r="L45" s="27">
        <v>3484000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163568135</v>
      </c>
      <c r="D47" s="14">
        <f t="shared" ref="D47:L47" si="1">SUM(D48:D52)</f>
        <v>171539336</v>
      </c>
      <c r="E47" s="18">
        <f t="shared" si="1"/>
        <v>180824840</v>
      </c>
      <c r="F47" s="32">
        <f t="shared" si="1"/>
        <v>13806647</v>
      </c>
      <c r="G47" s="14">
        <f t="shared" si="1"/>
        <v>13275206</v>
      </c>
      <c r="H47" s="17">
        <f>SUM(H48:H52)</f>
        <v>13275206</v>
      </c>
      <c r="I47" s="33">
        <f t="shared" si="1"/>
        <v>10962052</v>
      </c>
      <c r="J47" s="16">
        <f t="shared" si="1"/>
        <v>14802220</v>
      </c>
      <c r="K47" s="14">
        <f t="shared" si="1"/>
        <v>868000</v>
      </c>
      <c r="L47" s="18">
        <f t="shared" si="1"/>
        <v>868000</v>
      </c>
    </row>
    <row r="48" spans="1:12" ht="13.5" x14ac:dyDescent="0.25">
      <c r="A48" s="3" t="s">
        <v>25</v>
      </c>
      <c r="B48" s="2" t="s">
        <v>20</v>
      </c>
      <c r="C48" s="20">
        <v>93000522</v>
      </c>
      <c r="D48" s="20">
        <v>91222607</v>
      </c>
      <c r="E48" s="21">
        <v>96805722</v>
      </c>
      <c r="F48" s="22">
        <v>12988914</v>
      </c>
      <c r="G48" s="20">
        <v>10505413</v>
      </c>
      <c r="H48" s="23">
        <v>10505413</v>
      </c>
      <c r="I48" s="24">
        <v>8984967</v>
      </c>
      <c r="J48" s="25">
        <v>3080000</v>
      </c>
      <c r="K48" s="20">
        <v>780000</v>
      </c>
      <c r="L48" s="21">
        <v>780000</v>
      </c>
    </row>
    <row r="49" spans="1:12" ht="13.5" x14ac:dyDescent="0.25">
      <c r="A49" s="3" t="s">
        <v>26</v>
      </c>
      <c r="B49" s="2" t="s">
        <v>20</v>
      </c>
      <c r="C49" s="20">
        <v>70357945</v>
      </c>
      <c r="D49" s="20">
        <v>80107061</v>
      </c>
      <c r="E49" s="21">
        <v>83809450</v>
      </c>
      <c r="F49" s="22">
        <v>434783</v>
      </c>
      <c r="G49" s="20">
        <v>2631843</v>
      </c>
      <c r="H49" s="23">
        <v>2631843</v>
      </c>
      <c r="I49" s="24">
        <v>1951280</v>
      </c>
      <c r="J49" s="25">
        <v>11334220</v>
      </c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209668</v>
      </c>
      <c r="D50" s="20">
        <v>209668</v>
      </c>
      <c r="E50" s="21">
        <v>209668</v>
      </c>
      <c r="F50" s="22">
        <v>382950</v>
      </c>
      <c r="G50" s="20">
        <v>137950</v>
      </c>
      <c r="H50" s="23">
        <v>137950</v>
      </c>
      <c r="I50" s="24">
        <v>25805</v>
      </c>
      <c r="J50" s="25">
        <v>388000</v>
      </c>
      <c r="K50" s="20">
        <v>88000</v>
      </c>
      <c r="L50" s="21">
        <v>88000</v>
      </c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176575471</v>
      </c>
      <c r="D53" s="14">
        <f t="shared" ref="D53:L53" si="2">SUM(D54:D56)</f>
        <v>202626644</v>
      </c>
      <c r="E53" s="18">
        <f t="shared" si="2"/>
        <v>231404319</v>
      </c>
      <c r="F53" s="32">
        <f t="shared" si="2"/>
        <v>16977826</v>
      </c>
      <c r="G53" s="14">
        <f t="shared" si="2"/>
        <v>16326718</v>
      </c>
      <c r="H53" s="17">
        <f>SUM(H54:H56)</f>
        <v>16326718</v>
      </c>
      <c r="I53" s="33">
        <f t="shared" si="2"/>
        <v>18727328</v>
      </c>
      <c r="J53" s="16">
        <f t="shared" si="2"/>
        <v>20578910</v>
      </c>
      <c r="K53" s="14">
        <f t="shared" si="2"/>
        <v>26372304</v>
      </c>
      <c r="L53" s="18">
        <f t="shared" si="2"/>
        <v>28399521</v>
      </c>
    </row>
    <row r="54" spans="1:12" ht="13.5" x14ac:dyDescent="0.25">
      <c r="A54" s="3" t="s">
        <v>31</v>
      </c>
      <c r="B54" s="2" t="s">
        <v>20</v>
      </c>
      <c r="C54" s="20">
        <v>1019405</v>
      </c>
      <c r="D54" s="20">
        <v>439131</v>
      </c>
      <c r="E54" s="21">
        <v>439131</v>
      </c>
      <c r="F54" s="22">
        <v>2086650</v>
      </c>
      <c r="G54" s="20">
        <v>1369349</v>
      </c>
      <c r="H54" s="23">
        <v>1369349</v>
      </c>
      <c r="I54" s="24">
        <v>1382490</v>
      </c>
      <c r="J54" s="25">
        <v>1320000</v>
      </c>
      <c r="K54" s="20">
        <v>320000</v>
      </c>
      <c r="L54" s="21">
        <v>320000</v>
      </c>
    </row>
    <row r="55" spans="1:12" ht="13.5" x14ac:dyDescent="0.25">
      <c r="A55" s="3" t="s">
        <v>32</v>
      </c>
      <c r="B55" s="2" t="s">
        <v>20</v>
      </c>
      <c r="C55" s="20">
        <v>175556066</v>
      </c>
      <c r="D55" s="20">
        <v>202187513</v>
      </c>
      <c r="E55" s="21">
        <v>230965188</v>
      </c>
      <c r="F55" s="22">
        <v>14891176</v>
      </c>
      <c r="G55" s="20">
        <v>14957369</v>
      </c>
      <c r="H55" s="23">
        <v>14957369</v>
      </c>
      <c r="I55" s="24">
        <v>17344838</v>
      </c>
      <c r="J55" s="25">
        <v>19258910</v>
      </c>
      <c r="K55" s="20">
        <v>26052304</v>
      </c>
      <c r="L55" s="21">
        <v>28079521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6210766</v>
      </c>
      <c r="D57" s="14">
        <f t="shared" ref="D57:L57" si="3">SUM(D58:D61)</f>
        <v>6995697</v>
      </c>
      <c r="E57" s="18">
        <f t="shared" si="3"/>
        <v>8301066</v>
      </c>
      <c r="F57" s="32">
        <f t="shared" si="3"/>
        <v>490750</v>
      </c>
      <c r="G57" s="14">
        <f t="shared" si="3"/>
        <v>367250</v>
      </c>
      <c r="H57" s="17">
        <f>SUM(H58:H61)</f>
        <v>367250</v>
      </c>
      <c r="I57" s="33">
        <f t="shared" si="3"/>
        <v>233067</v>
      </c>
      <c r="J57" s="16">
        <f t="shared" si="3"/>
        <v>530000</v>
      </c>
      <c r="K57" s="14">
        <f t="shared" si="3"/>
        <v>530000</v>
      </c>
      <c r="L57" s="18">
        <f t="shared" si="3"/>
        <v>530000</v>
      </c>
    </row>
    <row r="58" spans="1:12" ht="13.5" x14ac:dyDescent="0.25">
      <c r="A58" s="3" t="s">
        <v>35</v>
      </c>
      <c r="B58" s="2" t="s">
        <v>20</v>
      </c>
      <c r="C58" s="20">
        <v>97811</v>
      </c>
      <c r="D58" s="20">
        <v>97811</v>
      </c>
      <c r="E58" s="21">
        <v>97811</v>
      </c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>
        <v>2590062</v>
      </c>
      <c r="D59" s="20">
        <v>3057193</v>
      </c>
      <c r="E59" s="21">
        <v>4270720</v>
      </c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3522893</v>
      </c>
      <c r="D61" s="20">
        <v>3840693</v>
      </c>
      <c r="E61" s="21">
        <v>3932535</v>
      </c>
      <c r="F61" s="22">
        <v>490750</v>
      </c>
      <c r="G61" s="20">
        <v>367250</v>
      </c>
      <c r="H61" s="23">
        <v>367250</v>
      </c>
      <c r="I61" s="24">
        <v>233067</v>
      </c>
      <c r="J61" s="25">
        <v>530000</v>
      </c>
      <c r="K61" s="20">
        <v>530000</v>
      </c>
      <c r="L61" s="21">
        <v>530000</v>
      </c>
    </row>
    <row r="62" spans="1:12" ht="13.5" x14ac:dyDescent="0.25">
      <c r="A62" s="1" t="s">
        <v>39</v>
      </c>
      <c r="B62" s="2" t="s">
        <v>20</v>
      </c>
      <c r="C62" s="14">
        <v>15727816</v>
      </c>
      <c r="D62" s="14">
        <v>26767179</v>
      </c>
      <c r="E62" s="18">
        <v>26767179</v>
      </c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458402764</v>
      </c>
      <c r="D63" s="66">
        <f t="shared" ref="D63:L63" si="4">+D43+D47+D53+D57+D62</f>
        <v>510935520</v>
      </c>
      <c r="E63" s="67">
        <f t="shared" si="4"/>
        <v>551937781</v>
      </c>
      <c r="F63" s="68">
        <f t="shared" si="4"/>
        <v>40310623</v>
      </c>
      <c r="G63" s="66">
        <f t="shared" si="4"/>
        <v>41443474</v>
      </c>
      <c r="H63" s="69">
        <f t="shared" si="4"/>
        <v>41443474</v>
      </c>
      <c r="I63" s="70">
        <f t="shared" si="4"/>
        <v>41825134</v>
      </c>
      <c r="J63" s="71">
        <f t="shared" si="4"/>
        <v>42895130</v>
      </c>
      <c r="K63" s="66">
        <f t="shared" si="4"/>
        <v>31954304</v>
      </c>
      <c r="L63" s="67">
        <f t="shared" si="4"/>
        <v>33281521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41298970</v>
      </c>
      <c r="D66" s="20">
        <v>55105202</v>
      </c>
      <c r="E66" s="34">
        <v>58893713</v>
      </c>
      <c r="F66" s="25">
        <v>25327827</v>
      </c>
      <c r="G66" s="20">
        <v>26583478</v>
      </c>
      <c r="H66" s="23">
        <v>26583478</v>
      </c>
      <c r="I66" s="21">
        <v>28470778</v>
      </c>
      <c r="J66" s="35">
        <v>31223565</v>
      </c>
      <c r="K66" s="20">
        <v>26052304</v>
      </c>
      <c r="L66" s="23">
        <v>28079521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>
        <v>2608696</v>
      </c>
      <c r="G67" s="20">
        <v>2608696</v>
      </c>
      <c r="H67" s="23">
        <v>2608696</v>
      </c>
      <c r="I67" s="24">
        <v>1025485</v>
      </c>
      <c r="J67" s="25">
        <v>869565</v>
      </c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41298970</v>
      </c>
      <c r="D70" s="36">
        <f t="shared" ref="D70:L70" si="5">SUM(D66:D69)</f>
        <v>55105202</v>
      </c>
      <c r="E70" s="37">
        <f t="shared" si="5"/>
        <v>58893713</v>
      </c>
      <c r="F70" s="38">
        <f t="shared" si="5"/>
        <v>27936523</v>
      </c>
      <c r="G70" s="36">
        <f t="shared" si="5"/>
        <v>29192174</v>
      </c>
      <c r="H70" s="39">
        <f t="shared" si="5"/>
        <v>29192174</v>
      </c>
      <c r="I70" s="40">
        <f t="shared" si="5"/>
        <v>29496263</v>
      </c>
      <c r="J70" s="41">
        <f t="shared" si="5"/>
        <v>32093130</v>
      </c>
      <c r="K70" s="36">
        <f t="shared" si="5"/>
        <v>26052304</v>
      </c>
      <c r="L70" s="37">
        <f t="shared" si="5"/>
        <v>28079521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415115689</v>
      </c>
      <c r="D73" s="20">
        <v>453936748</v>
      </c>
      <c r="E73" s="21">
        <v>491495294</v>
      </c>
      <c r="F73" s="22">
        <v>12374100</v>
      </c>
      <c r="G73" s="20">
        <v>12251300</v>
      </c>
      <c r="H73" s="23">
        <v>12251300</v>
      </c>
      <c r="I73" s="24">
        <v>12328871</v>
      </c>
      <c r="J73" s="25">
        <v>10802000</v>
      </c>
      <c r="K73" s="20">
        <v>5902000</v>
      </c>
      <c r="L73" s="21">
        <v>5202000</v>
      </c>
    </row>
    <row r="74" spans="1:12" ht="13.5" x14ac:dyDescent="0.25">
      <c r="A74" s="4" t="s">
        <v>53</v>
      </c>
      <c r="B74" s="5" t="s">
        <v>54</v>
      </c>
      <c r="C74" s="66">
        <f>SUM(C70:C73)</f>
        <v>456414659</v>
      </c>
      <c r="D74" s="66">
        <f t="shared" ref="D74:L74" si="6">SUM(D70:D73)</f>
        <v>509041950</v>
      </c>
      <c r="E74" s="67">
        <f t="shared" si="6"/>
        <v>550389007</v>
      </c>
      <c r="F74" s="68">
        <f t="shared" si="6"/>
        <v>40310623</v>
      </c>
      <c r="G74" s="66">
        <f t="shared" si="6"/>
        <v>41443474</v>
      </c>
      <c r="H74" s="69">
        <f t="shared" si="6"/>
        <v>41443474</v>
      </c>
      <c r="I74" s="70">
        <f t="shared" si="6"/>
        <v>41825134</v>
      </c>
      <c r="J74" s="71">
        <f t="shared" si="6"/>
        <v>42895130</v>
      </c>
      <c r="K74" s="66">
        <f t="shared" si="6"/>
        <v>31954304</v>
      </c>
      <c r="L74" s="67">
        <f t="shared" si="6"/>
        <v>33281521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166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88523429</v>
      </c>
      <c r="D43" s="14">
        <f t="shared" ref="D43:L43" si="0">SUM(D44:D46)</f>
        <v>102208422</v>
      </c>
      <c r="E43" s="15">
        <f t="shared" si="0"/>
        <v>115365077</v>
      </c>
      <c r="F43" s="16">
        <f t="shared" si="0"/>
        <v>68790500</v>
      </c>
      <c r="G43" s="14">
        <f t="shared" si="0"/>
        <v>64557300</v>
      </c>
      <c r="H43" s="17">
        <f>SUM(H44:H46)</f>
        <v>64557300</v>
      </c>
      <c r="I43" s="18">
        <f t="shared" si="0"/>
        <v>23721261</v>
      </c>
      <c r="J43" s="19">
        <f t="shared" si="0"/>
        <v>58787000</v>
      </c>
      <c r="K43" s="14">
        <f t="shared" si="0"/>
        <v>71212000</v>
      </c>
      <c r="L43" s="17">
        <f t="shared" si="0"/>
        <v>59313000</v>
      </c>
    </row>
    <row r="44" spans="1:12" ht="13.5" x14ac:dyDescent="0.25">
      <c r="A44" s="3" t="s">
        <v>21</v>
      </c>
      <c r="B44" s="2" t="s">
        <v>20</v>
      </c>
      <c r="C44" s="20">
        <v>20868</v>
      </c>
      <c r="D44" s="20"/>
      <c r="E44" s="21">
        <v>36718</v>
      </c>
      <c r="F44" s="22">
        <v>118000</v>
      </c>
      <c r="G44" s="20">
        <v>123000</v>
      </c>
      <c r="H44" s="23">
        <v>123000</v>
      </c>
      <c r="I44" s="24">
        <v>82293</v>
      </c>
      <c r="J44" s="25">
        <v>36000</v>
      </c>
      <c r="K44" s="20">
        <v>40000</v>
      </c>
      <c r="L44" s="21">
        <v>33000</v>
      </c>
    </row>
    <row r="45" spans="1:12" ht="13.5" x14ac:dyDescent="0.25">
      <c r="A45" s="3" t="s">
        <v>22</v>
      </c>
      <c r="B45" s="2" t="s">
        <v>20</v>
      </c>
      <c r="C45" s="26">
        <v>88502561</v>
      </c>
      <c r="D45" s="26">
        <v>102208422</v>
      </c>
      <c r="E45" s="27">
        <v>115328359</v>
      </c>
      <c r="F45" s="28">
        <v>68672500</v>
      </c>
      <c r="G45" s="26">
        <v>64434300</v>
      </c>
      <c r="H45" s="29">
        <v>64434300</v>
      </c>
      <c r="I45" s="30">
        <v>23638968</v>
      </c>
      <c r="J45" s="31">
        <v>58751000</v>
      </c>
      <c r="K45" s="26">
        <v>71172000</v>
      </c>
      <c r="L45" s="27">
        <v>59280000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34167344</v>
      </c>
      <c r="D47" s="14">
        <f t="shared" ref="D47:L47" si="1">SUM(D48:D52)</f>
        <v>54912451</v>
      </c>
      <c r="E47" s="18">
        <f t="shared" si="1"/>
        <v>208080753</v>
      </c>
      <c r="F47" s="32">
        <f t="shared" si="1"/>
        <v>107478400</v>
      </c>
      <c r="G47" s="14">
        <f t="shared" si="1"/>
        <v>136698700</v>
      </c>
      <c r="H47" s="17">
        <f>SUM(H48:H52)</f>
        <v>136698700</v>
      </c>
      <c r="I47" s="33">
        <f t="shared" si="1"/>
        <v>119317737</v>
      </c>
      <c r="J47" s="16">
        <f t="shared" si="1"/>
        <v>32483000</v>
      </c>
      <c r="K47" s="14">
        <f t="shared" si="1"/>
        <v>55566000</v>
      </c>
      <c r="L47" s="18">
        <f t="shared" si="1"/>
        <v>45941000</v>
      </c>
    </row>
    <row r="48" spans="1:12" ht="13.5" x14ac:dyDescent="0.25">
      <c r="A48" s="3" t="s">
        <v>25</v>
      </c>
      <c r="B48" s="2" t="s">
        <v>20</v>
      </c>
      <c r="C48" s="20">
        <v>9568613</v>
      </c>
      <c r="D48" s="20">
        <v>20070329</v>
      </c>
      <c r="E48" s="21">
        <v>34022189</v>
      </c>
      <c r="F48" s="22">
        <v>71073500</v>
      </c>
      <c r="G48" s="20">
        <v>57555300</v>
      </c>
      <c r="H48" s="23">
        <v>57555300</v>
      </c>
      <c r="I48" s="24">
        <v>43358369</v>
      </c>
      <c r="J48" s="25">
        <v>9249000</v>
      </c>
      <c r="K48" s="20">
        <v>13981000</v>
      </c>
      <c r="L48" s="21">
        <v>11580000</v>
      </c>
    </row>
    <row r="49" spans="1:12" ht="13.5" x14ac:dyDescent="0.25">
      <c r="A49" s="3" t="s">
        <v>26</v>
      </c>
      <c r="B49" s="2" t="s">
        <v>20</v>
      </c>
      <c r="C49" s="20">
        <v>21823625</v>
      </c>
      <c r="D49" s="20">
        <v>34611745</v>
      </c>
      <c r="E49" s="21">
        <v>172746266</v>
      </c>
      <c r="F49" s="22">
        <v>34619900</v>
      </c>
      <c r="G49" s="20">
        <v>77578400</v>
      </c>
      <c r="H49" s="23">
        <v>77578400</v>
      </c>
      <c r="I49" s="24">
        <v>74961531</v>
      </c>
      <c r="J49" s="25">
        <v>19361000</v>
      </c>
      <c r="K49" s="20">
        <v>37102000</v>
      </c>
      <c r="L49" s="21">
        <v>30627000</v>
      </c>
    </row>
    <row r="50" spans="1:12" ht="13.5" x14ac:dyDescent="0.25">
      <c r="A50" s="3" t="s">
        <v>27</v>
      </c>
      <c r="B50" s="2" t="s">
        <v>20</v>
      </c>
      <c r="C50" s="20">
        <v>603109</v>
      </c>
      <c r="D50" s="20">
        <v>230377</v>
      </c>
      <c r="E50" s="21">
        <v>1312298</v>
      </c>
      <c r="F50" s="22">
        <v>1785000</v>
      </c>
      <c r="G50" s="20">
        <v>1565000</v>
      </c>
      <c r="H50" s="23">
        <v>1565000</v>
      </c>
      <c r="I50" s="24">
        <v>997837</v>
      </c>
      <c r="J50" s="25">
        <v>675000</v>
      </c>
      <c r="K50" s="20">
        <v>912000</v>
      </c>
      <c r="L50" s="21">
        <v>759000</v>
      </c>
    </row>
    <row r="51" spans="1:12" ht="13.5" x14ac:dyDescent="0.25">
      <c r="A51" s="3" t="s">
        <v>28</v>
      </c>
      <c r="B51" s="2" t="s">
        <v>20</v>
      </c>
      <c r="C51" s="20">
        <v>2171997</v>
      </c>
      <c r="D51" s="20"/>
      <c r="E51" s="21"/>
      <c r="F51" s="22"/>
      <c r="G51" s="20"/>
      <c r="H51" s="23"/>
      <c r="I51" s="24"/>
      <c r="J51" s="25">
        <v>3198000</v>
      </c>
      <c r="K51" s="20">
        <v>3571000</v>
      </c>
      <c r="L51" s="21">
        <v>2975000</v>
      </c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75925957</v>
      </c>
      <c r="D53" s="14">
        <f t="shared" ref="D53:L53" si="2">SUM(D54:D56)</f>
        <v>111354977</v>
      </c>
      <c r="E53" s="18">
        <f t="shared" si="2"/>
        <v>61606723</v>
      </c>
      <c r="F53" s="32">
        <f t="shared" si="2"/>
        <v>155315000</v>
      </c>
      <c r="G53" s="14">
        <f t="shared" si="2"/>
        <v>152737400</v>
      </c>
      <c r="H53" s="17">
        <f>SUM(H54:H56)</f>
        <v>152737400</v>
      </c>
      <c r="I53" s="33">
        <f t="shared" si="2"/>
        <v>125154668</v>
      </c>
      <c r="J53" s="16">
        <f t="shared" si="2"/>
        <v>104276000</v>
      </c>
      <c r="K53" s="14">
        <f t="shared" si="2"/>
        <v>62765000</v>
      </c>
      <c r="L53" s="18">
        <f t="shared" si="2"/>
        <v>51978000</v>
      </c>
    </row>
    <row r="54" spans="1:12" ht="13.5" x14ac:dyDescent="0.25">
      <c r="A54" s="3" t="s">
        <v>31</v>
      </c>
      <c r="B54" s="2" t="s">
        <v>20</v>
      </c>
      <c r="C54" s="20">
        <v>13278295</v>
      </c>
      <c r="D54" s="20">
        <v>226530</v>
      </c>
      <c r="E54" s="21">
        <v>3566791</v>
      </c>
      <c r="F54" s="22">
        <v>22127000</v>
      </c>
      <c r="G54" s="20">
        <v>14777000</v>
      </c>
      <c r="H54" s="23">
        <v>14777000</v>
      </c>
      <c r="I54" s="24">
        <v>8967279</v>
      </c>
      <c r="J54" s="25">
        <v>35175000</v>
      </c>
      <c r="K54" s="20">
        <v>755000</v>
      </c>
      <c r="L54" s="21">
        <v>627000</v>
      </c>
    </row>
    <row r="55" spans="1:12" ht="13.5" x14ac:dyDescent="0.25">
      <c r="A55" s="3" t="s">
        <v>32</v>
      </c>
      <c r="B55" s="2" t="s">
        <v>20</v>
      </c>
      <c r="C55" s="20">
        <v>62264347</v>
      </c>
      <c r="D55" s="20">
        <v>111128447</v>
      </c>
      <c r="E55" s="21">
        <v>57312233</v>
      </c>
      <c r="F55" s="22">
        <v>131940000</v>
      </c>
      <c r="G55" s="20">
        <v>133381600</v>
      </c>
      <c r="H55" s="23">
        <v>133381600</v>
      </c>
      <c r="I55" s="24">
        <v>111743469</v>
      </c>
      <c r="J55" s="25">
        <v>69023000</v>
      </c>
      <c r="K55" s="20">
        <v>61826000</v>
      </c>
      <c r="L55" s="21">
        <v>51198000</v>
      </c>
    </row>
    <row r="56" spans="1:12" ht="13.5" x14ac:dyDescent="0.25">
      <c r="A56" s="3" t="s">
        <v>33</v>
      </c>
      <c r="B56" s="2" t="s">
        <v>20</v>
      </c>
      <c r="C56" s="20">
        <v>383315</v>
      </c>
      <c r="D56" s="20"/>
      <c r="E56" s="21">
        <v>727699</v>
      </c>
      <c r="F56" s="22">
        <v>1248000</v>
      </c>
      <c r="G56" s="20">
        <v>4578800</v>
      </c>
      <c r="H56" s="23">
        <v>4578800</v>
      </c>
      <c r="I56" s="24">
        <v>4443920</v>
      </c>
      <c r="J56" s="25">
        <v>78000</v>
      </c>
      <c r="K56" s="20">
        <v>184000</v>
      </c>
      <c r="L56" s="21">
        <v>153000</v>
      </c>
    </row>
    <row r="57" spans="1:12" ht="13.5" x14ac:dyDescent="0.25">
      <c r="A57" s="1" t="s">
        <v>34</v>
      </c>
      <c r="B57" s="2" t="s">
        <v>20</v>
      </c>
      <c r="C57" s="14">
        <f>SUM(C58:C61)</f>
        <v>260390664</v>
      </c>
      <c r="D57" s="14">
        <f t="shared" ref="D57:L57" si="3">SUM(D58:D61)</f>
        <v>429382347</v>
      </c>
      <c r="E57" s="18">
        <f t="shared" si="3"/>
        <v>614593686</v>
      </c>
      <c r="F57" s="32">
        <f t="shared" si="3"/>
        <v>465913200</v>
      </c>
      <c r="G57" s="14">
        <f t="shared" si="3"/>
        <v>449989100</v>
      </c>
      <c r="H57" s="17">
        <f>SUM(H58:H61)</f>
        <v>449989100</v>
      </c>
      <c r="I57" s="33">
        <f t="shared" si="3"/>
        <v>513307542</v>
      </c>
      <c r="J57" s="16">
        <f t="shared" si="3"/>
        <v>403049000</v>
      </c>
      <c r="K57" s="14">
        <f t="shared" si="3"/>
        <v>423204400</v>
      </c>
      <c r="L57" s="18">
        <f t="shared" si="3"/>
        <v>410809000</v>
      </c>
    </row>
    <row r="58" spans="1:12" ht="13.5" x14ac:dyDescent="0.25">
      <c r="A58" s="3" t="s">
        <v>35</v>
      </c>
      <c r="B58" s="2" t="s">
        <v>20</v>
      </c>
      <c r="C58" s="20">
        <v>49744930</v>
      </c>
      <c r="D58" s="20">
        <v>128324895</v>
      </c>
      <c r="E58" s="21">
        <v>76093985</v>
      </c>
      <c r="F58" s="22">
        <v>125935000</v>
      </c>
      <c r="G58" s="20">
        <v>106705000</v>
      </c>
      <c r="H58" s="23">
        <v>106705000</v>
      </c>
      <c r="I58" s="24">
        <v>94859641</v>
      </c>
      <c r="J58" s="25">
        <v>76690300</v>
      </c>
      <c r="K58" s="20">
        <v>62232000</v>
      </c>
      <c r="L58" s="21">
        <v>47493000</v>
      </c>
    </row>
    <row r="59" spans="1:12" ht="13.5" x14ac:dyDescent="0.25">
      <c r="A59" s="3" t="s">
        <v>36</v>
      </c>
      <c r="B59" s="2" t="s">
        <v>20</v>
      </c>
      <c r="C59" s="20">
        <v>185742642</v>
      </c>
      <c r="D59" s="20">
        <v>263778318</v>
      </c>
      <c r="E59" s="21">
        <v>406170830</v>
      </c>
      <c r="F59" s="22">
        <v>202482400</v>
      </c>
      <c r="G59" s="20">
        <v>260751200</v>
      </c>
      <c r="H59" s="23">
        <v>260751200</v>
      </c>
      <c r="I59" s="24">
        <v>336214680</v>
      </c>
      <c r="J59" s="25">
        <v>246308700</v>
      </c>
      <c r="K59" s="20">
        <v>258418400</v>
      </c>
      <c r="L59" s="21">
        <v>256381000</v>
      </c>
    </row>
    <row r="60" spans="1:12" ht="13.5" x14ac:dyDescent="0.25">
      <c r="A60" s="3" t="s">
        <v>37</v>
      </c>
      <c r="B60" s="2" t="s">
        <v>20</v>
      </c>
      <c r="C60" s="26">
        <v>22283092</v>
      </c>
      <c r="D60" s="26">
        <v>36566199</v>
      </c>
      <c r="E60" s="27">
        <v>130494089</v>
      </c>
      <c r="F60" s="28">
        <v>125265800</v>
      </c>
      <c r="G60" s="26">
        <v>75002900</v>
      </c>
      <c r="H60" s="29">
        <v>75002900</v>
      </c>
      <c r="I60" s="30">
        <v>80297153</v>
      </c>
      <c r="J60" s="31">
        <v>64815000</v>
      </c>
      <c r="K60" s="26">
        <v>89326000</v>
      </c>
      <c r="L60" s="27">
        <v>91935000</v>
      </c>
    </row>
    <row r="61" spans="1:12" ht="13.5" x14ac:dyDescent="0.25">
      <c r="A61" s="3" t="s">
        <v>38</v>
      </c>
      <c r="B61" s="2" t="s">
        <v>20</v>
      </c>
      <c r="C61" s="20">
        <v>2620000</v>
      </c>
      <c r="D61" s="20">
        <v>712935</v>
      </c>
      <c r="E61" s="21">
        <v>1834782</v>
      </c>
      <c r="F61" s="22">
        <v>12230000</v>
      </c>
      <c r="G61" s="20">
        <v>7530000</v>
      </c>
      <c r="H61" s="23">
        <v>7530000</v>
      </c>
      <c r="I61" s="24">
        <v>1936068</v>
      </c>
      <c r="J61" s="25">
        <v>15235000</v>
      </c>
      <c r="K61" s="20">
        <v>13228000</v>
      </c>
      <c r="L61" s="21">
        <v>15000000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>
        <v>10775898</v>
      </c>
      <c r="F62" s="32">
        <v>5444000</v>
      </c>
      <c r="G62" s="14">
        <v>13424000</v>
      </c>
      <c r="H62" s="17">
        <v>13424000</v>
      </c>
      <c r="I62" s="33">
        <v>12018514</v>
      </c>
      <c r="J62" s="16">
        <v>12399000</v>
      </c>
      <c r="K62" s="14">
        <v>4777000</v>
      </c>
      <c r="L62" s="18">
        <v>4532000</v>
      </c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459007394</v>
      </c>
      <c r="D63" s="66">
        <f t="shared" ref="D63:L63" si="4">+D43+D47+D53+D57+D62</f>
        <v>697858197</v>
      </c>
      <c r="E63" s="67">
        <f t="shared" si="4"/>
        <v>1010422137</v>
      </c>
      <c r="F63" s="68">
        <f t="shared" si="4"/>
        <v>802941100</v>
      </c>
      <c r="G63" s="66">
        <f t="shared" si="4"/>
        <v>817406500</v>
      </c>
      <c r="H63" s="69">
        <f t="shared" si="4"/>
        <v>817406500</v>
      </c>
      <c r="I63" s="70">
        <f t="shared" si="4"/>
        <v>793519722</v>
      </c>
      <c r="J63" s="71">
        <f t="shared" si="4"/>
        <v>610994000</v>
      </c>
      <c r="K63" s="66">
        <f t="shared" si="4"/>
        <v>617524400</v>
      </c>
      <c r="L63" s="67">
        <f t="shared" si="4"/>
        <v>572573000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171293281</v>
      </c>
      <c r="D66" s="20">
        <v>87650346</v>
      </c>
      <c r="E66" s="34">
        <v>216496712</v>
      </c>
      <c r="F66" s="25">
        <v>218836200</v>
      </c>
      <c r="G66" s="20">
        <v>216336700</v>
      </c>
      <c r="H66" s="23">
        <v>216336700</v>
      </c>
      <c r="I66" s="21">
        <v>243152256</v>
      </c>
      <c r="J66" s="35">
        <v>218503000</v>
      </c>
      <c r="K66" s="20">
        <v>199912400</v>
      </c>
      <c r="L66" s="23">
        <v>224844000</v>
      </c>
    </row>
    <row r="67" spans="1:12" ht="13.5" x14ac:dyDescent="0.25">
      <c r="A67" s="3" t="s">
        <v>45</v>
      </c>
      <c r="B67" s="2" t="s">
        <v>20</v>
      </c>
      <c r="C67" s="20">
        <v>5962055</v>
      </c>
      <c r="D67" s="20">
        <v>7516014</v>
      </c>
      <c r="E67" s="21">
        <v>1256741</v>
      </c>
      <c r="F67" s="22"/>
      <c r="G67" s="20"/>
      <c r="H67" s="23"/>
      <c r="I67" s="24">
        <v>67480</v>
      </c>
      <c r="J67" s="25">
        <v>500000</v>
      </c>
      <c r="K67" s="20">
        <v>2612000</v>
      </c>
      <c r="L67" s="21">
        <v>2729000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>
        <v>2193700</v>
      </c>
      <c r="H69" s="23">
        <v>2193700</v>
      </c>
      <c r="I69" s="24">
        <v>2193606</v>
      </c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177255336</v>
      </c>
      <c r="D70" s="36">
        <f t="shared" ref="D70:L70" si="5">SUM(D66:D69)</f>
        <v>95166360</v>
      </c>
      <c r="E70" s="37">
        <f t="shared" si="5"/>
        <v>217753453</v>
      </c>
      <c r="F70" s="38">
        <f t="shared" si="5"/>
        <v>218836200</v>
      </c>
      <c r="G70" s="36">
        <f t="shared" si="5"/>
        <v>218530400</v>
      </c>
      <c r="H70" s="39">
        <f t="shared" si="5"/>
        <v>218530400</v>
      </c>
      <c r="I70" s="40">
        <f t="shared" si="5"/>
        <v>245413342</v>
      </c>
      <c r="J70" s="41">
        <f t="shared" si="5"/>
        <v>219003000</v>
      </c>
      <c r="K70" s="36">
        <f t="shared" si="5"/>
        <v>202524400</v>
      </c>
      <c r="L70" s="37">
        <f t="shared" si="5"/>
        <v>227573000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110998647</v>
      </c>
      <c r="D72" s="20">
        <v>387202877</v>
      </c>
      <c r="E72" s="21">
        <v>588676793</v>
      </c>
      <c r="F72" s="22">
        <v>406569000</v>
      </c>
      <c r="G72" s="20">
        <v>418774900</v>
      </c>
      <c r="H72" s="23">
        <v>418774900</v>
      </c>
      <c r="I72" s="24">
        <v>385210636</v>
      </c>
      <c r="J72" s="25">
        <v>380000000</v>
      </c>
      <c r="K72" s="20">
        <v>360000000</v>
      </c>
      <c r="L72" s="21">
        <v>325000000</v>
      </c>
    </row>
    <row r="73" spans="1:12" ht="13.5" x14ac:dyDescent="0.25">
      <c r="A73" s="72" t="s">
        <v>52</v>
      </c>
      <c r="B73" s="2" t="s">
        <v>20</v>
      </c>
      <c r="C73" s="20">
        <v>163129089</v>
      </c>
      <c r="D73" s="20">
        <v>207269251</v>
      </c>
      <c r="E73" s="21">
        <v>203991891</v>
      </c>
      <c r="F73" s="22">
        <v>177535900</v>
      </c>
      <c r="G73" s="20">
        <v>180101200</v>
      </c>
      <c r="H73" s="23">
        <v>180101200</v>
      </c>
      <c r="I73" s="24">
        <v>162895744</v>
      </c>
      <c r="J73" s="25">
        <v>11991000</v>
      </c>
      <c r="K73" s="20">
        <v>55000000</v>
      </c>
      <c r="L73" s="21">
        <v>20000000</v>
      </c>
    </row>
    <row r="74" spans="1:12" ht="13.5" x14ac:dyDescent="0.25">
      <c r="A74" s="4" t="s">
        <v>53</v>
      </c>
      <c r="B74" s="5" t="s">
        <v>54</v>
      </c>
      <c r="C74" s="66">
        <f>SUM(C70:C73)</f>
        <v>451383072</v>
      </c>
      <c r="D74" s="66">
        <f t="shared" ref="D74:L74" si="6">SUM(D70:D73)</f>
        <v>689638488</v>
      </c>
      <c r="E74" s="67">
        <f t="shared" si="6"/>
        <v>1010422137</v>
      </c>
      <c r="F74" s="68">
        <f t="shared" si="6"/>
        <v>802941100</v>
      </c>
      <c r="G74" s="66">
        <f t="shared" si="6"/>
        <v>817406500</v>
      </c>
      <c r="H74" s="69">
        <f t="shared" si="6"/>
        <v>817406500</v>
      </c>
      <c r="I74" s="70">
        <f t="shared" si="6"/>
        <v>793519722</v>
      </c>
      <c r="J74" s="71">
        <f t="shared" si="6"/>
        <v>610994000</v>
      </c>
      <c r="K74" s="66">
        <f t="shared" si="6"/>
        <v>617524400</v>
      </c>
      <c r="L74" s="67">
        <f t="shared" si="6"/>
        <v>572573000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167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-23462070</v>
      </c>
      <c r="D43" s="14">
        <f t="shared" ref="D43:L43" si="0">SUM(D44:D46)</f>
        <v>-13006393</v>
      </c>
      <c r="E43" s="15">
        <f t="shared" si="0"/>
        <v>-39057944</v>
      </c>
      <c r="F43" s="16">
        <f t="shared" si="0"/>
        <v>800000</v>
      </c>
      <c r="G43" s="14">
        <f t="shared" si="0"/>
        <v>1200520</v>
      </c>
      <c r="H43" s="17">
        <f>SUM(H44:H46)</f>
        <v>1200520</v>
      </c>
      <c r="I43" s="18">
        <f t="shared" si="0"/>
        <v>741021</v>
      </c>
      <c r="J43" s="19">
        <f t="shared" si="0"/>
        <v>1840000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>
        <v>-4342189</v>
      </c>
      <c r="D44" s="20">
        <v>-160000</v>
      </c>
      <c r="E44" s="21">
        <v>92413</v>
      </c>
      <c r="F44" s="22">
        <v>400000</v>
      </c>
      <c r="G44" s="20">
        <v>400000</v>
      </c>
      <c r="H44" s="23">
        <v>400000</v>
      </c>
      <c r="I44" s="24">
        <v>425493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-19119881</v>
      </c>
      <c r="D45" s="26">
        <v>-12846393</v>
      </c>
      <c r="E45" s="27">
        <v>-39150357</v>
      </c>
      <c r="F45" s="28">
        <v>400000</v>
      </c>
      <c r="G45" s="26">
        <v>800520</v>
      </c>
      <c r="H45" s="29">
        <v>800520</v>
      </c>
      <c r="I45" s="30">
        <v>315528</v>
      </c>
      <c r="J45" s="31">
        <v>1840000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19364310</v>
      </c>
      <c r="D47" s="14">
        <f t="shared" ref="D47:L47" si="1">SUM(D48:D52)</f>
        <v>5689463</v>
      </c>
      <c r="E47" s="18">
        <f t="shared" si="1"/>
        <v>47376246</v>
      </c>
      <c r="F47" s="32">
        <f t="shared" si="1"/>
        <v>38535435</v>
      </c>
      <c r="G47" s="14">
        <f t="shared" si="1"/>
        <v>33539280</v>
      </c>
      <c r="H47" s="17">
        <f>SUM(H48:H52)</f>
        <v>33539280</v>
      </c>
      <c r="I47" s="33">
        <f t="shared" si="1"/>
        <v>24868768</v>
      </c>
      <c r="J47" s="16">
        <f t="shared" si="1"/>
        <v>34749900</v>
      </c>
      <c r="K47" s="14">
        <f t="shared" si="1"/>
        <v>5000000</v>
      </c>
      <c r="L47" s="18">
        <f t="shared" si="1"/>
        <v>25333650</v>
      </c>
    </row>
    <row r="48" spans="1:12" ht="13.5" x14ac:dyDescent="0.25">
      <c r="A48" s="3" t="s">
        <v>25</v>
      </c>
      <c r="B48" s="2" t="s">
        <v>20</v>
      </c>
      <c r="C48" s="20">
        <v>4232065</v>
      </c>
      <c r="D48" s="20">
        <v>3393395</v>
      </c>
      <c r="E48" s="21">
        <v>7205902</v>
      </c>
      <c r="F48" s="22">
        <v>13982548</v>
      </c>
      <c r="G48" s="20">
        <v>20656278</v>
      </c>
      <c r="H48" s="23">
        <v>20656278</v>
      </c>
      <c r="I48" s="24">
        <v>13365304</v>
      </c>
      <c r="J48" s="25">
        <v>13700000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12725835</v>
      </c>
      <c r="D49" s="20">
        <v>1806245</v>
      </c>
      <c r="E49" s="21">
        <v>38563441</v>
      </c>
      <c r="F49" s="22">
        <v>24452887</v>
      </c>
      <c r="G49" s="20">
        <v>12178002</v>
      </c>
      <c r="H49" s="23">
        <v>12178002</v>
      </c>
      <c r="I49" s="24">
        <v>11335290</v>
      </c>
      <c r="J49" s="25">
        <v>21049900</v>
      </c>
      <c r="K49" s="20">
        <v>5000000</v>
      </c>
      <c r="L49" s="21">
        <v>25333650</v>
      </c>
    </row>
    <row r="50" spans="1:12" ht="13.5" x14ac:dyDescent="0.25">
      <c r="A50" s="3" t="s">
        <v>27</v>
      </c>
      <c r="B50" s="2" t="s">
        <v>20</v>
      </c>
      <c r="C50" s="20">
        <v>2406410</v>
      </c>
      <c r="D50" s="20">
        <v>489823</v>
      </c>
      <c r="E50" s="21">
        <v>1606903</v>
      </c>
      <c r="F50" s="22">
        <v>100000</v>
      </c>
      <c r="G50" s="20">
        <v>705000</v>
      </c>
      <c r="H50" s="23">
        <v>705000</v>
      </c>
      <c r="I50" s="24">
        <v>168174</v>
      </c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771839</v>
      </c>
      <c r="D53" s="14">
        <f t="shared" ref="D53:L53" si="2">SUM(D54:D56)</f>
        <v>2940341</v>
      </c>
      <c r="E53" s="18">
        <f t="shared" si="2"/>
        <v>67277070</v>
      </c>
      <c r="F53" s="32">
        <f t="shared" si="2"/>
        <v>66669255</v>
      </c>
      <c r="G53" s="14">
        <f t="shared" si="2"/>
        <v>75041110</v>
      </c>
      <c r="H53" s="17">
        <f>SUM(H54:H56)</f>
        <v>75041110</v>
      </c>
      <c r="I53" s="33">
        <f t="shared" si="2"/>
        <v>96684103</v>
      </c>
      <c r="J53" s="16">
        <f t="shared" si="2"/>
        <v>22500000</v>
      </c>
      <c r="K53" s="14">
        <f t="shared" si="2"/>
        <v>48778950</v>
      </c>
      <c r="L53" s="18">
        <f t="shared" si="2"/>
        <v>32333650</v>
      </c>
    </row>
    <row r="54" spans="1:12" ht="13.5" x14ac:dyDescent="0.25">
      <c r="A54" s="3" t="s">
        <v>31</v>
      </c>
      <c r="B54" s="2" t="s">
        <v>20</v>
      </c>
      <c r="C54" s="20">
        <v>-88938</v>
      </c>
      <c r="D54" s="20">
        <v>2615094</v>
      </c>
      <c r="E54" s="21">
        <v>402831</v>
      </c>
      <c r="F54" s="22">
        <v>4388440</v>
      </c>
      <c r="G54" s="20">
        <v>2688440</v>
      </c>
      <c r="H54" s="23">
        <v>2688440</v>
      </c>
      <c r="I54" s="24">
        <v>868170</v>
      </c>
      <c r="J54" s="25">
        <v>1054000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860777</v>
      </c>
      <c r="D55" s="20">
        <v>325247</v>
      </c>
      <c r="E55" s="21">
        <v>66874239</v>
      </c>
      <c r="F55" s="22">
        <v>62280815</v>
      </c>
      <c r="G55" s="20">
        <v>72352670</v>
      </c>
      <c r="H55" s="23">
        <v>72352670</v>
      </c>
      <c r="I55" s="24">
        <v>95815933</v>
      </c>
      <c r="J55" s="25">
        <v>21446000</v>
      </c>
      <c r="K55" s="20">
        <v>48778950</v>
      </c>
      <c r="L55" s="21">
        <v>32333650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4335986</v>
      </c>
      <c r="D57" s="14">
        <f t="shared" ref="D57:L57" si="3">SUM(D58:D61)</f>
        <v>-1267668</v>
      </c>
      <c r="E57" s="18">
        <f t="shared" si="3"/>
        <v>2762357</v>
      </c>
      <c r="F57" s="32">
        <f t="shared" si="3"/>
        <v>4150000</v>
      </c>
      <c r="G57" s="14">
        <f t="shared" si="3"/>
        <v>4390000</v>
      </c>
      <c r="H57" s="17">
        <f>SUM(H58:H61)</f>
        <v>4390000</v>
      </c>
      <c r="I57" s="33">
        <f t="shared" si="3"/>
        <v>2368309</v>
      </c>
      <c r="J57" s="16">
        <f t="shared" si="3"/>
        <v>7000000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>
        <v>-1</v>
      </c>
      <c r="D58" s="20">
        <v>-2</v>
      </c>
      <c r="E58" s="21">
        <v>1015142</v>
      </c>
      <c r="F58" s="22">
        <v>3500000</v>
      </c>
      <c r="G58" s="20">
        <v>3500000</v>
      </c>
      <c r="H58" s="23">
        <v>3500000</v>
      </c>
      <c r="I58" s="24">
        <v>1569077</v>
      </c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>
        <v>-1957586</v>
      </c>
      <c r="E60" s="27">
        <v>704519</v>
      </c>
      <c r="F60" s="28">
        <v>650000</v>
      </c>
      <c r="G60" s="26">
        <v>800000</v>
      </c>
      <c r="H60" s="29">
        <v>800000</v>
      </c>
      <c r="I60" s="30">
        <v>799232</v>
      </c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4335987</v>
      </c>
      <c r="D61" s="20">
        <v>689920</v>
      </c>
      <c r="E61" s="21">
        <v>1042696</v>
      </c>
      <c r="F61" s="22"/>
      <c r="G61" s="20">
        <v>90000</v>
      </c>
      <c r="H61" s="23">
        <v>90000</v>
      </c>
      <c r="I61" s="24"/>
      <c r="J61" s="25">
        <v>7000000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1010065</v>
      </c>
      <c r="D63" s="66">
        <f t="shared" ref="D63:L63" si="4">+D43+D47+D53+D57+D62</f>
        <v>-5644257</v>
      </c>
      <c r="E63" s="67">
        <f t="shared" si="4"/>
        <v>78357729</v>
      </c>
      <c r="F63" s="68">
        <f t="shared" si="4"/>
        <v>110154690</v>
      </c>
      <c r="G63" s="66">
        <f t="shared" si="4"/>
        <v>114170910</v>
      </c>
      <c r="H63" s="69">
        <f t="shared" si="4"/>
        <v>114170910</v>
      </c>
      <c r="I63" s="70">
        <f t="shared" si="4"/>
        <v>124662201</v>
      </c>
      <c r="J63" s="71">
        <f t="shared" si="4"/>
        <v>66089900</v>
      </c>
      <c r="K63" s="66">
        <f t="shared" si="4"/>
        <v>53778950</v>
      </c>
      <c r="L63" s="67">
        <f t="shared" si="4"/>
        <v>57667300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42198690</v>
      </c>
      <c r="D66" s="20">
        <v>3250675</v>
      </c>
      <c r="E66" s="34">
        <v>86527327</v>
      </c>
      <c r="F66" s="25">
        <v>63116250</v>
      </c>
      <c r="G66" s="20">
        <v>68186950</v>
      </c>
      <c r="H66" s="23">
        <v>68186950</v>
      </c>
      <c r="I66" s="21">
        <v>61646849</v>
      </c>
      <c r="J66" s="35">
        <v>54189900</v>
      </c>
      <c r="K66" s="20">
        <v>46778950</v>
      </c>
      <c r="L66" s="23">
        <v>50667300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>
        <v>3000000</v>
      </c>
      <c r="G67" s="20">
        <v>1000000</v>
      </c>
      <c r="H67" s="23">
        <v>1000000</v>
      </c>
      <c r="I67" s="24">
        <v>868170</v>
      </c>
      <c r="J67" s="25">
        <v>1000000</v>
      </c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42198690</v>
      </c>
      <c r="D70" s="36">
        <f t="shared" ref="D70:L70" si="5">SUM(D66:D69)</f>
        <v>3250675</v>
      </c>
      <c r="E70" s="37">
        <f t="shared" si="5"/>
        <v>86527327</v>
      </c>
      <c r="F70" s="38">
        <f t="shared" si="5"/>
        <v>66116250</v>
      </c>
      <c r="G70" s="36">
        <f t="shared" si="5"/>
        <v>69186950</v>
      </c>
      <c r="H70" s="39">
        <f t="shared" si="5"/>
        <v>69186950</v>
      </c>
      <c r="I70" s="40">
        <f t="shared" si="5"/>
        <v>62515019</v>
      </c>
      <c r="J70" s="41">
        <f t="shared" si="5"/>
        <v>55189900</v>
      </c>
      <c r="K70" s="36">
        <f t="shared" si="5"/>
        <v>46778950</v>
      </c>
      <c r="L70" s="37">
        <f t="shared" si="5"/>
        <v>50667300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>
        <v>30000000</v>
      </c>
      <c r="G72" s="20">
        <v>30000000</v>
      </c>
      <c r="H72" s="23">
        <v>30000000</v>
      </c>
      <c r="I72" s="24">
        <v>23403138</v>
      </c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29297159</v>
      </c>
      <c r="D73" s="20">
        <v>16248256</v>
      </c>
      <c r="E73" s="21">
        <v>-8746598</v>
      </c>
      <c r="F73" s="22">
        <v>14038440</v>
      </c>
      <c r="G73" s="20">
        <v>14983960</v>
      </c>
      <c r="H73" s="23">
        <v>14983960</v>
      </c>
      <c r="I73" s="24">
        <v>38744044</v>
      </c>
      <c r="J73" s="25">
        <v>10900000</v>
      </c>
      <c r="K73" s="20">
        <v>7000000</v>
      </c>
      <c r="L73" s="21">
        <v>7000000</v>
      </c>
    </row>
    <row r="74" spans="1:12" ht="13.5" x14ac:dyDescent="0.25">
      <c r="A74" s="4" t="s">
        <v>53</v>
      </c>
      <c r="B74" s="5" t="s">
        <v>54</v>
      </c>
      <c r="C74" s="66">
        <f>SUM(C70:C73)</f>
        <v>71495849</v>
      </c>
      <c r="D74" s="66">
        <f t="shared" ref="D74:L74" si="6">SUM(D70:D73)</f>
        <v>19498931</v>
      </c>
      <c r="E74" s="67">
        <f t="shared" si="6"/>
        <v>77780729</v>
      </c>
      <c r="F74" s="68">
        <f t="shared" si="6"/>
        <v>110154690</v>
      </c>
      <c r="G74" s="66">
        <f t="shared" si="6"/>
        <v>114170910</v>
      </c>
      <c r="H74" s="69">
        <f t="shared" si="6"/>
        <v>114170910</v>
      </c>
      <c r="I74" s="70">
        <f t="shared" si="6"/>
        <v>124662201</v>
      </c>
      <c r="J74" s="71">
        <f t="shared" si="6"/>
        <v>66089900</v>
      </c>
      <c r="K74" s="66">
        <f t="shared" si="6"/>
        <v>53778950</v>
      </c>
      <c r="L74" s="67">
        <f t="shared" si="6"/>
        <v>57667300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168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3313933</v>
      </c>
      <c r="D43" s="14">
        <f t="shared" ref="D43:L43" si="0">SUM(D44:D46)</f>
        <v>3980181</v>
      </c>
      <c r="E43" s="15">
        <f t="shared" si="0"/>
        <v>4703702</v>
      </c>
      <c r="F43" s="16">
        <f t="shared" si="0"/>
        <v>817391</v>
      </c>
      <c r="G43" s="14">
        <f t="shared" si="0"/>
        <v>278261</v>
      </c>
      <c r="H43" s="17">
        <f>SUM(H44:H46)</f>
        <v>278261</v>
      </c>
      <c r="I43" s="18">
        <f t="shared" si="0"/>
        <v>109587</v>
      </c>
      <c r="J43" s="19">
        <f t="shared" si="0"/>
        <v>2208697</v>
      </c>
      <c r="K43" s="14">
        <f t="shared" si="0"/>
        <v>2004175</v>
      </c>
      <c r="L43" s="17">
        <f t="shared" si="0"/>
        <v>2039524</v>
      </c>
    </row>
    <row r="44" spans="1:12" ht="13.5" x14ac:dyDescent="0.25">
      <c r="A44" s="3" t="s">
        <v>21</v>
      </c>
      <c r="B44" s="2" t="s">
        <v>20</v>
      </c>
      <c r="C44" s="20">
        <v>83073</v>
      </c>
      <c r="D44" s="20">
        <v>2851023</v>
      </c>
      <c r="E44" s="21">
        <v>3272712</v>
      </c>
      <c r="F44" s="22">
        <v>86956</v>
      </c>
      <c r="G44" s="20">
        <v>34782</v>
      </c>
      <c r="H44" s="23">
        <v>34782</v>
      </c>
      <c r="I44" s="24"/>
      <c r="J44" s="25">
        <v>939131</v>
      </c>
      <c r="K44" s="20">
        <v>1376696</v>
      </c>
      <c r="L44" s="21">
        <v>1466546</v>
      </c>
    </row>
    <row r="45" spans="1:12" ht="13.5" x14ac:dyDescent="0.25">
      <c r="A45" s="3" t="s">
        <v>22</v>
      </c>
      <c r="B45" s="2" t="s">
        <v>20</v>
      </c>
      <c r="C45" s="26">
        <v>3230860</v>
      </c>
      <c r="D45" s="26">
        <v>1129158</v>
      </c>
      <c r="E45" s="27">
        <v>1430990</v>
      </c>
      <c r="F45" s="28">
        <v>730435</v>
      </c>
      <c r="G45" s="26">
        <v>243479</v>
      </c>
      <c r="H45" s="29">
        <v>243479</v>
      </c>
      <c r="I45" s="30">
        <v>109587</v>
      </c>
      <c r="J45" s="31">
        <v>1269566</v>
      </c>
      <c r="K45" s="26">
        <v>627479</v>
      </c>
      <c r="L45" s="27">
        <v>572978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112968723</v>
      </c>
      <c r="D47" s="14">
        <f t="shared" ref="D47:L47" si="1">SUM(D48:D52)</f>
        <v>1207915</v>
      </c>
      <c r="E47" s="18">
        <f t="shared" si="1"/>
        <v>1269070</v>
      </c>
      <c r="F47" s="32">
        <f t="shared" si="1"/>
        <v>582609</v>
      </c>
      <c r="G47" s="14">
        <f t="shared" si="1"/>
        <v>52175</v>
      </c>
      <c r="H47" s="17">
        <f>SUM(H48:H52)</f>
        <v>52175</v>
      </c>
      <c r="I47" s="33">
        <f t="shared" si="1"/>
        <v>991974</v>
      </c>
      <c r="J47" s="16">
        <f t="shared" si="1"/>
        <v>1351265</v>
      </c>
      <c r="K47" s="14">
        <f t="shared" si="1"/>
        <v>570435</v>
      </c>
      <c r="L47" s="18">
        <f t="shared" si="1"/>
        <v>225906</v>
      </c>
    </row>
    <row r="48" spans="1:12" ht="13.5" x14ac:dyDescent="0.25">
      <c r="A48" s="3" t="s">
        <v>25</v>
      </c>
      <c r="B48" s="2" t="s">
        <v>20</v>
      </c>
      <c r="C48" s="20">
        <v>110715509</v>
      </c>
      <c r="D48" s="20">
        <v>553261</v>
      </c>
      <c r="E48" s="21">
        <v>614416</v>
      </c>
      <c r="F48" s="22">
        <v>513044</v>
      </c>
      <c r="G48" s="20">
        <v>26087</v>
      </c>
      <c r="H48" s="23">
        <v>26087</v>
      </c>
      <c r="I48" s="24">
        <v>991974</v>
      </c>
      <c r="J48" s="25">
        <v>1290395</v>
      </c>
      <c r="K48" s="20">
        <v>507131</v>
      </c>
      <c r="L48" s="21">
        <v>75242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2253214</v>
      </c>
      <c r="D50" s="20">
        <v>654654</v>
      </c>
      <c r="E50" s="21">
        <v>654654</v>
      </c>
      <c r="F50" s="22">
        <v>69565</v>
      </c>
      <c r="G50" s="20">
        <v>26088</v>
      </c>
      <c r="H50" s="23">
        <v>26088</v>
      </c>
      <c r="I50" s="24"/>
      <c r="J50" s="25">
        <v>60870</v>
      </c>
      <c r="K50" s="20">
        <v>63304</v>
      </c>
      <c r="L50" s="21">
        <v>150664</v>
      </c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135903023</v>
      </c>
      <c r="D53" s="14">
        <f t="shared" ref="D53:L53" si="2">SUM(D54:D56)</f>
        <v>161863789</v>
      </c>
      <c r="E53" s="18">
        <f t="shared" si="2"/>
        <v>180933839</v>
      </c>
      <c r="F53" s="32">
        <f t="shared" si="2"/>
        <v>20485219</v>
      </c>
      <c r="G53" s="14">
        <f t="shared" si="2"/>
        <v>17384232</v>
      </c>
      <c r="H53" s="17">
        <f>SUM(H54:H56)</f>
        <v>17384232</v>
      </c>
      <c r="I53" s="33">
        <f t="shared" si="2"/>
        <v>16578415</v>
      </c>
      <c r="J53" s="16">
        <f t="shared" si="2"/>
        <v>19161780</v>
      </c>
      <c r="K53" s="14">
        <f t="shared" si="2"/>
        <v>10559527</v>
      </c>
      <c r="L53" s="18">
        <f t="shared" si="2"/>
        <v>10105946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135903023</v>
      </c>
      <c r="D55" s="20">
        <v>161863789</v>
      </c>
      <c r="E55" s="21">
        <v>180933839</v>
      </c>
      <c r="F55" s="22">
        <v>20485219</v>
      </c>
      <c r="G55" s="20">
        <v>17384232</v>
      </c>
      <c r="H55" s="23">
        <v>17384232</v>
      </c>
      <c r="I55" s="24">
        <v>16578415</v>
      </c>
      <c r="J55" s="25">
        <v>19161780</v>
      </c>
      <c r="K55" s="20">
        <v>10559527</v>
      </c>
      <c r="L55" s="21">
        <v>10105946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180301492</v>
      </c>
      <c r="D57" s="14">
        <f t="shared" ref="D57:L57" si="3">SUM(D58:D61)</f>
        <v>19084367</v>
      </c>
      <c r="E57" s="18">
        <f t="shared" si="3"/>
        <v>22384837</v>
      </c>
      <c r="F57" s="32">
        <f t="shared" si="3"/>
        <v>14047826</v>
      </c>
      <c r="G57" s="14">
        <f t="shared" si="3"/>
        <v>10043477</v>
      </c>
      <c r="H57" s="17">
        <f>SUM(H58:H61)</f>
        <v>10043477</v>
      </c>
      <c r="I57" s="33">
        <f t="shared" si="3"/>
        <v>3781818</v>
      </c>
      <c r="J57" s="16">
        <f t="shared" si="3"/>
        <v>7998262</v>
      </c>
      <c r="K57" s="14">
        <f t="shared" si="3"/>
        <v>7335994</v>
      </c>
      <c r="L57" s="18">
        <f t="shared" si="3"/>
        <v>7115461</v>
      </c>
    </row>
    <row r="58" spans="1:12" ht="13.5" x14ac:dyDescent="0.25">
      <c r="A58" s="3" t="s">
        <v>35</v>
      </c>
      <c r="B58" s="2" t="s">
        <v>20</v>
      </c>
      <c r="C58" s="20">
        <v>151096816</v>
      </c>
      <c r="D58" s="20">
        <v>18887567</v>
      </c>
      <c r="E58" s="21">
        <v>22188037</v>
      </c>
      <c r="F58" s="22">
        <v>12743478</v>
      </c>
      <c r="G58" s="20">
        <v>8930434</v>
      </c>
      <c r="H58" s="23">
        <v>8930434</v>
      </c>
      <c r="I58" s="24">
        <v>3781818</v>
      </c>
      <c r="J58" s="25">
        <v>6346088</v>
      </c>
      <c r="K58" s="20">
        <v>6177733</v>
      </c>
      <c r="L58" s="21">
        <v>6659391</v>
      </c>
    </row>
    <row r="59" spans="1:12" ht="13.5" x14ac:dyDescent="0.25">
      <c r="A59" s="3" t="s">
        <v>36</v>
      </c>
      <c r="B59" s="2" t="s">
        <v>20</v>
      </c>
      <c r="C59" s="20">
        <v>1984882</v>
      </c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>
        <v>12287030</v>
      </c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14932764</v>
      </c>
      <c r="D61" s="20">
        <v>196800</v>
      </c>
      <c r="E61" s="21">
        <v>196800</v>
      </c>
      <c r="F61" s="22">
        <v>1304348</v>
      </c>
      <c r="G61" s="20">
        <v>1113043</v>
      </c>
      <c r="H61" s="23">
        <v>1113043</v>
      </c>
      <c r="I61" s="24"/>
      <c r="J61" s="25">
        <v>1652174</v>
      </c>
      <c r="K61" s="20">
        <v>1158261</v>
      </c>
      <c r="L61" s="21">
        <v>456070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432487171</v>
      </c>
      <c r="D63" s="66">
        <f t="shared" ref="D63:L63" si="4">+D43+D47+D53+D57+D62</f>
        <v>186136252</v>
      </c>
      <c r="E63" s="67">
        <f t="shared" si="4"/>
        <v>209291448</v>
      </c>
      <c r="F63" s="68">
        <f t="shared" si="4"/>
        <v>35933045</v>
      </c>
      <c r="G63" s="66">
        <f t="shared" si="4"/>
        <v>27758145</v>
      </c>
      <c r="H63" s="69">
        <f t="shared" si="4"/>
        <v>27758145</v>
      </c>
      <c r="I63" s="70">
        <f t="shared" si="4"/>
        <v>21461794</v>
      </c>
      <c r="J63" s="71">
        <f t="shared" si="4"/>
        <v>30720004</v>
      </c>
      <c r="K63" s="66">
        <f t="shared" si="4"/>
        <v>20470131</v>
      </c>
      <c r="L63" s="67">
        <f t="shared" si="4"/>
        <v>19486837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241322710</v>
      </c>
      <c r="D66" s="20">
        <v>41192802</v>
      </c>
      <c r="E66" s="34">
        <v>30734417</v>
      </c>
      <c r="F66" s="25">
        <v>29924348</v>
      </c>
      <c r="G66" s="20">
        <v>25429356</v>
      </c>
      <c r="H66" s="23">
        <v>25429356</v>
      </c>
      <c r="I66" s="21">
        <v>20095056</v>
      </c>
      <c r="J66" s="35">
        <v>22902609</v>
      </c>
      <c r="K66" s="20">
        <v>13326825</v>
      </c>
      <c r="L66" s="23">
        <v>14531337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241322710</v>
      </c>
      <c r="D70" s="36">
        <f t="shared" ref="D70:L70" si="5">SUM(D66:D69)</f>
        <v>41192802</v>
      </c>
      <c r="E70" s="37">
        <f t="shared" si="5"/>
        <v>30734417</v>
      </c>
      <c r="F70" s="38">
        <f t="shared" si="5"/>
        <v>29924348</v>
      </c>
      <c r="G70" s="36">
        <f t="shared" si="5"/>
        <v>25429356</v>
      </c>
      <c r="H70" s="39">
        <f t="shared" si="5"/>
        <v>25429356</v>
      </c>
      <c r="I70" s="40">
        <f t="shared" si="5"/>
        <v>20095056</v>
      </c>
      <c r="J70" s="41">
        <f t="shared" si="5"/>
        <v>22902609</v>
      </c>
      <c r="K70" s="36">
        <f t="shared" si="5"/>
        <v>13326825</v>
      </c>
      <c r="L70" s="37">
        <f t="shared" si="5"/>
        <v>14531337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191164431</v>
      </c>
      <c r="D73" s="20">
        <v>144943450</v>
      </c>
      <c r="E73" s="21">
        <v>178557031</v>
      </c>
      <c r="F73" s="22">
        <v>6008697</v>
      </c>
      <c r="G73" s="20">
        <v>2328789</v>
      </c>
      <c r="H73" s="23">
        <v>2328789</v>
      </c>
      <c r="I73" s="24">
        <v>1366738</v>
      </c>
      <c r="J73" s="25">
        <v>7817395</v>
      </c>
      <c r="K73" s="20">
        <v>7143306</v>
      </c>
      <c r="L73" s="21">
        <v>4955500</v>
      </c>
    </row>
    <row r="74" spans="1:12" ht="13.5" x14ac:dyDescent="0.25">
      <c r="A74" s="4" t="s">
        <v>53</v>
      </c>
      <c r="B74" s="5" t="s">
        <v>54</v>
      </c>
      <c r="C74" s="66">
        <f>SUM(C70:C73)</f>
        <v>432487141</v>
      </c>
      <c r="D74" s="66">
        <f t="shared" ref="D74:L74" si="6">SUM(D70:D73)</f>
        <v>186136252</v>
      </c>
      <c r="E74" s="67">
        <f t="shared" si="6"/>
        <v>209291448</v>
      </c>
      <c r="F74" s="68">
        <f t="shared" si="6"/>
        <v>35933045</v>
      </c>
      <c r="G74" s="66">
        <f t="shared" si="6"/>
        <v>27758145</v>
      </c>
      <c r="H74" s="69">
        <f t="shared" si="6"/>
        <v>27758145</v>
      </c>
      <c r="I74" s="70">
        <f t="shared" si="6"/>
        <v>21461794</v>
      </c>
      <c r="J74" s="71">
        <f t="shared" si="6"/>
        <v>30720004</v>
      </c>
      <c r="K74" s="66">
        <f t="shared" si="6"/>
        <v>20470131</v>
      </c>
      <c r="L74" s="67">
        <f t="shared" si="6"/>
        <v>19486837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169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139759202</v>
      </c>
      <c r="D43" s="14">
        <f t="shared" ref="D43:L43" si="0">SUM(D44:D46)</f>
        <v>118019354</v>
      </c>
      <c r="E43" s="15">
        <f t="shared" si="0"/>
        <v>118096151</v>
      </c>
      <c r="F43" s="16">
        <f t="shared" si="0"/>
        <v>4449080</v>
      </c>
      <c r="G43" s="14">
        <f t="shared" si="0"/>
        <v>4252453</v>
      </c>
      <c r="H43" s="17">
        <f>SUM(H44:H46)</f>
        <v>4252453</v>
      </c>
      <c r="I43" s="18">
        <f t="shared" si="0"/>
        <v>985284</v>
      </c>
      <c r="J43" s="19">
        <f t="shared" si="0"/>
        <v>565217</v>
      </c>
      <c r="K43" s="14">
        <f t="shared" si="0"/>
        <v>585217</v>
      </c>
      <c r="L43" s="17">
        <f t="shared" si="0"/>
        <v>605683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139759202</v>
      </c>
      <c r="D45" s="26">
        <v>118019354</v>
      </c>
      <c r="E45" s="27">
        <v>118096151</v>
      </c>
      <c r="F45" s="28">
        <v>4449080</v>
      </c>
      <c r="G45" s="26">
        <v>4252453</v>
      </c>
      <c r="H45" s="29">
        <v>4252453</v>
      </c>
      <c r="I45" s="30">
        <v>985284</v>
      </c>
      <c r="J45" s="31">
        <v>565217</v>
      </c>
      <c r="K45" s="26">
        <v>585217</v>
      </c>
      <c r="L45" s="27">
        <v>605683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117116114</v>
      </c>
      <c r="D47" s="14">
        <f t="shared" ref="D47:L47" si="1">SUM(D48:D52)</f>
        <v>149467997</v>
      </c>
      <c r="E47" s="18">
        <f t="shared" si="1"/>
        <v>163110387</v>
      </c>
      <c r="F47" s="32">
        <f t="shared" si="1"/>
        <v>3993478</v>
      </c>
      <c r="G47" s="14">
        <f t="shared" si="1"/>
        <v>4537410</v>
      </c>
      <c r="H47" s="17">
        <f>SUM(H48:H52)</f>
        <v>4537410</v>
      </c>
      <c r="I47" s="33">
        <f t="shared" si="1"/>
        <v>3542306</v>
      </c>
      <c r="J47" s="16">
        <f t="shared" si="1"/>
        <v>2157312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102859870</v>
      </c>
      <c r="D48" s="20">
        <v>127977278</v>
      </c>
      <c r="E48" s="21">
        <v>145060003</v>
      </c>
      <c r="F48" s="22">
        <v>3993478</v>
      </c>
      <c r="G48" s="20">
        <v>4382546</v>
      </c>
      <c r="H48" s="23">
        <v>4382546</v>
      </c>
      <c r="I48" s="24">
        <v>3387442</v>
      </c>
      <c r="J48" s="25">
        <v>1915221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14256244</v>
      </c>
      <c r="D49" s="20">
        <v>21490719</v>
      </c>
      <c r="E49" s="21">
        <v>18050384</v>
      </c>
      <c r="F49" s="22"/>
      <c r="G49" s="20">
        <v>154864</v>
      </c>
      <c r="H49" s="23">
        <v>154864</v>
      </c>
      <c r="I49" s="24">
        <v>154864</v>
      </c>
      <c r="J49" s="25">
        <v>242091</v>
      </c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191257457</v>
      </c>
      <c r="D53" s="14">
        <f t="shared" ref="D53:L53" si="2">SUM(D54:D56)</f>
        <v>206389768</v>
      </c>
      <c r="E53" s="18">
        <f t="shared" si="2"/>
        <v>215665660</v>
      </c>
      <c r="F53" s="32">
        <f t="shared" si="2"/>
        <v>20244173</v>
      </c>
      <c r="G53" s="14">
        <f t="shared" si="2"/>
        <v>21209981</v>
      </c>
      <c r="H53" s="17">
        <f>SUM(H54:H56)</f>
        <v>21209981</v>
      </c>
      <c r="I53" s="33">
        <f t="shared" si="2"/>
        <v>16108120</v>
      </c>
      <c r="J53" s="16">
        <f t="shared" si="2"/>
        <v>22190385</v>
      </c>
      <c r="K53" s="14">
        <f t="shared" si="2"/>
        <v>23550218</v>
      </c>
      <c r="L53" s="18">
        <f t="shared" si="2"/>
        <v>28150945</v>
      </c>
    </row>
    <row r="54" spans="1:12" ht="13.5" x14ac:dyDescent="0.25">
      <c r="A54" s="3" t="s">
        <v>31</v>
      </c>
      <c r="B54" s="2" t="s">
        <v>20</v>
      </c>
      <c r="C54" s="20">
        <v>19175846</v>
      </c>
      <c r="D54" s="20">
        <v>23883072</v>
      </c>
      <c r="E54" s="21">
        <v>21965717</v>
      </c>
      <c r="F54" s="22">
        <v>14026782</v>
      </c>
      <c r="G54" s="20">
        <v>14026782</v>
      </c>
      <c r="H54" s="23">
        <v>14026782</v>
      </c>
      <c r="I54" s="24">
        <v>9690973</v>
      </c>
      <c r="J54" s="25">
        <v>11052561</v>
      </c>
      <c r="K54" s="20">
        <v>9906739</v>
      </c>
      <c r="L54" s="21">
        <v>13893510</v>
      </c>
    </row>
    <row r="55" spans="1:12" ht="13.5" x14ac:dyDescent="0.25">
      <c r="A55" s="3" t="s">
        <v>32</v>
      </c>
      <c r="B55" s="2" t="s">
        <v>20</v>
      </c>
      <c r="C55" s="20">
        <v>172081611</v>
      </c>
      <c r="D55" s="20">
        <v>182506696</v>
      </c>
      <c r="E55" s="21">
        <v>193699943</v>
      </c>
      <c r="F55" s="22">
        <v>6217391</v>
      </c>
      <c r="G55" s="20">
        <v>7183199</v>
      </c>
      <c r="H55" s="23">
        <v>7183199</v>
      </c>
      <c r="I55" s="24">
        <v>6417147</v>
      </c>
      <c r="J55" s="25">
        <v>11137824</v>
      </c>
      <c r="K55" s="20">
        <v>13643479</v>
      </c>
      <c r="L55" s="21">
        <v>14257435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5655140</v>
      </c>
      <c r="D57" s="14">
        <f t="shared" ref="D57:L57" si="3">SUM(D58:D61)</f>
        <v>5654860</v>
      </c>
      <c r="E57" s="18">
        <f t="shared" si="3"/>
        <v>10363745</v>
      </c>
      <c r="F57" s="32">
        <f t="shared" si="3"/>
        <v>14782608</v>
      </c>
      <c r="G57" s="14">
        <f t="shared" si="3"/>
        <v>13043478</v>
      </c>
      <c r="H57" s="17">
        <f>SUM(H58:H61)</f>
        <v>13043478</v>
      </c>
      <c r="I57" s="33">
        <f t="shared" si="3"/>
        <v>12871164</v>
      </c>
      <c r="J57" s="16">
        <f t="shared" si="3"/>
        <v>9251305</v>
      </c>
      <c r="K57" s="14">
        <f t="shared" si="3"/>
        <v>9013565</v>
      </c>
      <c r="L57" s="18">
        <f t="shared" si="3"/>
        <v>11346132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>
        <v>4708885</v>
      </c>
      <c r="F58" s="22">
        <v>14782608</v>
      </c>
      <c r="G58" s="20">
        <v>13043478</v>
      </c>
      <c r="H58" s="23">
        <v>13043478</v>
      </c>
      <c r="I58" s="24">
        <v>12871164</v>
      </c>
      <c r="J58" s="25">
        <v>8729566</v>
      </c>
      <c r="K58" s="20">
        <v>8467826</v>
      </c>
      <c r="L58" s="21">
        <v>10775835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>
        <v>2596456</v>
      </c>
      <c r="D60" s="26">
        <v>2596456</v>
      </c>
      <c r="E60" s="27">
        <v>2596456</v>
      </c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3058684</v>
      </c>
      <c r="D61" s="20">
        <v>3058404</v>
      </c>
      <c r="E61" s="21">
        <v>3058404</v>
      </c>
      <c r="F61" s="22"/>
      <c r="G61" s="20"/>
      <c r="H61" s="23"/>
      <c r="I61" s="24"/>
      <c r="J61" s="25">
        <v>521739</v>
      </c>
      <c r="K61" s="20">
        <v>545739</v>
      </c>
      <c r="L61" s="21">
        <v>570297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453787913</v>
      </c>
      <c r="D63" s="66">
        <f t="shared" ref="D63:L63" si="4">+D43+D47+D53+D57+D62</f>
        <v>479531979</v>
      </c>
      <c r="E63" s="67">
        <f t="shared" si="4"/>
        <v>507235943</v>
      </c>
      <c r="F63" s="68">
        <f t="shared" si="4"/>
        <v>43469339</v>
      </c>
      <c r="G63" s="66">
        <f t="shared" si="4"/>
        <v>43043322</v>
      </c>
      <c r="H63" s="69">
        <f t="shared" si="4"/>
        <v>43043322</v>
      </c>
      <c r="I63" s="70">
        <f t="shared" si="4"/>
        <v>33506874</v>
      </c>
      <c r="J63" s="71">
        <f t="shared" si="4"/>
        <v>34164219</v>
      </c>
      <c r="K63" s="66">
        <f t="shared" si="4"/>
        <v>33149000</v>
      </c>
      <c r="L63" s="67">
        <f t="shared" si="4"/>
        <v>40102760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180047755</v>
      </c>
      <c r="D66" s="20">
        <v>197903538</v>
      </c>
      <c r="E66" s="34">
        <v>209941495</v>
      </c>
      <c r="F66" s="25">
        <v>35570259</v>
      </c>
      <c r="G66" s="20">
        <v>35340869</v>
      </c>
      <c r="H66" s="23">
        <v>35340869</v>
      </c>
      <c r="I66" s="21">
        <v>32412308</v>
      </c>
      <c r="J66" s="35">
        <v>30499346</v>
      </c>
      <c r="K66" s="20">
        <v>31147957</v>
      </c>
      <c r="L66" s="23">
        <v>38011670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180047755</v>
      </c>
      <c r="D70" s="36">
        <f t="shared" ref="D70:L70" si="5">SUM(D66:D69)</f>
        <v>197903538</v>
      </c>
      <c r="E70" s="37">
        <f t="shared" si="5"/>
        <v>209941495</v>
      </c>
      <c r="F70" s="38">
        <f t="shared" si="5"/>
        <v>35570259</v>
      </c>
      <c r="G70" s="36">
        <f t="shared" si="5"/>
        <v>35340869</v>
      </c>
      <c r="H70" s="39">
        <f t="shared" si="5"/>
        <v>35340869</v>
      </c>
      <c r="I70" s="40">
        <f t="shared" si="5"/>
        <v>32412308</v>
      </c>
      <c r="J70" s="41">
        <f t="shared" si="5"/>
        <v>30499346</v>
      </c>
      <c r="K70" s="36">
        <f t="shared" si="5"/>
        <v>31147957</v>
      </c>
      <c r="L70" s="37">
        <f t="shared" si="5"/>
        <v>38011670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261564171</v>
      </c>
      <c r="D73" s="20">
        <v>281628441</v>
      </c>
      <c r="E73" s="21">
        <v>297294448</v>
      </c>
      <c r="F73" s="22">
        <v>7899080</v>
      </c>
      <c r="G73" s="20">
        <v>7702453</v>
      </c>
      <c r="H73" s="23">
        <v>7702453</v>
      </c>
      <c r="I73" s="24">
        <v>1094566</v>
      </c>
      <c r="J73" s="25">
        <v>3664873</v>
      </c>
      <c r="K73" s="20">
        <v>2001043</v>
      </c>
      <c r="L73" s="21">
        <v>2091090</v>
      </c>
    </row>
    <row r="74" spans="1:12" ht="13.5" x14ac:dyDescent="0.25">
      <c r="A74" s="4" t="s">
        <v>53</v>
      </c>
      <c r="B74" s="5" t="s">
        <v>54</v>
      </c>
      <c r="C74" s="66">
        <f>SUM(C70:C73)</f>
        <v>441611926</v>
      </c>
      <c r="D74" s="66">
        <f t="shared" ref="D74:L74" si="6">SUM(D70:D73)</f>
        <v>479531979</v>
      </c>
      <c r="E74" s="67">
        <f t="shared" si="6"/>
        <v>507235943</v>
      </c>
      <c r="F74" s="68">
        <f t="shared" si="6"/>
        <v>43469339</v>
      </c>
      <c r="G74" s="66">
        <f t="shared" si="6"/>
        <v>43043322</v>
      </c>
      <c r="H74" s="69">
        <f t="shared" si="6"/>
        <v>43043322</v>
      </c>
      <c r="I74" s="70">
        <f t="shared" si="6"/>
        <v>33506874</v>
      </c>
      <c r="J74" s="71">
        <f t="shared" si="6"/>
        <v>34164219</v>
      </c>
      <c r="K74" s="66">
        <f t="shared" si="6"/>
        <v>33149000</v>
      </c>
      <c r="L74" s="67">
        <f t="shared" si="6"/>
        <v>40102760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170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3690455</v>
      </c>
      <c r="D43" s="14">
        <f t="shared" ref="D43:L43" si="0">SUM(D44:D46)</f>
        <v>4032098</v>
      </c>
      <c r="E43" s="15">
        <f t="shared" si="0"/>
        <v>4360906</v>
      </c>
      <c r="F43" s="16">
        <f t="shared" si="0"/>
        <v>5750000</v>
      </c>
      <c r="G43" s="14">
        <f t="shared" si="0"/>
        <v>4379941</v>
      </c>
      <c r="H43" s="17">
        <f>SUM(H44:H46)</f>
        <v>4379941</v>
      </c>
      <c r="I43" s="18">
        <f t="shared" si="0"/>
        <v>3934395</v>
      </c>
      <c r="J43" s="19">
        <f t="shared" si="0"/>
        <v>3800029</v>
      </c>
      <c r="K43" s="14">
        <f t="shared" si="0"/>
        <v>7820000</v>
      </c>
      <c r="L43" s="17">
        <f t="shared" si="0"/>
        <v>2200000</v>
      </c>
    </row>
    <row r="44" spans="1:12" ht="13.5" x14ac:dyDescent="0.25">
      <c r="A44" s="3" t="s">
        <v>21</v>
      </c>
      <c r="B44" s="2" t="s">
        <v>20</v>
      </c>
      <c r="C44" s="20">
        <v>2496554</v>
      </c>
      <c r="D44" s="20">
        <v>951913</v>
      </c>
      <c r="E44" s="21">
        <v>1669695</v>
      </c>
      <c r="F44" s="22">
        <v>1050000</v>
      </c>
      <c r="G44" s="20">
        <v>1930409</v>
      </c>
      <c r="H44" s="23">
        <v>1930409</v>
      </c>
      <c r="I44" s="24">
        <v>1914923</v>
      </c>
      <c r="J44" s="25">
        <v>350000</v>
      </c>
      <c r="K44" s="20">
        <v>100000</v>
      </c>
      <c r="L44" s="21">
        <v>50000</v>
      </c>
    </row>
    <row r="45" spans="1:12" ht="13.5" x14ac:dyDescent="0.25">
      <c r="A45" s="3" t="s">
        <v>22</v>
      </c>
      <c r="B45" s="2" t="s">
        <v>20</v>
      </c>
      <c r="C45" s="26">
        <v>1193901</v>
      </c>
      <c r="D45" s="26">
        <v>3069987</v>
      </c>
      <c r="E45" s="27">
        <v>2688231</v>
      </c>
      <c r="F45" s="28">
        <v>4700000</v>
      </c>
      <c r="G45" s="26">
        <v>2449532</v>
      </c>
      <c r="H45" s="29">
        <v>2449532</v>
      </c>
      <c r="I45" s="30">
        <v>2019472</v>
      </c>
      <c r="J45" s="31">
        <v>3330029</v>
      </c>
      <c r="K45" s="26">
        <v>7720000</v>
      </c>
      <c r="L45" s="27">
        <v>2150000</v>
      </c>
    </row>
    <row r="46" spans="1:12" ht="13.5" x14ac:dyDescent="0.25">
      <c r="A46" s="3" t="s">
        <v>23</v>
      </c>
      <c r="B46" s="2" t="s">
        <v>20</v>
      </c>
      <c r="C46" s="20"/>
      <c r="D46" s="20">
        <v>10198</v>
      </c>
      <c r="E46" s="21">
        <v>2980</v>
      </c>
      <c r="F46" s="22"/>
      <c r="G46" s="20"/>
      <c r="H46" s="23"/>
      <c r="I46" s="24"/>
      <c r="J46" s="25">
        <v>120000</v>
      </c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68103</v>
      </c>
      <c r="D47" s="14">
        <f t="shared" ref="D47:L47" si="1">SUM(D48:D52)</f>
        <v>34452</v>
      </c>
      <c r="E47" s="18">
        <f t="shared" si="1"/>
        <v>399941</v>
      </c>
      <c r="F47" s="32">
        <f t="shared" si="1"/>
        <v>0</v>
      </c>
      <c r="G47" s="14">
        <f t="shared" si="1"/>
        <v>504819</v>
      </c>
      <c r="H47" s="17">
        <f>SUM(H48:H52)</f>
        <v>504819</v>
      </c>
      <c r="I47" s="33">
        <f t="shared" si="1"/>
        <v>504819</v>
      </c>
      <c r="J47" s="16">
        <f t="shared" si="1"/>
        <v>860000</v>
      </c>
      <c r="K47" s="14">
        <f t="shared" si="1"/>
        <v>800000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68103</v>
      </c>
      <c r="D48" s="20">
        <v>34452</v>
      </c>
      <c r="E48" s="21">
        <v>344409</v>
      </c>
      <c r="F48" s="22"/>
      <c r="G48" s="20"/>
      <c r="H48" s="23"/>
      <c r="I48" s="24"/>
      <c r="J48" s="25">
        <v>860000</v>
      </c>
      <c r="K48" s="20">
        <v>800000</v>
      </c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>
        <v>55532</v>
      </c>
      <c r="F50" s="22"/>
      <c r="G50" s="20">
        <v>504819</v>
      </c>
      <c r="H50" s="23">
        <v>504819</v>
      </c>
      <c r="I50" s="24">
        <v>504819</v>
      </c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9257</v>
      </c>
      <c r="D53" s="14">
        <f t="shared" ref="D53:L53" si="2">SUM(D54:D56)</f>
        <v>0</v>
      </c>
      <c r="E53" s="18">
        <f t="shared" si="2"/>
        <v>982900</v>
      </c>
      <c r="F53" s="32">
        <f t="shared" si="2"/>
        <v>2673000</v>
      </c>
      <c r="G53" s="14">
        <f t="shared" si="2"/>
        <v>583068</v>
      </c>
      <c r="H53" s="17">
        <f>SUM(H54:H56)</f>
        <v>583068</v>
      </c>
      <c r="I53" s="33">
        <f t="shared" si="2"/>
        <v>59327</v>
      </c>
      <c r="J53" s="16">
        <f t="shared" si="2"/>
        <v>1550000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>
        <v>9257</v>
      </c>
      <c r="D54" s="20"/>
      <c r="E54" s="21">
        <v>893200</v>
      </c>
      <c r="F54" s="22">
        <v>2623000</v>
      </c>
      <c r="G54" s="20">
        <v>512100</v>
      </c>
      <c r="H54" s="23">
        <v>512100</v>
      </c>
      <c r="I54" s="24">
        <v>12100</v>
      </c>
      <c r="J54" s="25">
        <v>1500000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>
        <v>89700</v>
      </c>
      <c r="F56" s="22">
        <v>50000</v>
      </c>
      <c r="G56" s="20">
        <v>70968</v>
      </c>
      <c r="H56" s="23">
        <v>70968</v>
      </c>
      <c r="I56" s="24">
        <v>47227</v>
      </c>
      <c r="J56" s="25">
        <v>50000</v>
      </c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236196140</v>
      </c>
      <c r="D57" s="14">
        <f t="shared" ref="D57:L57" si="3">SUM(D58:D61)</f>
        <v>205479680</v>
      </c>
      <c r="E57" s="18">
        <f t="shared" si="3"/>
        <v>397833865</v>
      </c>
      <c r="F57" s="32">
        <f t="shared" si="3"/>
        <v>444114631</v>
      </c>
      <c r="G57" s="14">
        <f t="shared" si="3"/>
        <v>430964417</v>
      </c>
      <c r="H57" s="17">
        <f>SUM(H58:H61)</f>
        <v>430964417</v>
      </c>
      <c r="I57" s="33">
        <f t="shared" si="3"/>
        <v>425338161</v>
      </c>
      <c r="J57" s="16">
        <f t="shared" si="3"/>
        <v>458797751</v>
      </c>
      <c r="K57" s="14">
        <f t="shared" si="3"/>
        <v>428696436</v>
      </c>
      <c r="L57" s="18">
        <f t="shared" si="3"/>
        <v>452328136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>
        <v>209118489</v>
      </c>
      <c r="D59" s="20">
        <v>167684693</v>
      </c>
      <c r="E59" s="21">
        <v>343149420</v>
      </c>
      <c r="F59" s="22">
        <v>403245065</v>
      </c>
      <c r="G59" s="20">
        <v>399890659</v>
      </c>
      <c r="H59" s="23">
        <v>399890659</v>
      </c>
      <c r="I59" s="24">
        <v>393143216</v>
      </c>
      <c r="J59" s="25">
        <v>433859316</v>
      </c>
      <c r="K59" s="20">
        <v>401778871</v>
      </c>
      <c r="L59" s="21">
        <v>411104354</v>
      </c>
    </row>
    <row r="60" spans="1:12" ht="13.5" x14ac:dyDescent="0.25">
      <c r="A60" s="3" t="s">
        <v>37</v>
      </c>
      <c r="B60" s="2" t="s">
        <v>20</v>
      </c>
      <c r="C60" s="26">
        <v>23810233</v>
      </c>
      <c r="D60" s="26">
        <v>16573216</v>
      </c>
      <c r="E60" s="27">
        <v>26674199</v>
      </c>
      <c r="F60" s="28">
        <v>23478262</v>
      </c>
      <c r="G60" s="26">
        <v>11632329</v>
      </c>
      <c r="H60" s="29">
        <v>11632329</v>
      </c>
      <c r="I60" s="30">
        <v>12753518</v>
      </c>
      <c r="J60" s="31">
        <v>21938435</v>
      </c>
      <c r="K60" s="26">
        <v>26917565</v>
      </c>
      <c r="L60" s="27">
        <v>41223782</v>
      </c>
    </row>
    <row r="61" spans="1:12" ht="13.5" x14ac:dyDescent="0.25">
      <c r="A61" s="3" t="s">
        <v>38</v>
      </c>
      <c r="B61" s="2" t="s">
        <v>20</v>
      </c>
      <c r="C61" s="20">
        <v>3267418</v>
      </c>
      <c r="D61" s="20">
        <v>21221771</v>
      </c>
      <c r="E61" s="21">
        <v>28010246</v>
      </c>
      <c r="F61" s="22">
        <v>17391304</v>
      </c>
      <c r="G61" s="20">
        <v>19441429</v>
      </c>
      <c r="H61" s="23">
        <v>19441429</v>
      </c>
      <c r="I61" s="24">
        <v>19441427</v>
      </c>
      <c r="J61" s="25">
        <v>3000000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239963955</v>
      </c>
      <c r="D63" s="66">
        <f t="shared" ref="D63:L63" si="4">+D43+D47+D53+D57+D62</f>
        <v>209546230</v>
      </c>
      <c r="E63" s="67">
        <f t="shared" si="4"/>
        <v>403577612</v>
      </c>
      <c r="F63" s="68">
        <f t="shared" si="4"/>
        <v>452537631</v>
      </c>
      <c r="G63" s="66">
        <f t="shared" si="4"/>
        <v>436432245</v>
      </c>
      <c r="H63" s="69">
        <f t="shared" si="4"/>
        <v>436432245</v>
      </c>
      <c r="I63" s="70">
        <f t="shared" si="4"/>
        <v>429836702</v>
      </c>
      <c r="J63" s="71">
        <f t="shared" si="4"/>
        <v>465007780</v>
      </c>
      <c r="K63" s="66">
        <f t="shared" si="4"/>
        <v>437316436</v>
      </c>
      <c r="L63" s="67">
        <f t="shared" si="4"/>
        <v>454528136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225850444</v>
      </c>
      <c r="D66" s="20">
        <v>193517108</v>
      </c>
      <c r="E66" s="34">
        <v>366166234</v>
      </c>
      <c r="F66" s="25">
        <v>418814631</v>
      </c>
      <c r="G66" s="20">
        <v>390687967</v>
      </c>
      <c r="H66" s="23">
        <v>390687967</v>
      </c>
      <c r="I66" s="21">
        <v>389238276</v>
      </c>
      <c r="J66" s="35">
        <v>427317564</v>
      </c>
      <c r="K66" s="20">
        <v>412646436</v>
      </c>
      <c r="L66" s="23">
        <v>432828136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>
        <v>60937</v>
      </c>
      <c r="D69" s="20"/>
      <c r="E69" s="21"/>
      <c r="F69" s="22"/>
      <c r="G69" s="20">
        <v>76050</v>
      </c>
      <c r="H69" s="23">
        <v>76050</v>
      </c>
      <c r="I69" s="24">
        <v>24622</v>
      </c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225911381</v>
      </c>
      <c r="D70" s="36">
        <f t="shared" ref="D70:L70" si="5">SUM(D66:D69)</f>
        <v>193517108</v>
      </c>
      <c r="E70" s="37">
        <f t="shared" si="5"/>
        <v>366166234</v>
      </c>
      <c r="F70" s="38">
        <f t="shared" si="5"/>
        <v>418814631</v>
      </c>
      <c r="G70" s="36">
        <f t="shared" si="5"/>
        <v>390764017</v>
      </c>
      <c r="H70" s="39">
        <f t="shared" si="5"/>
        <v>390764017</v>
      </c>
      <c r="I70" s="40">
        <f t="shared" si="5"/>
        <v>389262898</v>
      </c>
      <c r="J70" s="41">
        <f t="shared" si="5"/>
        <v>427317564</v>
      </c>
      <c r="K70" s="36">
        <f t="shared" si="5"/>
        <v>412646436</v>
      </c>
      <c r="L70" s="37">
        <f t="shared" si="5"/>
        <v>432828136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14052574</v>
      </c>
      <c r="D73" s="20">
        <v>16029122</v>
      </c>
      <c r="E73" s="21">
        <v>37411378</v>
      </c>
      <c r="F73" s="22">
        <v>33723000</v>
      </c>
      <c r="G73" s="20">
        <v>45668228</v>
      </c>
      <c r="H73" s="23">
        <v>45668228</v>
      </c>
      <c r="I73" s="24">
        <v>40573804</v>
      </c>
      <c r="J73" s="25">
        <v>37690216</v>
      </c>
      <c r="K73" s="20">
        <v>24670000</v>
      </c>
      <c r="L73" s="21">
        <v>21700000</v>
      </c>
    </row>
    <row r="74" spans="1:12" ht="13.5" x14ac:dyDescent="0.25">
      <c r="A74" s="4" t="s">
        <v>53</v>
      </c>
      <c r="B74" s="5" t="s">
        <v>54</v>
      </c>
      <c r="C74" s="66">
        <f>SUM(C70:C73)</f>
        <v>239963955</v>
      </c>
      <c r="D74" s="66">
        <f t="shared" ref="D74:L74" si="6">SUM(D70:D73)</f>
        <v>209546230</v>
      </c>
      <c r="E74" s="67">
        <f t="shared" si="6"/>
        <v>403577612</v>
      </c>
      <c r="F74" s="68">
        <f t="shared" si="6"/>
        <v>452537631</v>
      </c>
      <c r="G74" s="66">
        <f t="shared" si="6"/>
        <v>436432245</v>
      </c>
      <c r="H74" s="69">
        <f t="shared" si="6"/>
        <v>436432245</v>
      </c>
      <c r="I74" s="70">
        <f t="shared" si="6"/>
        <v>429836702</v>
      </c>
      <c r="J74" s="71">
        <f t="shared" si="6"/>
        <v>465007780</v>
      </c>
      <c r="K74" s="66">
        <f t="shared" si="6"/>
        <v>437316436</v>
      </c>
      <c r="L74" s="67">
        <f t="shared" si="6"/>
        <v>454528136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171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69969416</v>
      </c>
      <c r="D43" s="14">
        <f t="shared" ref="D43:L43" si="0">SUM(D44:D46)</f>
        <v>83010674</v>
      </c>
      <c r="E43" s="15">
        <f t="shared" si="0"/>
        <v>117363560</v>
      </c>
      <c r="F43" s="16">
        <f t="shared" si="0"/>
        <v>23068771</v>
      </c>
      <c r="G43" s="14">
        <f t="shared" si="0"/>
        <v>19207902</v>
      </c>
      <c r="H43" s="17">
        <f>SUM(H44:H46)</f>
        <v>19207902</v>
      </c>
      <c r="I43" s="18">
        <f t="shared" si="0"/>
        <v>17272398</v>
      </c>
      <c r="J43" s="19">
        <f t="shared" si="0"/>
        <v>14426075</v>
      </c>
      <c r="K43" s="14">
        <f t="shared" si="0"/>
        <v>20000000</v>
      </c>
      <c r="L43" s="17">
        <f t="shared" si="0"/>
        <v>15000000</v>
      </c>
    </row>
    <row r="44" spans="1:12" ht="13.5" x14ac:dyDescent="0.25">
      <c r="A44" s="3" t="s">
        <v>21</v>
      </c>
      <c r="B44" s="2" t="s">
        <v>20</v>
      </c>
      <c r="C44" s="20">
        <v>826397</v>
      </c>
      <c r="D44" s="20"/>
      <c r="E44" s="21"/>
      <c r="F44" s="22">
        <v>1843478</v>
      </c>
      <c r="G44" s="20">
        <v>1878261</v>
      </c>
      <c r="H44" s="23">
        <v>1878261</v>
      </c>
      <c r="I44" s="24">
        <v>1931724</v>
      </c>
      <c r="J44" s="25">
        <v>5869563</v>
      </c>
      <c r="K44" s="20">
        <v>20000000</v>
      </c>
      <c r="L44" s="21">
        <v>15000000</v>
      </c>
    </row>
    <row r="45" spans="1:12" ht="13.5" x14ac:dyDescent="0.25">
      <c r="A45" s="3" t="s">
        <v>22</v>
      </c>
      <c r="B45" s="2" t="s">
        <v>20</v>
      </c>
      <c r="C45" s="26">
        <v>69143019</v>
      </c>
      <c r="D45" s="26">
        <v>83010674</v>
      </c>
      <c r="E45" s="27">
        <v>117363560</v>
      </c>
      <c r="F45" s="28">
        <v>21225293</v>
      </c>
      <c r="G45" s="26">
        <v>17329641</v>
      </c>
      <c r="H45" s="29">
        <v>17329641</v>
      </c>
      <c r="I45" s="30">
        <v>15340674</v>
      </c>
      <c r="J45" s="31">
        <v>8556512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90316663</v>
      </c>
      <c r="D47" s="14">
        <f t="shared" ref="D47:L47" si="1">SUM(D48:D52)</f>
        <v>98528126</v>
      </c>
      <c r="E47" s="18">
        <f t="shared" si="1"/>
        <v>115702316</v>
      </c>
      <c r="F47" s="32">
        <f t="shared" si="1"/>
        <v>17509140</v>
      </c>
      <c r="G47" s="14">
        <f t="shared" si="1"/>
        <v>15849532</v>
      </c>
      <c r="H47" s="17">
        <f>SUM(H48:H52)</f>
        <v>15849532</v>
      </c>
      <c r="I47" s="33">
        <f t="shared" si="1"/>
        <v>6911387</v>
      </c>
      <c r="J47" s="16">
        <f t="shared" si="1"/>
        <v>15522255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85777057</v>
      </c>
      <c r="D48" s="20">
        <v>89914113</v>
      </c>
      <c r="E48" s="21">
        <v>111352394</v>
      </c>
      <c r="F48" s="22">
        <v>2304349</v>
      </c>
      <c r="G48" s="20">
        <v>1765218</v>
      </c>
      <c r="H48" s="23">
        <v>1765218</v>
      </c>
      <c r="I48" s="24">
        <v>1542167</v>
      </c>
      <c r="J48" s="25">
        <v>4456516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4539606</v>
      </c>
      <c r="D49" s="20">
        <v>8614013</v>
      </c>
      <c r="E49" s="21">
        <v>4349922</v>
      </c>
      <c r="F49" s="22">
        <v>15204791</v>
      </c>
      <c r="G49" s="20">
        <v>14084314</v>
      </c>
      <c r="H49" s="23">
        <v>14084314</v>
      </c>
      <c r="I49" s="24">
        <v>5369220</v>
      </c>
      <c r="J49" s="25">
        <v>10126608</v>
      </c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>
        <v>939131</v>
      </c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91612059</v>
      </c>
      <c r="D53" s="14">
        <f t="shared" ref="D53:L53" si="2">SUM(D54:D56)</f>
        <v>95442573</v>
      </c>
      <c r="E53" s="18">
        <f t="shared" si="2"/>
        <v>111327876</v>
      </c>
      <c r="F53" s="32">
        <f t="shared" si="2"/>
        <v>95808651</v>
      </c>
      <c r="G53" s="14">
        <f t="shared" si="2"/>
        <v>97110923</v>
      </c>
      <c r="H53" s="17">
        <f>SUM(H54:H56)</f>
        <v>97110923</v>
      </c>
      <c r="I53" s="33">
        <f t="shared" si="2"/>
        <v>97445091</v>
      </c>
      <c r="J53" s="16">
        <f t="shared" si="2"/>
        <v>91725866</v>
      </c>
      <c r="K53" s="14">
        <f t="shared" si="2"/>
        <v>50121348</v>
      </c>
      <c r="L53" s="18">
        <f t="shared" si="2"/>
        <v>38415522</v>
      </c>
    </row>
    <row r="54" spans="1:12" ht="13.5" x14ac:dyDescent="0.25">
      <c r="A54" s="3" t="s">
        <v>31</v>
      </c>
      <c r="B54" s="2" t="s">
        <v>20</v>
      </c>
      <c r="C54" s="20"/>
      <c r="D54" s="20">
        <v>5004066</v>
      </c>
      <c r="E54" s="21">
        <v>16032424</v>
      </c>
      <c r="F54" s="22">
        <v>16434781</v>
      </c>
      <c r="G54" s="20">
        <v>18565215</v>
      </c>
      <c r="H54" s="23">
        <v>18565215</v>
      </c>
      <c r="I54" s="24">
        <v>15347353</v>
      </c>
      <c r="J54" s="25">
        <v>12191299</v>
      </c>
      <c r="K54" s="20">
        <v>10869566</v>
      </c>
      <c r="L54" s="21"/>
    </row>
    <row r="55" spans="1:12" ht="13.5" x14ac:dyDescent="0.25">
      <c r="A55" s="3" t="s">
        <v>32</v>
      </c>
      <c r="B55" s="2" t="s">
        <v>20</v>
      </c>
      <c r="C55" s="20">
        <v>91612059</v>
      </c>
      <c r="D55" s="20">
        <v>90438507</v>
      </c>
      <c r="E55" s="21">
        <v>95295452</v>
      </c>
      <c r="F55" s="22">
        <v>79373870</v>
      </c>
      <c r="G55" s="20">
        <v>78545708</v>
      </c>
      <c r="H55" s="23">
        <v>78545708</v>
      </c>
      <c r="I55" s="24">
        <v>82097738</v>
      </c>
      <c r="J55" s="25">
        <v>79534567</v>
      </c>
      <c r="K55" s="20">
        <v>39251782</v>
      </c>
      <c r="L55" s="21">
        <v>38415522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20559065</v>
      </c>
      <c r="D57" s="14">
        <f t="shared" ref="D57:L57" si="3">SUM(D58:D61)</f>
        <v>25886917</v>
      </c>
      <c r="E57" s="18">
        <f t="shared" si="3"/>
        <v>31790339</v>
      </c>
      <c r="F57" s="32">
        <f t="shared" si="3"/>
        <v>7558071</v>
      </c>
      <c r="G57" s="14">
        <f t="shared" si="3"/>
        <v>7615407</v>
      </c>
      <c r="H57" s="17">
        <f>SUM(H58:H61)</f>
        <v>7615407</v>
      </c>
      <c r="I57" s="33">
        <f t="shared" si="3"/>
        <v>7641005</v>
      </c>
      <c r="J57" s="16">
        <f t="shared" si="3"/>
        <v>5925619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>
        <v>20559065</v>
      </c>
      <c r="D58" s="20">
        <v>25886917</v>
      </c>
      <c r="E58" s="21">
        <v>31790339</v>
      </c>
      <c r="F58" s="22">
        <v>2956521</v>
      </c>
      <c r="G58" s="20">
        <v>3709509</v>
      </c>
      <c r="H58" s="23">
        <v>3709509</v>
      </c>
      <c r="I58" s="24">
        <v>1907071</v>
      </c>
      <c r="J58" s="25">
        <v>3751706</v>
      </c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>
        <v>4601550</v>
      </c>
      <c r="G61" s="20">
        <v>3905898</v>
      </c>
      <c r="H61" s="23">
        <v>3905898</v>
      </c>
      <c r="I61" s="24">
        <v>5733934</v>
      </c>
      <c r="J61" s="25">
        <v>2173913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272457203</v>
      </c>
      <c r="D63" s="66">
        <f t="shared" ref="D63:L63" si="4">+D43+D47+D53+D57+D62</f>
        <v>302868290</v>
      </c>
      <c r="E63" s="67">
        <f t="shared" si="4"/>
        <v>376184091</v>
      </c>
      <c r="F63" s="68">
        <f t="shared" si="4"/>
        <v>143944633</v>
      </c>
      <c r="G63" s="66">
        <f t="shared" si="4"/>
        <v>139783764</v>
      </c>
      <c r="H63" s="69">
        <f t="shared" si="4"/>
        <v>139783764</v>
      </c>
      <c r="I63" s="70">
        <f t="shared" si="4"/>
        <v>129269881</v>
      </c>
      <c r="J63" s="71">
        <f t="shared" si="4"/>
        <v>127599815</v>
      </c>
      <c r="K63" s="66">
        <f t="shared" si="4"/>
        <v>70121348</v>
      </c>
      <c r="L63" s="67">
        <f t="shared" si="4"/>
        <v>53415522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162290431</v>
      </c>
      <c r="D66" s="20">
        <v>169577885</v>
      </c>
      <c r="E66" s="34">
        <v>180680197</v>
      </c>
      <c r="F66" s="25">
        <v>55119346</v>
      </c>
      <c r="G66" s="20">
        <v>51836739</v>
      </c>
      <c r="H66" s="23">
        <v>51836739</v>
      </c>
      <c r="I66" s="21">
        <v>50122243</v>
      </c>
      <c r="J66" s="35">
        <v>33962832</v>
      </c>
      <c r="K66" s="20">
        <v>35512652</v>
      </c>
      <c r="L66" s="23">
        <v>38415522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>
        <v>478261</v>
      </c>
      <c r="G67" s="20">
        <v>591304</v>
      </c>
      <c r="H67" s="23">
        <v>591304</v>
      </c>
      <c r="I67" s="24">
        <v>647201</v>
      </c>
      <c r="J67" s="25">
        <v>739129</v>
      </c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162290431</v>
      </c>
      <c r="D70" s="36">
        <f t="shared" ref="D70:L70" si="5">SUM(D66:D69)</f>
        <v>169577885</v>
      </c>
      <c r="E70" s="37">
        <f t="shared" si="5"/>
        <v>180680197</v>
      </c>
      <c r="F70" s="38">
        <f t="shared" si="5"/>
        <v>55597607</v>
      </c>
      <c r="G70" s="36">
        <f t="shared" si="5"/>
        <v>52428043</v>
      </c>
      <c r="H70" s="39">
        <f t="shared" si="5"/>
        <v>52428043</v>
      </c>
      <c r="I70" s="40">
        <f t="shared" si="5"/>
        <v>50769444</v>
      </c>
      <c r="J70" s="41">
        <f t="shared" si="5"/>
        <v>34701961</v>
      </c>
      <c r="K70" s="36">
        <f t="shared" si="5"/>
        <v>35512652</v>
      </c>
      <c r="L70" s="37">
        <f t="shared" si="5"/>
        <v>38415522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3880564</v>
      </c>
      <c r="D72" s="20">
        <v>3880564</v>
      </c>
      <c r="E72" s="21">
        <v>3880564</v>
      </c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106138570</v>
      </c>
      <c r="D73" s="20">
        <v>129409841</v>
      </c>
      <c r="E73" s="21">
        <v>191623330</v>
      </c>
      <c r="F73" s="22">
        <v>88347026</v>
      </c>
      <c r="G73" s="20">
        <v>87355721</v>
      </c>
      <c r="H73" s="23">
        <v>87355721</v>
      </c>
      <c r="I73" s="24">
        <v>78500437</v>
      </c>
      <c r="J73" s="25">
        <v>92897854</v>
      </c>
      <c r="K73" s="20">
        <v>34608696</v>
      </c>
      <c r="L73" s="21">
        <v>15000000</v>
      </c>
    </row>
    <row r="74" spans="1:12" ht="13.5" x14ac:dyDescent="0.25">
      <c r="A74" s="4" t="s">
        <v>53</v>
      </c>
      <c r="B74" s="5" t="s">
        <v>54</v>
      </c>
      <c r="C74" s="66">
        <f>SUM(C70:C73)</f>
        <v>272309565</v>
      </c>
      <c r="D74" s="66">
        <f t="shared" ref="D74:L74" si="6">SUM(D70:D73)</f>
        <v>302868290</v>
      </c>
      <c r="E74" s="67">
        <f t="shared" si="6"/>
        <v>376184091</v>
      </c>
      <c r="F74" s="68">
        <f t="shared" si="6"/>
        <v>143944633</v>
      </c>
      <c r="G74" s="66">
        <f t="shared" si="6"/>
        <v>139783764</v>
      </c>
      <c r="H74" s="69">
        <f t="shared" si="6"/>
        <v>139783764</v>
      </c>
      <c r="I74" s="70">
        <f t="shared" si="6"/>
        <v>129269881</v>
      </c>
      <c r="J74" s="71">
        <f t="shared" si="6"/>
        <v>127599815</v>
      </c>
      <c r="K74" s="66">
        <f t="shared" si="6"/>
        <v>70121348</v>
      </c>
      <c r="L74" s="67">
        <f t="shared" si="6"/>
        <v>53415522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172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5349315</v>
      </c>
      <c r="D43" s="14">
        <f t="shared" ref="D43:L43" si="0">SUM(D44:D46)</f>
        <v>14742878</v>
      </c>
      <c r="E43" s="15">
        <f t="shared" si="0"/>
        <v>31537271</v>
      </c>
      <c r="F43" s="16">
        <f t="shared" si="0"/>
        <v>27312919</v>
      </c>
      <c r="G43" s="14">
        <f t="shared" si="0"/>
        <v>22438724</v>
      </c>
      <c r="H43" s="17">
        <f>SUM(H44:H46)</f>
        <v>22438724</v>
      </c>
      <c r="I43" s="18">
        <f t="shared" si="0"/>
        <v>17385325</v>
      </c>
      <c r="J43" s="19">
        <f t="shared" si="0"/>
        <v>44051182</v>
      </c>
      <c r="K43" s="14">
        <f t="shared" si="0"/>
        <v>4900000</v>
      </c>
      <c r="L43" s="17">
        <f t="shared" si="0"/>
        <v>2400000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>
        <v>10400000</v>
      </c>
      <c r="G44" s="20">
        <v>8439833</v>
      </c>
      <c r="H44" s="23">
        <v>8439833</v>
      </c>
      <c r="I44" s="24">
        <v>5175038</v>
      </c>
      <c r="J44" s="25">
        <v>24296182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5349315</v>
      </c>
      <c r="D45" s="26">
        <v>14742878</v>
      </c>
      <c r="E45" s="27">
        <v>31537271</v>
      </c>
      <c r="F45" s="28">
        <v>16912919</v>
      </c>
      <c r="G45" s="26">
        <v>13998891</v>
      </c>
      <c r="H45" s="29">
        <v>13998891</v>
      </c>
      <c r="I45" s="30">
        <v>12210287</v>
      </c>
      <c r="J45" s="31">
        <v>19755000</v>
      </c>
      <c r="K45" s="26">
        <v>4900000</v>
      </c>
      <c r="L45" s="27">
        <v>2400000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27507415</v>
      </c>
      <c r="D47" s="14">
        <f t="shared" ref="D47:L47" si="1">SUM(D48:D52)</f>
        <v>35487637</v>
      </c>
      <c r="E47" s="18">
        <f t="shared" si="1"/>
        <v>68090607</v>
      </c>
      <c r="F47" s="32">
        <f t="shared" si="1"/>
        <v>60624075</v>
      </c>
      <c r="G47" s="14">
        <f t="shared" si="1"/>
        <v>49639130</v>
      </c>
      <c r="H47" s="17">
        <f>SUM(H48:H52)</f>
        <v>49639130</v>
      </c>
      <c r="I47" s="33">
        <f t="shared" si="1"/>
        <v>35691960</v>
      </c>
      <c r="J47" s="16">
        <f t="shared" si="1"/>
        <v>50277408</v>
      </c>
      <c r="K47" s="14">
        <f t="shared" si="1"/>
        <v>26030936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8066794</v>
      </c>
      <c r="D48" s="20">
        <v>20457148</v>
      </c>
      <c r="E48" s="21">
        <v>27979113</v>
      </c>
      <c r="F48" s="22">
        <v>11649244</v>
      </c>
      <c r="G48" s="20">
        <v>9812761</v>
      </c>
      <c r="H48" s="23">
        <v>9812761</v>
      </c>
      <c r="I48" s="24">
        <v>6854788</v>
      </c>
      <c r="J48" s="25">
        <v>10311408</v>
      </c>
      <c r="K48" s="20">
        <v>2000000</v>
      </c>
      <c r="L48" s="21"/>
    </row>
    <row r="49" spans="1:12" ht="13.5" x14ac:dyDescent="0.25">
      <c r="A49" s="3" t="s">
        <v>26</v>
      </c>
      <c r="B49" s="2" t="s">
        <v>20</v>
      </c>
      <c r="C49" s="20">
        <v>16577681</v>
      </c>
      <c r="D49" s="20">
        <v>10971451</v>
      </c>
      <c r="E49" s="21">
        <v>27671210</v>
      </c>
      <c r="F49" s="22">
        <v>23931495</v>
      </c>
      <c r="G49" s="20">
        <v>23230431</v>
      </c>
      <c r="H49" s="23">
        <v>23230431</v>
      </c>
      <c r="I49" s="24">
        <v>18177717</v>
      </c>
      <c r="J49" s="25">
        <v>17486000</v>
      </c>
      <c r="K49" s="20">
        <v>24030936</v>
      </c>
      <c r="L49" s="21"/>
    </row>
    <row r="50" spans="1:12" ht="13.5" x14ac:dyDescent="0.25">
      <c r="A50" s="3" t="s">
        <v>27</v>
      </c>
      <c r="B50" s="2" t="s">
        <v>20</v>
      </c>
      <c r="C50" s="20">
        <v>1478224</v>
      </c>
      <c r="D50" s="20">
        <v>2559127</v>
      </c>
      <c r="E50" s="21">
        <v>7782147</v>
      </c>
      <c r="F50" s="22">
        <v>20343336</v>
      </c>
      <c r="G50" s="20">
        <v>11838457</v>
      </c>
      <c r="H50" s="23">
        <v>11838457</v>
      </c>
      <c r="I50" s="24">
        <v>10651966</v>
      </c>
      <c r="J50" s="25">
        <v>13680000</v>
      </c>
      <c r="K50" s="20"/>
      <c r="L50" s="21"/>
    </row>
    <row r="51" spans="1:12" ht="13.5" x14ac:dyDescent="0.25">
      <c r="A51" s="3" t="s">
        <v>28</v>
      </c>
      <c r="B51" s="2" t="s">
        <v>20</v>
      </c>
      <c r="C51" s="20">
        <v>1384716</v>
      </c>
      <c r="D51" s="20">
        <v>1499911</v>
      </c>
      <c r="E51" s="21">
        <v>4658137</v>
      </c>
      <c r="F51" s="22">
        <v>4700000</v>
      </c>
      <c r="G51" s="20">
        <v>4757481</v>
      </c>
      <c r="H51" s="23">
        <v>4757481</v>
      </c>
      <c r="I51" s="24">
        <v>7489</v>
      </c>
      <c r="J51" s="25">
        <v>8800000</v>
      </c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98056122</v>
      </c>
      <c r="D53" s="14">
        <f t="shared" ref="D53:L53" si="2">SUM(D54:D56)</f>
        <v>96883213</v>
      </c>
      <c r="E53" s="18">
        <f t="shared" si="2"/>
        <v>510282697</v>
      </c>
      <c r="F53" s="32">
        <f t="shared" si="2"/>
        <v>706777148</v>
      </c>
      <c r="G53" s="14">
        <f t="shared" si="2"/>
        <v>879020986</v>
      </c>
      <c r="H53" s="17">
        <f>SUM(H54:H56)</f>
        <v>879020986</v>
      </c>
      <c r="I53" s="33">
        <f t="shared" si="2"/>
        <v>479109661</v>
      </c>
      <c r="J53" s="16">
        <f t="shared" si="2"/>
        <v>106037092</v>
      </c>
      <c r="K53" s="14">
        <f t="shared" si="2"/>
        <v>65269347</v>
      </c>
      <c r="L53" s="18">
        <f t="shared" si="2"/>
        <v>56886000</v>
      </c>
    </row>
    <row r="54" spans="1:12" ht="13.5" x14ac:dyDescent="0.25">
      <c r="A54" s="3" t="s">
        <v>31</v>
      </c>
      <c r="B54" s="2" t="s">
        <v>20</v>
      </c>
      <c r="C54" s="20">
        <v>88800</v>
      </c>
      <c r="D54" s="20">
        <v>271281</v>
      </c>
      <c r="E54" s="21">
        <v>3364127</v>
      </c>
      <c r="F54" s="22">
        <v>4186266</v>
      </c>
      <c r="G54" s="20">
        <v>2998777</v>
      </c>
      <c r="H54" s="23">
        <v>2998777</v>
      </c>
      <c r="I54" s="24">
        <v>2166571</v>
      </c>
      <c r="J54" s="25">
        <v>14933355</v>
      </c>
      <c r="K54" s="20">
        <v>5850000</v>
      </c>
      <c r="L54" s="21"/>
    </row>
    <row r="55" spans="1:12" ht="13.5" x14ac:dyDescent="0.25">
      <c r="A55" s="3" t="s">
        <v>32</v>
      </c>
      <c r="B55" s="2" t="s">
        <v>20</v>
      </c>
      <c r="C55" s="20">
        <v>97967322</v>
      </c>
      <c r="D55" s="20">
        <v>96611932</v>
      </c>
      <c r="E55" s="21">
        <v>506918570</v>
      </c>
      <c r="F55" s="22">
        <v>702590882</v>
      </c>
      <c r="G55" s="20">
        <v>876022209</v>
      </c>
      <c r="H55" s="23">
        <v>876022209</v>
      </c>
      <c r="I55" s="24">
        <v>476943090</v>
      </c>
      <c r="J55" s="25">
        <v>91103737</v>
      </c>
      <c r="K55" s="20">
        <v>59419347</v>
      </c>
      <c r="L55" s="21">
        <v>56886000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51777493</v>
      </c>
      <c r="D57" s="14">
        <f t="shared" ref="D57:L57" si="3">SUM(D58:D61)</f>
        <v>83803807</v>
      </c>
      <c r="E57" s="18">
        <f t="shared" si="3"/>
        <v>119003525</v>
      </c>
      <c r="F57" s="32">
        <f t="shared" si="3"/>
        <v>156183875</v>
      </c>
      <c r="G57" s="14">
        <f t="shared" si="3"/>
        <v>171076318</v>
      </c>
      <c r="H57" s="17">
        <f>SUM(H58:H61)</f>
        <v>171076318</v>
      </c>
      <c r="I57" s="33">
        <f t="shared" si="3"/>
        <v>134902485</v>
      </c>
      <c r="J57" s="16">
        <f t="shared" si="3"/>
        <v>128206958</v>
      </c>
      <c r="K57" s="14">
        <f t="shared" si="3"/>
        <v>122384783</v>
      </c>
      <c r="L57" s="18">
        <f t="shared" si="3"/>
        <v>93215217</v>
      </c>
    </row>
    <row r="58" spans="1:12" ht="13.5" x14ac:dyDescent="0.25">
      <c r="A58" s="3" t="s">
        <v>35</v>
      </c>
      <c r="B58" s="2" t="s">
        <v>20</v>
      </c>
      <c r="C58" s="20">
        <v>48836204</v>
      </c>
      <c r="D58" s="20">
        <v>77600828</v>
      </c>
      <c r="E58" s="21">
        <v>113026048</v>
      </c>
      <c r="F58" s="22">
        <v>149643075</v>
      </c>
      <c r="G58" s="20">
        <v>165421485</v>
      </c>
      <c r="H58" s="23">
        <v>165421485</v>
      </c>
      <c r="I58" s="24">
        <v>129523654</v>
      </c>
      <c r="J58" s="25">
        <v>125521958</v>
      </c>
      <c r="K58" s="20">
        <v>122384783</v>
      </c>
      <c r="L58" s="21">
        <v>93215217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2941289</v>
      </c>
      <c r="D61" s="20">
        <v>6202979</v>
      </c>
      <c r="E61" s="21">
        <v>5977477</v>
      </c>
      <c r="F61" s="22">
        <v>6540800</v>
      </c>
      <c r="G61" s="20">
        <v>5654833</v>
      </c>
      <c r="H61" s="23">
        <v>5654833</v>
      </c>
      <c r="I61" s="24">
        <v>5378831</v>
      </c>
      <c r="J61" s="25">
        <v>2685000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182690345</v>
      </c>
      <c r="D63" s="66">
        <f t="shared" ref="D63:L63" si="4">+D43+D47+D53+D57+D62</f>
        <v>230917535</v>
      </c>
      <c r="E63" s="67">
        <f t="shared" si="4"/>
        <v>728914100</v>
      </c>
      <c r="F63" s="68">
        <f t="shared" si="4"/>
        <v>950898017</v>
      </c>
      <c r="G63" s="66">
        <f t="shared" si="4"/>
        <v>1122175158</v>
      </c>
      <c r="H63" s="69">
        <f t="shared" si="4"/>
        <v>1122175158</v>
      </c>
      <c r="I63" s="70">
        <f t="shared" si="4"/>
        <v>667089431</v>
      </c>
      <c r="J63" s="71">
        <f t="shared" si="4"/>
        <v>328572640</v>
      </c>
      <c r="K63" s="66">
        <f t="shared" si="4"/>
        <v>218585066</v>
      </c>
      <c r="L63" s="67">
        <f t="shared" si="4"/>
        <v>152501217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44328573</v>
      </c>
      <c r="D66" s="20">
        <v>57744638</v>
      </c>
      <c r="E66" s="34">
        <v>502725652</v>
      </c>
      <c r="F66" s="25">
        <v>700232772</v>
      </c>
      <c r="G66" s="20">
        <v>880747132</v>
      </c>
      <c r="H66" s="23">
        <v>880747132</v>
      </c>
      <c r="I66" s="21">
        <v>486664859</v>
      </c>
      <c r="J66" s="35">
        <v>66125698</v>
      </c>
      <c r="K66" s="20">
        <v>46898478</v>
      </c>
      <c r="L66" s="23">
        <v>65011217</v>
      </c>
    </row>
    <row r="67" spans="1:12" ht="13.5" x14ac:dyDescent="0.25">
      <c r="A67" s="3" t="s">
        <v>45</v>
      </c>
      <c r="B67" s="2" t="s">
        <v>20</v>
      </c>
      <c r="C67" s="20">
        <v>3049787</v>
      </c>
      <c r="D67" s="20">
        <v>8133658</v>
      </c>
      <c r="E67" s="21">
        <v>26980</v>
      </c>
      <c r="F67" s="22">
        <v>200000</v>
      </c>
      <c r="G67" s="20">
        <v>3212480</v>
      </c>
      <c r="H67" s="23">
        <v>3212480</v>
      </c>
      <c r="I67" s="24">
        <v>7480</v>
      </c>
      <c r="J67" s="25">
        <v>3255000</v>
      </c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>
        <v>17740408</v>
      </c>
      <c r="D69" s="20">
        <v>4535004</v>
      </c>
      <c r="E69" s="21"/>
      <c r="F69" s="22"/>
      <c r="G69" s="20">
        <v>500000</v>
      </c>
      <c r="H69" s="23">
        <v>500000</v>
      </c>
      <c r="I69" s="24">
        <v>224000</v>
      </c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65118768</v>
      </c>
      <c r="D70" s="36">
        <f t="shared" ref="D70:L70" si="5">SUM(D66:D69)</f>
        <v>70413300</v>
      </c>
      <c r="E70" s="37">
        <f t="shared" si="5"/>
        <v>502752632</v>
      </c>
      <c r="F70" s="38">
        <f t="shared" si="5"/>
        <v>700432772</v>
      </c>
      <c r="G70" s="36">
        <f t="shared" si="5"/>
        <v>884459612</v>
      </c>
      <c r="H70" s="39">
        <f t="shared" si="5"/>
        <v>884459612</v>
      </c>
      <c r="I70" s="40">
        <f t="shared" si="5"/>
        <v>486896339</v>
      </c>
      <c r="J70" s="41">
        <f t="shared" si="5"/>
        <v>69380698</v>
      </c>
      <c r="K70" s="36">
        <f t="shared" si="5"/>
        <v>46898478</v>
      </c>
      <c r="L70" s="37">
        <f t="shared" si="5"/>
        <v>65011217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>
        <v>30000000</v>
      </c>
      <c r="G72" s="20">
        <v>10000000</v>
      </c>
      <c r="H72" s="23">
        <v>10000000</v>
      </c>
      <c r="I72" s="24">
        <v>1305028</v>
      </c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106022498</v>
      </c>
      <c r="D73" s="20">
        <v>160543495</v>
      </c>
      <c r="E73" s="21">
        <v>226026036</v>
      </c>
      <c r="F73" s="22">
        <v>220465245</v>
      </c>
      <c r="G73" s="20">
        <v>227715546</v>
      </c>
      <c r="H73" s="23">
        <v>227715546</v>
      </c>
      <c r="I73" s="24">
        <v>178888064</v>
      </c>
      <c r="J73" s="25">
        <v>259191942</v>
      </c>
      <c r="K73" s="20">
        <v>171686588</v>
      </c>
      <c r="L73" s="21">
        <v>87490000</v>
      </c>
    </row>
    <row r="74" spans="1:12" ht="13.5" x14ac:dyDescent="0.25">
      <c r="A74" s="4" t="s">
        <v>53</v>
      </c>
      <c r="B74" s="5" t="s">
        <v>54</v>
      </c>
      <c r="C74" s="66">
        <f>SUM(C70:C73)</f>
        <v>171141266</v>
      </c>
      <c r="D74" s="66">
        <f t="shared" ref="D74:L74" si="6">SUM(D70:D73)</f>
        <v>230956795</v>
      </c>
      <c r="E74" s="67">
        <f t="shared" si="6"/>
        <v>728778668</v>
      </c>
      <c r="F74" s="68">
        <f t="shared" si="6"/>
        <v>950898017</v>
      </c>
      <c r="G74" s="66">
        <f t="shared" si="6"/>
        <v>1122175158</v>
      </c>
      <c r="H74" s="69">
        <f t="shared" si="6"/>
        <v>1122175158</v>
      </c>
      <c r="I74" s="70">
        <f t="shared" si="6"/>
        <v>667089431</v>
      </c>
      <c r="J74" s="71">
        <f t="shared" si="6"/>
        <v>328572640</v>
      </c>
      <c r="K74" s="66">
        <f t="shared" si="6"/>
        <v>218585066</v>
      </c>
      <c r="L74" s="67">
        <f t="shared" si="6"/>
        <v>152501217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173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13113013</v>
      </c>
      <c r="D43" s="14">
        <f t="shared" ref="D43:L43" si="0">SUM(D44:D46)</f>
        <v>18681737</v>
      </c>
      <c r="E43" s="15">
        <f t="shared" si="0"/>
        <v>22244618</v>
      </c>
      <c r="F43" s="16">
        <f t="shared" si="0"/>
        <v>13396311</v>
      </c>
      <c r="G43" s="14">
        <f t="shared" si="0"/>
        <v>11790252</v>
      </c>
      <c r="H43" s="17">
        <f>SUM(H44:H46)</f>
        <v>11790252</v>
      </c>
      <c r="I43" s="18">
        <f t="shared" si="0"/>
        <v>11001620</v>
      </c>
      <c r="J43" s="19">
        <f t="shared" si="0"/>
        <v>3704349</v>
      </c>
      <c r="K43" s="14">
        <f t="shared" si="0"/>
        <v>5930436</v>
      </c>
      <c r="L43" s="17">
        <f t="shared" si="0"/>
        <v>6852175</v>
      </c>
    </row>
    <row r="44" spans="1:12" ht="13.5" x14ac:dyDescent="0.25">
      <c r="A44" s="3" t="s">
        <v>21</v>
      </c>
      <c r="B44" s="2" t="s">
        <v>20</v>
      </c>
      <c r="C44" s="20">
        <v>2911430</v>
      </c>
      <c r="D44" s="20">
        <v>5813915</v>
      </c>
      <c r="E44" s="21">
        <v>6293388</v>
      </c>
      <c r="F44" s="22">
        <v>3684783</v>
      </c>
      <c r="G44" s="20">
        <v>3394348</v>
      </c>
      <c r="H44" s="23">
        <v>3394348</v>
      </c>
      <c r="I44" s="24">
        <v>3267243</v>
      </c>
      <c r="J44" s="25">
        <v>434783</v>
      </c>
      <c r="K44" s="20">
        <v>1217391</v>
      </c>
      <c r="L44" s="21">
        <v>3391304</v>
      </c>
    </row>
    <row r="45" spans="1:12" ht="13.5" x14ac:dyDescent="0.25">
      <c r="A45" s="3" t="s">
        <v>22</v>
      </c>
      <c r="B45" s="2" t="s">
        <v>20</v>
      </c>
      <c r="C45" s="26">
        <v>10201583</v>
      </c>
      <c r="D45" s="26">
        <v>12867822</v>
      </c>
      <c r="E45" s="27">
        <v>15951230</v>
      </c>
      <c r="F45" s="28">
        <v>9711528</v>
      </c>
      <c r="G45" s="26">
        <v>8395904</v>
      </c>
      <c r="H45" s="29">
        <v>8395904</v>
      </c>
      <c r="I45" s="30">
        <v>7734377</v>
      </c>
      <c r="J45" s="31">
        <v>3269566</v>
      </c>
      <c r="K45" s="26">
        <v>4713045</v>
      </c>
      <c r="L45" s="27">
        <v>3460871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3774073</v>
      </c>
      <c r="D47" s="14">
        <f t="shared" ref="D47:L47" si="1">SUM(D48:D52)</f>
        <v>6611225</v>
      </c>
      <c r="E47" s="18">
        <f t="shared" si="1"/>
        <v>17902874</v>
      </c>
      <c r="F47" s="32">
        <f t="shared" si="1"/>
        <v>2391305</v>
      </c>
      <c r="G47" s="14">
        <f t="shared" si="1"/>
        <v>3695653</v>
      </c>
      <c r="H47" s="17">
        <f>SUM(H48:H52)</f>
        <v>3695653</v>
      </c>
      <c r="I47" s="33">
        <f t="shared" si="1"/>
        <v>3703832</v>
      </c>
      <c r="J47" s="16">
        <f t="shared" si="1"/>
        <v>3869565</v>
      </c>
      <c r="K47" s="14">
        <f t="shared" si="1"/>
        <v>10339131</v>
      </c>
      <c r="L47" s="18">
        <f t="shared" si="1"/>
        <v>9600000</v>
      </c>
    </row>
    <row r="48" spans="1:12" ht="13.5" x14ac:dyDescent="0.25">
      <c r="A48" s="3" t="s">
        <v>25</v>
      </c>
      <c r="B48" s="2" t="s">
        <v>20</v>
      </c>
      <c r="C48" s="20">
        <v>3774073</v>
      </c>
      <c r="D48" s="20">
        <v>6611225</v>
      </c>
      <c r="E48" s="21">
        <v>17902874</v>
      </c>
      <c r="F48" s="22">
        <v>2391305</v>
      </c>
      <c r="G48" s="20">
        <v>3695653</v>
      </c>
      <c r="H48" s="23">
        <v>3695653</v>
      </c>
      <c r="I48" s="24">
        <v>3703832</v>
      </c>
      <c r="J48" s="25">
        <v>3869565</v>
      </c>
      <c r="K48" s="20">
        <v>10339131</v>
      </c>
      <c r="L48" s="21">
        <v>9600000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64618629</v>
      </c>
      <c r="D53" s="14">
        <f t="shared" ref="D53:L53" si="2">SUM(D54:D56)</f>
        <v>137568919</v>
      </c>
      <c r="E53" s="18">
        <f t="shared" si="2"/>
        <v>207584977</v>
      </c>
      <c r="F53" s="32">
        <f t="shared" si="2"/>
        <v>59197170</v>
      </c>
      <c r="G53" s="14">
        <f t="shared" si="2"/>
        <v>88223890</v>
      </c>
      <c r="H53" s="17">
        <f>SUM(H54:H56)</f>
        <v>88223890</v>
      </c>
      <c r="I53" s="33">
        <f t="shared" si="2"/>
        <v>71555958</v>
      </c>
      <c r="J53" s="16">
        <f t="shared" si="2"/>
        <v>33620001</v>
      </c>
      <c r="K53" s="14">
        <f t="shared" si="2"/>
        <v>42864350</v>
      </c>
      <c r="L53" s="18">
        <f t="shared" si="2"/>
        <v>37767826</v>
      </c>
    </row>
    <row r="54" spans="1:12" ht="13.5" x14ac:dyDescent="0.25">
      <c r="A54" s="3" t="s">
        <v>31</v>
      </c>
      <c r="B54" s="2" t="s">
        <v>20</v>
      </c>
      <c r="C54" s="20">
        <v>27617135</v>
      </c>
      <c r="D54" s="20">
        <v>69345576</v>
      </c>
      <c r="E54" s="21">
        <v>134134287</v>
      </c>
      <c r="F54" s="22">
        <v>54562387</v>
      </c>
      <c r="G54" s="20">
        <v>48440847</v>
      </c>
      <c r="H54" s="23">
        <v>48440847</v>
      </c>
      <c r="I54" s="24">
        <v>46989361</v>
      </c>
      <c r="J54" s="25">
        <v>32463479</v>
      </c>
      <c r="K54" s="20">
        <v>34664348</v>
      </c>
      <c r="L54" s="21">
        <v>34767826</v>
      </c>
    </row>
    <row r="55" spans="1:12" ht="13.5" x14ac:dyDescent="0.25">
      <c r="A55" s="3" t="s">
        <v>32</v>
      </c>
      <c r="B55" s="2" t="s">
        <v>20</v>
      </c>
      <c r="C55" s="20">
        <v>37001494</v>
      </c>
      <c r="D55" s="20">
        <v>68223343</v>
      </c>
      <c r="E55" s="21">
        <v>73450690</v>
      </c>
      <c r="F55" s="22">
        <v>4634783</v>
      </c>
      <c r="G55" s="20">
        <v>39783043</v>
      </c>
      <c r="H55" s="23">
        <v>39783043</v>
      </c>
      <c r="I55" s="24">
        <v>24566597</v>
      </c>
      <c r="J55" s="25">
        <v>1156522</v>
      </c>
      <c r="K55" s="20">
        <v>8200002</v>
      </c>
      <c r="L55" s="21">
        <v>3000000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0</v>
      </c>
      <c r="G57" s="14">
        <f t="shared" si="3"/>
        <v>0</v>
      </c>
      <c r="H57" s="17">
        <f>SUM(H58:H61)</f>
        <v>0</v>
      </c>
      <c r="I57" s="33">
        <f t="shared" si="3"/>
        <v>0</v>
      </c>
      <c r="J57" s="16">
        <f t="shared" si="3"/>
        <v>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81505715</v>
      </c>
      <c r="D63" s="66">
        <f t="shared" ref="D63:L63" si="4">+D43+D47+D53+D57+D62</f>
        <v>162861881</v>
      </c>
      <c r="E63" s="67">
        <f t="shared" si="4"/>
        <v>247732469</v>
      </c>
      <c r="F63" s="68">
        <f t="shared" si="4"/>
        <v>74984786</v>
      </c>
      <c r="G63" s="66">
        <f t="shared" si="4"/>
        <v>103709795</v>
      </c>
      <c r="H63" s="69">
        <f t="shared" si="4"/>
        <v>103709795</v>
      </c>
      <c r="I63" s="70">
        <f t="shared" si="4"/>
        <v>86261410</v>
      </c>
      <c r="J63" s="71">
        <f t="shared" si="4"/>
        <v>41193915</v>
      </c>
      <c r="K63" s="66">
        <f t="shared" si="4"/>
        <v>59133917</v>
      </c>
      <c r="L63" s="67">
        <f t="shared" si="4"/>
        <v>54220001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26089436</v>
      </c>
      <c r="D66" s="20">
        <v>61910257</v>
      </c>
      <c r="E66" s="34">
        <v>98464229</v>
      </c>
      <c r="F66" s="25">
        <v>30430435</v>
      </c>
      <c r="G66" s="20">
        <v>37481739</v>
      </c>
      <c r="H66" s="23">
        <v>37481739</v>
      </c>
      <c r="I66" s="21">
        <v>36177543</v>
      </c>
      <c r="J66" s="35">
        <v>29976522</v>
      </c>
      <c r="K66" s="20">
        <v>31316522</v>
      </c>
      <c r="L66" s="23">
        <v>33811304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>
        <v>2608696</v>
      </c>
      <c r="H67" s="23">
        <v>2608696</v>
      </c>
      <c r="I67" s="24">
        <v>2608696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26089436</v>
      </c>
      <c r="D70" s="36">
        <f t="shared" ref="D70:L70" si="5">SUM(D66:D69)</f>
        <v>61910257</v>
      </c>
      <c r="E70" s="37">
        <f t="shared" si="5"/>
        <v>98464229</v>
      </c>
      <c r="F70" s="38">
        <f t="shared" si="5"/>
        <v>30430435</v>
      </c>
      <c r="G70" s="36">
        <f t="shared" si="5"/>
        <v>40090435</v>
      </c>
      <c r="H70" s="39">
        <f t="shared" si="5"/>
        <v>40090435</v>
      </c>
      <c r="I70" s="40">
        <f t="shared" si="5"/>
        <v>38786239</v>
      </c>
      <c r="J70" s="41">
        <f t="shared" si="5"/>
        <v>29976522</v>
      </c>
      <c r="K70" s="36">
        <f t="shared" si="5"/>
        <v>31316522</v>
      </c>
      <c r="L70" s="37">
        <f t="shared" si="5"/>
        <v>33811304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55416279</v>
      </c>
      <c r="D73" s="20">
        <v>100951624</v>
      </c>
      <c r="E73" s="21">
        <v>149268240</v>
      </c>
      <c r="F73" s="22">
        <v>44554351</v>
      </c>
      <c r="G73" s="20">
        <v>63619360</v>
      </c>
      <c r="H73" s="23">
        <v>63619360</v>
      </c>
      <c r="I73" s="24">
        <v>47475171</v>
      </c>
      <c r="J73" s="25">
        <v>11217393</v>
      </c>
      <c r="K73" s="20">
        <v>27817395</v>
      </c>
      <c r="L73" s="21">
        <v>20408697</v>
      </c>
    </row>
    <row r="74" spans="1:12" ht="13.5" x14ac:dyDescent="0.25">
      <c r="A74" s="4" t="s">
        <v>53</v>
      </c>
      <c r="B74" s="5" t="s">
        <v>54</v>
      </c>
      <c r="C74" s="66">
        <f>SUM(C70:C73)</f>
        <v>81505715</v>
      </c>
      <c r="D74" s="66">
        <f t="shared" ref="D74:L74" si="6">SUM(D70:D73)</f>
        <v>162861881</v>
      </c>
      <c r="E74" s="67">
        <f t="shared" si="6"/>
        <v>247732469</v>
      </c>
      <c r="F74" s="68">
        <f t="shared" si="6"/>
        <v>74984786</v>
      </c>
      <c r="G74" s="66">
        <f t="shared" si="6"/>
        <v>103709795</v>
      </c>
      <c r="H74" s="69">
        <f t="shared" si="6"/>
        <v>103709795</v>
      </c>
      <c r="I74" s="70">
        <f t="shared" si="6"/>
        <v>86261410</v>
      </c>
      <c r="J74" s="71">
        <f t="shared" si="6"/>
        <v>41193915</v>
      </c>
      <c r="K74" s="66">
        <f t="shared" si="6"/>
        <v>59133917</v>
      </c>
      <c r="L74" s="67">
        <f t="shared" si="6"/>
        <v>54220001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174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2112350</v>
      </c>
      <c r="D43" s="14">
        <f t="shared" ref="D43:L43" si="0">SUM(D44:D46)</f>
        <v>4171307</v>
      </c>
      <c r="E43" s="15">
        <f t="shared" si="0"/>
        <v>6829683</v>
      </c>
      <c r="F43" s="16">
        <f t="shared" si="0"/>
        <v>2680000</v>
      </c>
      <c r="G43" s="14">
        <f t="shared" si="0"/>
        <v>2991083</v>
      </c>
      <c r="H43" s="17">
        <f>SUM(H44:H46)</f>
        <v>2991083</v>
      </c>
      <c r="I43" s="18">
        <f t="shared" si="0"/>
        <v>2812617</v>
      </c>
      <c r="J43" s="19">
        <f t="shared" si="0"/>
        <v>790000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>
        <v>229122</v>
      </c>
      <c r="D44" s="20">
        <v>257723</v>
      </c>
      <c r="E44" s="21">
        <v>257723</v>
      </c>
      <c r="F44" s="22">
        <v>20000</v>
      </c>
      <c r="G44" s="20"/>
      <c r="H44" s="23"/>
      <c r="I44" s="24">
        <v>18767</v>
      </c>
      <c r="J44" s="25">
        <v>120000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1883228</v>
      </c>
      <c r="D45" s="26">
        <v>3913584</v>
      </c>
      <c r="E45" s="27">
        <v>6571960</v>
      </c>
      <c r="F45" s="28">
        <v>2660000</v>
      </c>
      <c r="G45" s="26">
        <v>2991083</v>
      </c>
      <c r="H45" s="29">
        <v>2991083</v>
      </c>
      <c r="I45" s="30">
        <v>2793850</v>
      </c>
      <c r="J45" s="31">
        <v>670000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2615055</v>
      </c>
      <c r="D47" s="14">
        <f t="shared" ref="D47:L47" si="1">SUM(D48:D52)</f>
        <v>13978420</v>
      </c>
      <c r="E47" s="18">
        <f t="shared" si="1"/>
        <v>19289283</v>
      </c>
      <c r="F47" s="32">
        <f t="shared" si="1"/>
        <v>3623653</v>
      </c>
      <c r="G47" s="14">
        <f t="shared" si="1"/>
        <v>2961091</v>
      </c>
      <c r="H47" s="17">
        <f>SUM(H48:H52)</f>
        <v>2961091</v>
      </c>
      <c r="I47" s="33">
        <f t="shared" si="1"/>
        <v>3455952</v>
      </c>
      <c r="J47" s="16">
        <f t="shared" si="1"/>
        <v>350000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2615055</v>
      </c>
      <c r="D48" s="20">
        <v>13978420</v>
      </c>
      <c r="E48" s="21">
        <v>15153981</v>
      </c>
      <c r="F48" s="22">
        <v>530000</v>
      </c>
      <c r="G48" s="20">
        <v>23043</v>
      </c>
      <c r="H48" s="23">
        <v>23043</v>
      </c>
      <c r="I48" s="24">
        <v>45799</v>
      </c>
      <c r="J48" s="25">
        <v>350000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>
        <v>4135302</v>
      </c>
      <c r="F49" s="22">
        <v>3093653</v>
      </c>
      <c r="G49" s="20">
        <v>2938048</v>
      </c>
      <c r="H49" s="23">
        <v>2938048</v>
      </c>
      <c r="I49" s="24">
        <v>3410153</v>
      </c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27367054</v>
      </c>
      <c r="D53" s="14">
        <f t="shared" ref="D53:L53" si="2">SUM(D54:D56)</f>
        <v>99746306</v>
      </c>
      <c r="E53" s="18">
        <f t="shared" si="2"/>
        <v>121580117</v>
      </c>
      <c r="F53" s="32">
        <f t="shared" si="2"/>
        <v>20011218</v>
      </c>
      <c r="G53" s="14">
        <f t="shared" si="2"/>
        <v>24720703</v>
      </c>
      <c r="H53" s="17">
        <f>SUM(H54:H56)</f>
        <v>24720703</v>
      </c>
      <c r="I53" s="33">
        <f t="shared" si="2"/>
        <v>25811813</v>
      </c>
      <c r="J53" s="16">
        <f t="shared" si="2"/>
        <v>22420000</v>
      </c>
      <c r="K53" s="14">
        <f t="shared" si="2"/>
        <v>23175652</v>
      </c>
      <c r="L53" s="18">
        <f t="shared" si="2"/>
        <v>24917391</v>
      </c>
    </row>
    <row r="54" spans="1:12" ht="13.5" x14ac:dyDescent="0.25">
      <c r="A54" s="3" t="s">
        <v>31</v>
      </c>
      <c r="B54" s="2" t="s">
        <v>20</v>
      </c>
      <c r="C54" s="20">
        <v>322980</v>
      </c>
      <c r="D54" s="20">
        <v>1158814</v>
      </c>
      <c r="E54" s="21">
        <v>1158814</v>
      </c>
      <c r="F54" s="22">
        <v>180000</v>
      </c>
      <c r="G54" s="20">
        <v>658750</v>
      </c>
      <c r="H54" s="23">
        <v>658750</v>
      </c>
      <c r="I54" s="24">
        <v>142792</v>
      </c>
      <c r="J54" s="25">
        <v>180000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27044074</v>
      </c>
      <c r="D55" s="20">
        <v>98587492</v>
      </c>
      <c r="E55" s="21">
        <v>120421303</v>
      </c>
      <c r="F55" s="22">
        <v>19831218</v>
      </c>
      <c r="G55" s="20">
        <v>24061953</v>
      </c>
      <c r="H55" s="23">
        <v>24061953</v>
      </c>
      <c r="I55" s="24">
        <v>25669021</v>
      </c>
      <c r="J55" s="25">
        <v>22240000</v>
      </c>
      <c r="K55" s="20">
        <v>23175652</v>
      </c>
      <c r="L55" s="21">
        <v>24917391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181621</v>
      </c>
      <c r="D57" s="14">
        <f t="shared" ref="D57:L57" si="3">SUM(D58:D61)</f>
        <v>181621</v>
      </c>
      <c r="E57" s="18">
        <f t="shared" si="3"/>
        <v>2431621</v>
      </c>
      <c r="F57" s="32">
        <f t="shared" si="3"/>
        <v>0</v>
      </c>
      <c r="G57" s="14">
        <f t="shared" si="3"/>
        <v>200000</v>
      </c>
      <c r="H57" s="17">
        <f>SUM(H58:H61)</f>
        <v>200000</v>
      </c>
      <c r="I57" s="33">
        <f t="shared" si="3"/>
        <v>173513</v>
      </c>
      <c r="J57" s="16">
        <f t="shared" si="3"/>
        <v>250000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181621</v>
      </c>
      <c r="D61" s="20">
        <v>181621</v>
      </c>
      <c r="E61" s="21">
        <v>2431621</v>
      </c>
      <c r="F61" s="22"/>
      <c r="G61" s="20">
        <v>200000</v>
      </c>
      <c r="H61" s="23">
        <v>200000</v>
      </c>
      <c r="I61" s="24">
        <v>173513</v>
      </c>
      <c r="J61" s="25">
        <v>250000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32276080</v>
      </c>
      <c r="D63" s="66">
        <f t="shared" ref="D63:L63" si="4">+D43+D47+D53+D57+D62</f>
        <v>118077654</v>
      </c>
      <c r="E63" s="67">
        <f t="shared" si="4"/>
        <v>150130704</v>
      </c>
      <c r="F63" s="68">
        <f t="shared" si="4"/>
        <v>26314871</v>
      </c>
      <c r="G63" s="66">
        <f t="shared" si="4"/>
        <v>30872877</v>
      </c>
      <c r="H63" s="69">
        <f t="shared" si="4"/>
        <v>30872877</v>
      </c>
      <c r="I63" s="70">
        <f t="shared" si="4"/>
        <v>32253895</v>
      </c>
      <c r="J63" s="71">
        <f t="shared" si="4"/>
        <v>23810000</v>
      </c>
      <c r="K63" s="66">
        <f t="shared" si="4"/>
        <v>23175652</v>
      </c>
      <c r="L63" s="67">
        <f t="shared" si="4"/>
        <v>24917391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20085662</v>
      </c>
      <c r="D66" s="20">
        <v>88510242</v>
      </c>
      <c r="E66" s="34">
        <v>113614554</v>
      </c>
      <c r="F66" s="25">
        <v>22894871</v>
      </c>
      <c r="G66" s="20">
        <v>26980001</v>
      </c>
      <c r="H66" s="23">
        <v>26980001</v>
      </c>
      <c r="I66" s="21">
        <v>29079174</v>
      </c>
      <c r="J66" s="35">
        <v>22240000</v>
      </c>
      <c r="K66" s="20">
        <v>23175652</v>
      </c>
      <c r="L66" s="23">
        <v>24917391</v>
      </c>
    </row>
    <row r="67" spans="1:12" ht="13.5" x14ac:dyDescent="0.25">
      <c r="A67" s="3" t="s">
        <v>45</v>
      </c>
      <c r="B67" s="2" t="s">
        <v>20</v>
      </c>
      <c r="C67" s="20">
        <v>5052326</v>
      </c>
      <c r="D67" s="20">
        <v>6475127</v>
      </c>
      <c r="E67" s="21">
        <v>6635987</v>
      </c>
      <c r="F67" s="22"/>
      <c r="G67" s="20"/>
      <c r="H67" s="23"/>
      <c r="I67" s="24">
        <v>-198000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25137988</v>
      </c>
      <c r="D70" s="36">
        <f t="shared" ref="D70:L70" si="5">SUM(D66:D69)</f>
        <v>94985369</v>
      </c>
      <c r="E70" s="37">
        <f t="shared" si="5"/>
        <v>120250541</v>
      </c>
      <c r="F70" s="38">
        <f t="shared" si="5"/>
        <v>22894871</v>
      </c>
      <c r="G70" s="36">
        <f t="shared" si="5"/>
        <v>26980001</v>
      </c>
      <c r="H70" s="39">
        <f t="shared" si="5"/>
        <v>26980001</v>
      </c>
      <c r="I70" s="40">
        <f t="shared" si="5"/>
        <v>28881174</v>
      </c>
      <c r="J70" s="41">
        <f t="shared" si="5"/>
        <v>22240000</v>
      </c>
      <c r="K70" s="36">
        <f t="shared" si="5"/>
        <v>23175652</v>
      </c>
      <c r="L70" s="37">
        <f t="shared" si="5"/>
        <v>24917391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7138092</v>
      </c>
      <c r="D73" s="20">
        <v>23092285</v>
      </c>
      <c r="E73" s="21">
        <v>29880163</v>
      </c>
      <c r="F73" s="22">
        <v>3420000</v>
      </c>
      <c r="G73" s="20">
        <v>3892876</v>
      </c>
      <c r="H73" s="23">
        <v>3892876</v>
      </c>
      <c r="I73" s="24">
        <v>3372721</v>
      </c>
      <c r="J73" s="25">
        <v>1570000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32276080</v>
      </c>
      <c r="D74" s="66">
        <f t="shared" ref="D74:L74" si="6">SUM(D70:D73)</f>
        <v>118077654</v>
      </c>
      <c r="E74" s="67">
        <f t="shared" si="6"/>
        <v>150130704</v>
      </c>
      <c r="F74" s="68">
        <f t="shared" si="6"/>
        <v>26314871</v>
      </c>
      <c r="G74" s="66">
        <f t="shared" si="6"/>
        <v>30872877</v>
      </c>
      <c r="H74" s="69">
        <f t="shared" si="6"/>
        <v>30872877</v>
      </c>
      <c r="I74" s="70">
        <f t="shared" si="6"/>
        <v>32253895</v>
      </c>
      <c r="J74" s="71">
        <f t="shared" si="6"/>
        <v>23810000</v>
      </c>
      <c r="K74" s="66">
        <f t="shared" si="6"/>
        <v>23175652</v>
      </c>
      <c r="L74" s="67">
        <f t="shared" si="6"/>
        <v>24917391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175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15490080</v>
      </c>
      <c r="D43" s="14">
        <f t="shared" ref="D43:L43" si="0">SUM(D44:D46)</f>
        <v>12452409</v>
      </c>
      <c r="E43" s="15">
        <f t="shared" si="0"/>
        <v>3558158</v>
      </c>
      <c r="F43" s="16">
        <f t="shared" si="0"/>
        <v>114958831</v>
      </c>
      <c r="G43" s="14">
        <f t="shared" si="0"/>
        <v>119774548</v>
      </c>
      <c r="H43" s="17">
        <f>SUM(H44:H46)</f>
        <v>119774548</v>
      </c>
      <c r="I43" s="18">
        <f t="shared" si="0"/>
        <v>49324715</v>
      </c>
      <c r="J43" s="19">
        <f t="shared" si="0"/>
        <v>173347776</v>
      </c>
      <c r="K43" s="14">
        <f t="shared" si="0"/>
        <v>20810410</v>
      </c>
      <c r="L43" s="17">
        <f t="shared" si="0"/>
        <v>21695132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15490080</v>
      </c>
      <c r="D45" s="26">
        <v>12452409</v>
      </c>
      <c r="E45" s="27">
        <v>3558158</v>
      </c>
      <c r="F45" s="28">
        <v>114958831</v>
      </c>
      <c r="G45" s="26">
        <v>119774548</v>
      </c>
      <c r="H45" s="29">
        <v>119774548</v>
      </c>
      <c r="I45" s="30">
        <v>49324715</v>
      </c>
      <c r="J45" s="31">
        <v>173347776</v>
      </c>
      <c r="K45" s="26">
        <v>20810410</v>
      </c>
      <c r="L45" s="27">
        <v>21695132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40000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>
        <v>40000</v>
      </c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3852227</v>
      </c>
      <c r="D53" s="14">
        <f t="shared" ref="D53:L53" si="2">SUM(D54:D56)</f>
        <v>1669971</v>
      </c>
      <c r="E53" s="18">
        <f t="shared" si="2"/>
        <v>7124336</v>
      </c>
      <c r="F53" s="32">
        <f t="shared" si="2"/>
        <v>350000</v>
      </c>
      <c r="G53" s="14">
        <f t="shared" si="2"/>
        <v>1659134</v>
      </c>
      <c r="H53" s="17">
        <f>SUM(H54:H56)</f>
        <v>1659134</v>
      </c>
      <c r="I53" s="33">
        <f t="shared" si="2"/>
        <v>1695674</v>
      </c>
      <c r="J53" s="16">
        <f t="shared" si="2"/>
        <v>1119565</v>
      </c>
      <c r="K53" s="14">
        <f t="shared" si="2"/>
        <v>261500</v>
      </c>
      <c r="L53" s="18">
        <f t="shared" si="2"/>
        <v>273267</v>
      </c>
    </row>
    <row r="54" spans="1:12" ht="13.5" x14ac:dyDescent="0.25">
      <c r="A54" s="3" t="s">
        <v>31</v>
      </c>
      <c r="B54" s="2" t="s">
        <v>20</v>
      </c>
      <c r="C54" s="20">
        <v>3852227</v>
      </c>
      <c r="D54" s="20">
        <v>1669971</v>
      </c>
      <c r="E54" s="21">
        <v>7124336</v>
      </c>
      <c r="F54" s="22">
        <v>350000</v>
      </c>
      <c r="G54" s="20">
        <v>1659134</v>
      </c>
      <c r="H54" s="23">
        <v>1659134</v>
      </c>
      <c r="I54" s="24">
        <v>1695674</v>
      </c>
      <c r="J54" s="25">
        <v>1119565</v>
      </c>
      <c r="K54" s="20">
        <v>261500</v>
      </c>
      <c r="L54" s="21">
        <v>273267</v>
      </c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221589635</v>
      </c>
      <c r="D57" s="14">
        <f t="shared" ref="D57:L57" si="3">SUM(D58:D61)</f>
        <v>220767154</v>
      </c>
      <c r="E57" s="18">
        <f t="shared" si="3"/>
        <v>249426666</v>
      </c>
      <c r="F57" s="32">
        <f t="shared" si="3"/>
        <v>337156128</v>
      </c>
      <c r="G57" s="14">
        <f t="shared" si="3"/>
        <v>298908206</v>
      </c>
      <c r="H57" s="17">
        <f>SUM(H58:H61)</f>
        <v>298908206</v>
      </c>
      <c r="I57" s="33">
        <f t="shared" si="3"/>
        <v>222721420</v>
      </c>
      <c r="J57" s="16">
        <f t="shared" si="3"/>
        <v>306603875</v>
      </c>
      <c r="K57" s="14">
        <f t="shared" si="3"/>
        <v>308879146</v>
      </c>
      <c r="L57" s="18">
        <f t="shared" si="3"/>
        <v>344302841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>
        <v>187335181</v>
      </c>
      <c r="D59" s="20">
        <v>140272358</v>
      </c>
      <c r="E59" s="21">
        <v>182030456</v>
      </c>
      <c r="F59" s="22">
        <v>224024328</v>
      </c>
      <c r="G59" s="20">
        <v>214810789</v>
      </c>
      <c r="H59" s="23">
        <v>214810789</v>
      </c>
      <c r="I59" s="24">
        <v>144671154</v>
      </c>
      <c r="J59" s="25">
        <v>185799528</v>
      </c>
      <c r="K59" s="20">
        <v>192977885</v>
      </c>
      <c r="L59" s="21">
        <v>224685871</v>
      </c>
    </row>
    <row r="60" spans="1:12" ht="13.5" x14ac:dyDescent="0.25">
      <c r="A60" s="3" t="s">
        <v>37</v>
      </c>
      <c r="B60" s="2" t="s">
        <v>20</v>
      </c>
      <c r="C60" s="26">
        <v>34254454</v>
      </c>
      <c r="D60" s="26">
        <v>80494796</v>
      </c>
      <c r="E60" s="27">
        <v>67396210</v>
      </c>
      <c r="F60" s="28">
        <v>113131800</v>
      </c>
      <c r="G60" s="26">
        <v>84097417</v>
      </c>
      <c r="H60" s="29">
        <v>84097417</v>
      </c>
      <c r="I60" s="30">
        <v>78050266</v>
      </c>
      <c r="J60" s="31">
        <v>120804347</v>
      </c>
      <c r="K60" s="26">
        <v>115901261</v>
      </c>
      <c r="L60" s="27">
        <v>119616970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240931942</v>
      </c>
      <c r="D63" s="66">
        <f t="shared" ref="D63:L63" si="4">+D43+D47+D53+D57+D62</f>
        <v>234889534</v>
      </c>
      <c r="E63" s="67">
        <f t="shared" si="4"/>
        <v>260109160</v>
      </c>
      <c r="F63" s="68">
        <f t="shared" si="4"/>
        <v>452464959</v>
      </c>
      <c r="G63" s="66">
        <f t="shared" si="4"/>
        <v>420341888</v>
      </c>
      <c r="H63" s="69">
        <f t="shared" si="4"/>
        <v>420341888</v>
      </c>
      <c r="I63" s="70">
        <f t="shared" si="4"/>
        <v>273741809</v>
      </c>
      <c r="J63" s="71">
        <f t="shared" si="4"/>
        <v>481111216</v>
      </c>
      <c r="K63" s="66">
        <f t="shared" si="4"/>
        <v>329951056</v>
      </c>
      <c r="L63" s="67">
        <f t="shared" si="4"/>
        <v>366271240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206382122</v>
      </c>
      <c r="D66" s="20">
        <v>200514848</v>
      </c>
      <c r="E66" s="34">
        <v>218097480</v>
      </c>
      <c r="F66" s="25">
        <v>293299130</v>
      </c>
      <c r="G66" s="20">
        <v>244019583</v>
      </c>
      <c r="H66" s="23">
        <v>244019583</v>
      </c>
      <c r="I66" s="21">
        <v>180237439</v>
      </c>
      <c r="J66" s="35">
        <v>253521738</v>
      </c>
      <c r="K66" s="20">
        <v>250326956</v>
      </c>
      <c r="L66" s="23">
        <v>283115803</v>
      </c>
    </row>
    <row r="67" spans="1:12" ht="13.5" x14ac:dyDescent="0.25">
      <c r="A67" s="3" t="s">
        <v>45</v>
      </c>
      <c r="B67" s="2" t="s">
        <v>20</v>
      </c>
      <c r="C67" s="20">
        <v>3012823</v>
      </c>
      <c r="D67" s="20">
        <v>8954064</v>
      </c>
      <c r="E67" s="21">
        <v>18844769</v>
      </c>
      <c r="F67" s="22"/>
      <c r="G67" s="20">
        <v>14256436</v>
      </c>
      <c r="H67" s="23">
        <v>14256436</v>
      </c>
      <c r="I67" s="24">
        <v>8155528</v>
      </c>
      <c r="J67" s="25">
        <v>869565</v>
      </c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209394945</v>
      </c>
      <c r="D70" s="36">
        <f t="shared" ref="D70:L70" si="5">SUM(D66:D69)</f>
        <v>209468912</v>
      </c>
      <c r="E70" s="37">
        <f t="shared" si="5"/>
        <v>236942249</v>
      </c>
      <c r="F70" s="38">
        <f t="shared" si="5"/>
        <v>293299130</v>
      </c>
      <c r="G70" s="36">
        <f t="shared" si="5"/>
        <v>258276019</v>
      </c>
      <c r="H70" s="39">
        <f t="shared" si="5"/>
        <v>258276019</v>
      </c>
      <c r="I70" s="40">
        <f t="shared" si="5"/>
        <v>188392967</v>
      </c>
      <c r="J70" s="41">
        <f t="shared" si="5"/>
        <v>254391303</v>
      </c>
      <c r="K70" s="36">
        <f t="shared" si="5"/>
        <v>250326956</v>
      </c>
      <c r="L70" s="37">
        <f t="shared" si="5"/>
        <v>283115803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4142010</v>
      </c>
      <c r="D72" s="20"/>
      <c r="E72" s="21"/>
      <c r="F72" s="22">
        <v>58000000</v>
      </c>
      <c r="G72" s="20">
        <v>1326500</v>
      </c>
      <c r="H72" s="23">
        <v>1326500</v>
      </c>
      <c r="I72" s="24"/>
      <c r="J72" s="25">
        <v>153551971</v>
      </c>
      <c r="K72" s="20">
        <v>1150000</v>
      </c>
      <c r="L72" s="21">
        <v>1150000</v>
      </c>
    </row>
    <row r="73" spans="1:12" ht="13.5" x14ac:dyDescent="0.25">
      <c r="A73" s="72" t="s">
        <v>52</v>
      </c>
      <c r="B73" s="2" t="s">
        <v>20</v>
      </c>
      <c r="C73" s="20">
        <v>23612881</v>
      </c>
      <c r="D73" s="20">
        <v>24181563</v>
      </c>
      <c r="E73" s="21">
        <v>23166911</v>
      </c>
      <c r="F73" s="22">
        <v>101165829</v>
      </c>
      <c r="G73" s="20">
        <v>160739369</v>
      </c>
      <c r="H73" s="23">
        <v>160739369</v>
      </c>
      <c r="I73" s="24">
        <v>85348842</v>
      </c>
      <c r="J73" s="25">
        <v>73167942</v>
      </c>
      <c r="K73" s="20">
        <v>78474100</v>
      </c>
      <c r="L73" s="21">
        <v>82005437</v>
      </c>
    </row>
    <row r="74" spans="1:12" ht="13.5" x14ac:dyDescent="0.25">
      <c r="A74" s="4" t="s">
        <v>53</v>
      </c>
      <c r="B74" s="5" t="s">
        <v>54</v>
      </c>
      <c r="C74" s="66">
        <f>SUM(C70:C73)</f>
        <v>237149836</v>
      </c>
      <c r="D74" s="66">
        <f t="shared" ref="D74:L74" si="6">SUM(D70:D73)</f>
        <v>233650475</v>
      </c>
      <c r="E74" s="67">
        <f t="shared" si="6"/>
        <v>260109160</v>
      </c>
      <c r="F74" s="68">
        <f t="shared" si="6"/>
        <v>452464959</v>
      </c>
      <c r="G74" s="66">
        <f t="shared" si="6"/>
        <v>420341888</v>
      </c>
      <c r="H74" s="69">
        <f t="shared" si="6"/>
        <v>420341888</v>
      </c>
      <c r="I74" s="70">
        <f t="shared" si="6"/>
        <v>273741809</v>
      </c>
      <c r="J74" s="71">
        <f t="shared" si="6"/>
        <v>481111216</v>
      </c>
      <c r="K74" s="66">
        <f t="shared" si="6"/>
        <v>329951056</v>
      </c>
      <c r="L74" s="67">
        <f t="shared" si="6"/>
        <v>366271240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176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473689</v>
      </c>
      <c r="D43" s="14">
        <f t="shared" ref="D43:L43" si="0">SUM(D44:D46)</f>
        <v>1919227</v>
      </c>
      <c r="E43" s="15">
        <f t="shared" si="0"/>
        <v>3788217</v>
      </c>
      <c r="F43" s="16">
        <f t="shared" si="0"/>
        <v>2100012</v>
      </c>
      <c r="G43" s="14">
        <f t="shared" si="0"/>
        <v>2014616</v>
      </c>
      <c r="H43" s="17">
        <f>SUM(H44:H46)</f>
        <v>2014616</v>
      </c>
      <c r="I43" s="18">
        <f t="shared" si="0"/>
        <v>1669121</v>
      </c>
      <c r="J43" s="19">
        <f t="shared" si="0"/>
        <v>4216164</v>
      </c>
      <c r="K43" s="14">
        <f t="shared" si="0"/>
        <v>350004</v>
      </c>
      <c r="L43" s="17">
        <f t="shared" si="0"/>
        <v>250000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>
        <v>2188294</v>
      </c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473689</v>
      </c>
      <c r="D45" s="26">
        <v>1919227</v>
      </c>
      <c r="E45" s="27">
        <v>1599923</v>
      </c>
      <c r="F45" s="28">
        <v>2100012</v>
      </c>
      <c r="G45" s="26">
        <v>2014616</v>
      </c>
      <c r="H45" s="29">
        <v>2014616</v>
      </c>
      <c r="I45" s="30">
        <v>1669121</v>
      </c>
      <c r="J45" s="31">
        <v>4216164</v>
      </c>
      <c r="K45" s="26">
        <v>350004</v>
      </c>
      <c r="L45" s="27">
        <v>250000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32811311</v>
      </c>
      <c r="D47" s="14">
        <f t="shared" ref="D47:L47" si="1">SUM(D48:D52)</f>
        <v>-19977519</v>
      </c>
      <c r="E47" s="18">
        <f t="shared" si="1"/>
        <v>21704549</v>
      </c>
      <c r="F47" s="32">
        <f t="shared" si="1"/>
        <v>11688000</v>
      </c>
      <c r="G47" s="14">
        <f t="shared" si="1"/>
        <v>41830000</v>
      </c>
      <c r="H47" s="17">
        <f>SUM(H48:H52)</f>
        <v>41830000</v>
      </c>
      <c r="I47" s="33">
        <f t="shared" si="1"/>
        <v>61833553</v>
      </c>
      <c r="J47" s="16">
        <f t="shared" si="1"/>
        <v>22712004</v>
      </c>
      <c r="K47" s="14">
        <f t="shared" si="1"/>
        <v>150000</v>
      </c>
      <c r="L47" s="18">
        <f t="shared" si="1"/>
        <v>150000</v>
      </c>
    </row>
    <row r="48" spans="1:12" ht="13.5" x14ac:dyDescent="0.25">
      <c r="A48" s="3" t="s">
        <v>25</v>
      </c>
      <c r="B48" s="2" t="s">
        <v>20</v>
      </c>
      <c r="C48" s="20">
        <v>7333723</v>
      </c>
      <c r="D48" s="20">
        <v>-58504613</v>
      </c>
      <c r="E48" s="21">
        <v>209351</v>
      </c>
      <c r="F48" s="22">
        <v>788000</v>
      </c>
      <c r="G48" s="20">
        <v>780000</v>
      </c>
      <c r="H48" s="23">
        <v>780000</v>
      </c>
      <c r="I48" s="24">
        <v>38962142</v>
      </c>
      <c r="J48" s="25">
        <v>1250004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2323735</v>
      </c>
      <c r="D49" s="20">
        <v>454390</v>
      </c>
      <c r="E49" s="21"/>
      <c r="F49" s="22"/>
      <c r="G49" s="20">
        <v>150000</v>
      </c>
      <c r="H49" s="23">
        <v>150000</v>
      </c>
      <c r="I49" s="24">
        <v>127498</v>
      </c>
      <c r="J49" s="25">
        <v>300000</v>
      </c>
      <c r="K49" s="20">
        <v>150000</v>
      </c>
      <c r="L49" s="21">
        <v>150000</v>
      </c>
    </row>
    <row r="50" spans="1:12" ht="13.5" x14ac:dyDescent="0.25">
      <c r="A50" s="3" t="s">
        <v>27</v>
      </c>
      <c r="B50" s="2" t="s">
        <v>20</v>
      </c>
      <c r="C50" s="20">
        <v>-290900</v>
      </c>
      <c r="D50" s="20"/>
      <c r="E50" s="21">
        <v>1339304</v>
      </c>
      <c r="F50" s="22">
        <v>900000</v>
      </c>
      <c r="G50" s="20">
        <v>900000</v>
      </c>
      <c r="H50" s="23">
        <v>900000</v>
      </c>
      <c r="I50" s="24">
        <v>647525</v>
      </c>
      <c r="J50" s="25">
        <v>1161996</v>
      </c>
      <c r="K50" s="20"/>
      <c r="L50" s="21"/>
    </row>
    <row r="51" spans="1:12" ht="13.5" x14ac:dyDescent="0.25">
      <c r="A51" s="3" t="s">
        <v>28</v>
      </c>
      <c r="B51" s="2" t="s">
        <v>20</v>
      </c>
      <c r="C51" s="20">
        <v>23444753</v>
      </c>
      <c r="D51" s="20">
        <v>38072704</v>
      </c>
      <c r="E51" s="21">
        <v>20155894</v>
      </c>
      <c r="F51" s="22">
        <v>10000000</v>
      </c>
      <c r="G51" s="20">
        <v>40000000</v>
      </c>
      <c r="H51" s="23">
        <v>40000000</v>
      </c>
      <c r="I51" s="24">
        <v>22096388</v>
      </c>
      <c r="J51" s="25">
        <v>20000004</v>
      </c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49134697</v>
      </c>
      <c r="D53" s="14">
        <f t="shared" ref="D53:L53" si="2">SUM(D54:D56)</f>
        <v>63724875</v>
      </c>
      <c r="E53" s="18">
        <f t="shared" si="2"/>
        <v>46965694</v>
      </c>
      <c r="F53" s="32">
        <f t="shared" si="2"/>
        <v>50011099</v>
      </c>
      <c r="G53" s="14">
        <f t="shared" si="2"/>
        <v>49981218</v>
      </c>
      <c r="H53" s="17">
        <f>SUM(H54:H56)</f>
        <v>49981218</v>
      </c>
      <c r="I53" s="33">
        <f t="shared" si="2"/>
        <v>43987430</v>
      </c>
      <c r="J53" s="16">
        <f t="shared" si="2"/>
        <v>50794788</v>
      </c>
      <c r="K53" s="14">
        <f t="shared" si="2"/>
        <v>35697000</v>
      </c>
      <c r="L53" s="18">
        <f t="shared" si="2"/>
        <v>29861000</v>
      </c>
    </row>
    <row r="54" spans="1:12" ht="13.5" x14ac:dyDescent="0.25">
      <c r="A54" s="3" t="s">
        <v>31</v>
      </c>
      <c r="B54" s="2" t="s">
        <v>20</v>
      </c>
      <c r="C54" s="20">
        <v>22227896</v>
      </c>
      <c r="D54" s="20">
        <v>9384873</v>
      </c>
      <c r="E54" s="21">
        <v>11843685</v>
      </c>
      <c r="F54" s="22">
        <v>17767336</v>
      </c>
      <c r="G54" s="20">
        <v>18407172</v>
      </c>
      <c r="H54" s="23">
        <v>18407172</v>
      </c>
      <c r="I54" s="24">
        <v>15176809</v>
      </c>
      <c r="J54" s="25">
        <v>18264012</v>
      </c>
      <c r="K54" s="20">
        <v>10764000</v>
      </c>
      <c r="L54" s="21"/>
    </row>
    <row r="55" spans="1:12" ht="13.5" x14ac:dyDescent="0.25">
      <c r="A55" s="3" t="s">
        <v>32</v>
      </c>
      <c r="B55" s="2" t="s">
        <v>20</v>
      </c>
      <c r="C55" s="20">
        <v>26906801</v>
      </c>
      <c r="D55" s="20">
        <v>54340002</v>
      </c>
      <c r="E55" s="21">
        <v>35122009</v>
      </c>
      <c r="F55" s="22">
        <v>32243763</v>
      </c>
      <c r="G55" s="20">
        <v>31574046</v>
      </c>
      <c r="H55" s="23">
        <v>31574046</v>
      </c>
      <c r="I55" s="24">
        <v>28810621</v>
      </c>
      <c r="J55" s="25">
        <v>32530776</v>
      </c>
      <c r="K55" s="20">
        <v>24933000</v>
      </c>
      <c r="L55" s="21">
        <v>29861000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37816105</v>
      </c>
      <c r="D57" s="14">
        <f t="shared" ref="D57:L57" si="3">SUM(D58:D61)</f>
        <v>35492114</v>
      </c>
      <c r="E57" s="18">
        <f t="shared" si="3"/>
        <v>67798724</v>
      </c>
      <c r="F57" s="32">
        <f t="shared" si="3"/>
        <v>47310004</v>
      </c>
      <c r="G57" s="14">
        <f t="shared" si="3"/>
        <v>41793501</v>
      </c>
      <c r="H57" s="17">
        <f>SUM(H58:H61)</f>
        <v>41793501</v>
      </c>
      <c r="I57" s="33">
        <f t="shared" si="3"/>
        <v>28690627</v>
      </c>
      <c r="J57" s="16">
        <f t="shared" si="3"/>
        <v>27584592</v>
      </c>
      <c r="K57" s="14">
        <f t="shared" si="3"/>
        <v>12896004</v>
      </c>
      <c r="L57" s="18">
        <f t="shared" si="3"/>
        <v>17730000</v>
      </c>
    </row>
    <row r="58" spans="1:12" ht="13.5" x14ac:dyDescent="0.25">
      <c r="A58" s="3" t="s">
        <v>35</v>
      </c>
      <c r="B58" s="2" t="s">
        <v>20</v>
      </c>
      <c r="C58" s="20">
        <v>36634541</v>
      </c>
      <c r="D58" s="20">
        <v>35492114</v>
      </c>
      <c r="E58" s="21">
        <v>65755924</v>
      </c>
      <c r="F58" s="22">
        <v>46910004</v>
      </c>
      <c r="G58" s="20">
        <v>41393501</v>
      </c>
      <c r="H58" s="23">
        <v>41393501</v>
      </c>
      <c r="I58" s="24">
        <v>28682801</v>
      </c>
      <c r="J58" s="25">
        <v>25084596</v>
      </c>
      <c r="K58" s="20">
        <v>10396008</v>
      </c>
      <c r="L58" s="21">
        <v>15230000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1181564</v>
      </c>
      <c r="D61" s="20"/>
      <c r="E61" s="21">
        <v>2042800</v>
      </c>
      <c r="F61" s="22">
        <v>400000</v>
      </c>
      <c r="G61" s="20">
        <v>400000</v>
      </c>
      <c r="H61" s="23">
        <v>400000</v>
      </c>
      <c r="I61" s="24">
        <v>7826</v>
      </c>
      <c r="J61" s="25">
        <v>2499996</v>
      </c>
      <c r="K61" s="20">
        <v>2499996</v>
      </c>
      <c r="L61" s="21">
        <v>2500000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120235802</v>
      </c>
      <c r="D63" s="66">
        <f t="shared" ref="D63:L63" si="4">+D43+D47+D53+D57+D62</f>
        <v>81158697</v>
      </c>
      <c r="E63" s="67">
        <f t="shared" si="4"/>
        <v>140257184</v>
      </c>
      <c r="F63" s="68">
        <f t="shared" si="4"/>
        <v>111109115</v>
      </c>
      <c r="G63" s="66">
        <f t="shared" si="4"/>
        <v>135619335</v>
      </c>
      <c r="H63" s="69">
        <f t="shared" si="4"/>
        <v>135619335</v>
      </c>
      <c r="I63" s="70">
        <f t="shared" si="4"/>
        <v>136180731</v>
      </c>
      <c r="J63" s="71">
        <f t="shared" si="4"/>
        <v>105307548</v>
      </c>
      <c r="K63" s="66">
        <f t="shared" si="4"/>
        <v>49093008</v>
      </c>
      <c r="L63" s="67">
        <f t="shared" si="4"/>
        <v>47991000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17582301</v>
      </c>
      <c r="D66" s="20">
        <v>39033469</v>
      </c>
      <c r="E66" s="34">
        <v>60322350</v>
      </c>
      <c r="F66" s="25">
        <v>51453000</v>
      </c>
      <c r="G66" s="20">
        <v>48122000</v>
      </c>
      <c r="H66" s="23">
        <v>48122000</v>
      </c>
      <c r="I66" s="21">
        <v>41585921</v>
      </c>
      <c r="J66" s="35">
        <v>34285992</v>
      </c>
      <c r="K66" s="20">
        <v>20329008</v>
      </c>
      <c r="L66" s="23">
        <v>24230000</v>
      </c>
    </row>
    <row r="67" spans="1:12" ht="13.5" x14ac:dyDescent="0.25">
      <c r="A67" s="3" t="s">
        <v>45</v>
      </c>
      <c r="B67" s="2" t="s">
        <v>20</v>
      </c>
      <c r="C67" s="20">
        <v>28413240</v>
      </c>
      <c r="D67" s="20">
        <v>37297834</v>
      </c>
      <c r="E67" s="21">
        <v>21038480</v>
      </c>
      <c r="F67" s="22">
        <v>21317340</v>
      </c>
      <c r="G67" s="20">
        <v>52274275</v>
      </c>
      <c r="H67" s="23">
        <v>52274275</v>
      </c>
      <c r="I67" s="24">
        <v>32075347</v>
      </c>
      <c r="J67" s="25">
        <v>30764004</v>
      </c>
      <c r="K67" s="20">
        <v>10764000</v>
      </c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>
        <v>3743640</v>
      </c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45995541</v>
      </c>
      <c r="D70" s="36">
        <f t="shared" ref="D70:L70" si="5">SUM(D66:D69)</f>
        <v>80074943</v>
      </c>
      <c r="E70" s="37">
        <f t="shared" si="5"/>
        <v>81360830</v>
      </c>
      <c r="F70" s="38">
        <f t="shared" si="5"/>
        <v>72770340</v>
      </c>
      <c r="G70" s="36">
        <f t="shared" si="5"/>
        <v>100396275</v>
      </c>
      <c r="H70" s="39">
        <f t="shared" si="5"/>
        <v>100396275</v>
      </c>
      <c r="I70" s="40">
        <f t="shared" si="5"/>
        <v>73661268</v>
      </c>
      <c r="J70" s="41">
        <f t="shared" si="5"/>
        <v>65049996</v>
      </c>
      <c r="K70" s="36">
        <f t="shared" si="5"/>
        <v>31093008</v>
      </c>
      <c r="L70" s="37">
        <f t="shared" si="5"/>
        <v>24230000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74308981</v>
      </c>
      <c r="D73" s="20">
        <v>1083754</v>
      </c>
      <c r="E73" s="21">
        <v>43563663</v>
      </c>
      <c r="F73" s="22">
        <v>38338775</v>
      </c>
      <c r="G73" s="20">
        <v>35223060</v>
      </c>
      <c r="H73" s="23">
        <v>35223060</v>
      </c>
      <c r="I73" s="24">
        <v>23656821</v>
      </c>
      <c r="J73" s="25">
        <v>40257552</v>
      </c>
      <c r="K73" s="20">
        <v>18000000</v>
      </c>
      <c r="L73" s="21">
        <v>23761000</v>
      </c>
    </row>
    <row r="74" spans="1:12" ht="13.5" x14ac:dyDescent="0.25">
      <c r="A74" s="4" t="s">
        <v>53</v>
      </c>
      <c r="B74" s="5" t="s">
        <v>54</v>
      </c>
      <c r="C74" s="66">
        <f>SUM(C70:C73)</f>
        <v>120304522</v>
      </c>
      <c r="D74" s="66">
        <f t="shared" ref="D74:L74" si="6">SUM(D70:D73)</f>
        <v>81158697</v>
      </c>
      <c r="E74" s="67">
        <f t="shared" si="6"/>
        <v>124924493</v>
      </c>
      <c r="F74" s="68">
        <f t="shared" si="6"/>
        <v>111109115</v>
      </c>
      <c r="G74" s="66">
        <f t="shared" si="6"/>
        <v>135619335</v>
      </c>
      <c r="H74" s="69">
        <f t="shared" si="6"/>
        <v>135619335</v>
      </c>
      <c r="I74" s="70">
        <f t="shared" si="6"/>
        <v>97318089</v>
      </c>
      <c r="J74" s="71">
        <f t="shared" si="6"/>
        <v>105307548</v>
      </c>
      <c r="K74" s="66">
        <f t="shared" si="6"/>
        <v>49093008</v>
      </c>
      <c r="L74" s="67">
        <f t="shared" si="6"/>
        <v>47991000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177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8845672</v>
      </c>
      <c r="D43" s="14">
        <f t="shared" ref="D43:L43" si="0">SUM(D44:D46)</f>
        <v>10974948</v>
      </c>
      <c r="E43" s="15">
        <f t="shared" si="0"/>
        <v>19524486</v>
      </c>
      <c r="F43" s="16">
        <f t="shared" si="0"/>
        <v>6783600</v>
      </c>
      <c r="G43" s="14">
        <f t="shared" si="0"/>
        <v>7096327</v>
      </c>
      <c r="H43" s="17">
        <f>SUM(H44:H46)</f>
        <v>7096327</v>
      </c>
      <c r="I43" s="18">
        <f t="shared" si="0"/>
        <v>3962183</v>
      </c>
      <c r="J43" s="19">
        <f t="shared" si="0"/>
        <v>3365119</v>
      </c>
      <c r="K43" s="14">
        <f t="shared" si="0"/>
        <v>3519914</v>
      </c>
      <c r="L43" s="17">
        <f t="shared" si="0"/>
        <v>3681828</v>
      </c>
    </row>
    <row r="44" spans="1:12" ht="13.5" x14ac:dyDescent="0.25">
      <c r="A44" s="3" t="s">
        <v>21</v>
      </c>
      <c r="B44" s="2" t="s">
        <v>20</v>
      </c>
      <c r="C44" s="20">
        <v>1877662</v>
      </c>
      <c r="D44" s="20">
        <v>2109962</v>
      </c>
      <c r="E44" s="21">
        <v>2109962</v>
      </c>
      <c r="F44" s="22">
        <v>750000</v>
      </c>
      <c r="G44" s="20">
        <v>818530</v>
      </c>
      <c r="H44" s="23">
        <v>818530</v>
      </c>
      <c r="I44" s="24">
        <v>818380</v>
      </c>
      <c r="J44" s="25">
        <v>105218</v>
      </c>
      <c r="K44" s="20">
        <v>110058</v>
      </c>
      <c r="L44" s="21">
        <v>115119</v>
      </c>
    </row>
    <row r="45" spans="1:12" ht="13.5" x14ac:dyDescent="0.25">
      <c r="A45" s="3" t="s">
        <v>22</v>
      </c>
      <c r="B45" s="2" t="s">
        <v>20</v>
      </c>
      <c r="C45" s="26">
        <v>6968010</v>
      </c>
      <c r="D45" s="26">
        <v>8864986</v>
      </c>
      <c r="E45" s="27">
        <v>17414524</v>
      </c>
      <c r="F45" s="28">
        <v>6033600</v>
      </c>
      <c r="G45" s="26">
        <v>6277797</v>
      </c>
      <c r="H45" s="29">
        <v>6277797</v>
      </c>
      <c r="I45" s="30">
        <v>3143803</v>
      </c>
      <c r="J45" s="31">
        <v>3259901</v>
      </c>
      <c r="K45" s="26">
        <v>3409856</v>
      </c>
      <c r="L45" s="27">
        <v>3566709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37996400</v>
      </c>
      <c r="D47" s="14">
        <f t="shared" ref="D47:L47" si="1">SUM(D48:D52)</f>
        <v>69424837</v>
      </c>
      <c r="E47" s="18">
        <f t="shared" si="1"/>
        <v>89666933</v>
      </c>
      <c r="F47" s="32">
        <f t="shared" si="1"/>
        <v>25067054</v>
      </c>
      <c r="G47" s="14">
        <f t="shared" si="1"/>
        <v>26543984</v>
      </c>
      <c r="H47" s="17">
        <f>SUM(H48:H52)</f>
        <v>26543984</v>
      </c>
      <c r="I47" s="33">
        <f t="shared" si="1"/>
        <v>23458066</v>
      </c>
      <c r="J47" s="16">
        <f t="shared" si="1"/>
        <v>17266566</v>
      </c>
      <c r="K47" s="14">
        <f t="shared" si="1"/>
        <v>18060828</v>
      </c>
      <c r="L47" s="18">
        <f t="shared" si="1"/>
        <v>18891627</v>
      </c>
    </row>
    <row r="48" spans="1:12" ht="13.5" x14ac:dyDescent="0.25">
      <c r="A48" s="3" t="s">
        <v>25</v>
      </c>
      <c r="B48" s="2" t="s">
        <v>20</v>
      </c>
      <c r="C48" s="20">
        <v>3494730</v>
      </c>
      <c r="D48" s="20">
        <v>17141433</v>
      </c>
      <c r="E48" s="21">
        <v>25559457</v>
      </c>
      <c r="F48" s="22">
        <v>8977054</v>
      </c>
      <c r="G48" s="20">
        <v>9752286</v>
      </c>
      <c r="H48" s="23">
        <v>9752286</v>
      </c>
      <c r="I48" s="24">
        <v>8053082</v>
      </c>
      <c r="J48" s="25">
        <v>8637055</v>
      </c>
      <c r="K48" s="20">
        <v>9034359</v>
      </c>
      <c r="L48" s="21">
        <v>9449940</v>
      </c>
    </row>
    <row r="49" spans="1:12" ht="13.5" x14ac:dyDescent="0.25">
      <c r="A49" s="3" t="s">
        <v>26</v>
      </c>
      <c r="B49" s="2" t="s">
        <v>20</v>
      </c>
      <c r="C49" s="20">
        <v>92674</v>
      </c>
      <c r="D49" s="20">
        <v>3430235</v>
      </c>
      <c r="E49" s="21">
        <v>15201907</v>
      </c>
      <c r="F49" s="22">
        <v>14680000</v>
      </c>
      <c r="G49" s="20">
        <v>15501698</v>
      </c>
      <c r="H49" s="23">
        <v>15501698</v>
      </c>
      <c r="I49" s="24">
        <v>14350593</v>
      </c>
      <c r="J49" s="25">
        <v>8376468</v>
      </c>
      <c r="K49" s="20">
        <v>8761786</v>
      </c>
      <c r="L49" s="21">
        <v>9164829</v>
      </c>
    </row>
    <row r="50" spans="1:12" ht="13.5" x14ac:dyDescent="0.25">
      <c r="A50" s="3" t="s">
        <v>27</v>
      </c>
      <c r="B50" s="2" t="s">
        <v>20</v>
      </c>
      <c r="C50" s="20">
        <v>15744898</v>
      </c>
      <c r="D50" s="20">
        <v>17249531</v>
      </c>
      <c r="E50" s="21">
        <v>17301931</v>
      </c>
      <c r="F50" s="22">
        <v>1410000</v>
      </c>
      <c r="G50" s="20">
        <v>1290000</v>
      </c>
      <c r="H50" s="23">
        <v>1290000</v>
      </c>
      <c r="I50" s="24">
        <v>1054391</v>
      </c>
      <c r="J50" s="25">
        <v>253043</v>
      </c>
      <c r="K50" s="20">
        <v>264683</v>
      </c>
      <c r="L50" s="21">
        <v>276858</v>
      </c>
    </row>
    <row r="51" spans="1:12" ht="13.5" x14ac:dyDescent="0.25">
      <c r="A51" s="3" t="s">
        <v>28</v>
      </c>
      <c r="B51" s="2" t="s">
        <v>20</v>
      </c>
      <c r="C51" s="20">
        <v>18664098</v>
      </c>
      <c r="D51" s="20">
        <v>31603638</v>
      </c>
      <c r="E51" s="21">
        <v>31603638</v>
      </c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43812211</v>
      </c>
      <c r="D53" s="14">
        <f t="shared" ref="D53:L53" si="2">SUM(D54:D56)</f>
        <v>60781483</v>
      </c>
      <c r="E53" s="18">
        <f t="shared" si="2"/>
        <v>71962210</v>
      </c>
      <c r="F53" s="32">
        <f t="shared" si="2"/>
        <v>22851945</v>
      </c>
      <c r="G53" s="14">
        <f t="shared" si="2"/>
        <v>24464354</v>
      </c>
      <c r="H53" s="17">
        <f>SUM(H54:H56)</f>
        <v>24464354</v>
      </c>
      <c r="I53" s="33">
        <f t="shared" si="2"/>
        <v>22907891</v>
      </c>
      <c r="J53" s="16">
        <f t="shared" si="2"/>
        <v>28595725</v>
      </c>
      <c r="K53" s="14">
        <f t="shared" si="2"/>
        <v>29911129</v>
      </c>
      <c r="L53" s="18">
        <f t="shared" si="2"/>
        <v>31287044</v>
      </c>
    </row>
    <row r="54" spans="1:12" ht="13.5" x14ac:dyDescent="0.25">
      <c r="A54" s="3" t="s">
        <v>31</v>
      </c>
      <c r="B54" s="2" t="s">
        <v>20</v>
      </c>
      <c r="C54" s="20">
        <v>8412057</v>
      </c>
      <c r="D54" s="20">
        <v>8451457</v>
      </c>
      <c r="E54" s="21">
        <v>11993748</v>
      </c>
      <c r="F54" s="22">
        <v>5630000</v>
      </c>
      <c r="G54" s="20">
        <v>10523063</v>
      </c>
      <c r="H54" s="23">
        <v>10523063</v>
      </c>
      <c r="I54" s="24">
        <v>9051380</v>
      </c>
      <c r="J54" s="25">
        <v>19812759</v>
      </c>
      <c r="K54" s="20">
        <v>20724146</v>
      </c>
      <c r="L54" s="21">
        <v>21677455</v>
      </c>
    </row>
    <row r="55" spans="1:12" ht="13.5" x14ac:dyDescent="0.25">
      <c r="A55" s="3" t="s">
        <v>32</v>
      </c>
      <c r="B55" s="2" t="s">
        <v>20</v>
      </c>
      <c r="C55" s="20">
        <v>35400154</v>
      </c>
      <c r="D55" s="20">
        <v>52330026</v>
      </c>
      <c r="E55" s="21">
        <v>59968462</v>
      </c>
      <c r="F55" s="22">
        <v>17221945</v>
      </c>
      <c r="G55" s="20">
        <v>13941291</v>
      </c>
      <c r="H55" s="23">
        <v>13941291</v>
      </c>
      <c r="I55" s="24">
        <v>13856511</v>
      </c>
      <c r="J55" s="25">
        <v>8782966</v>
      </c>
      <c r="K55" s="20">
        <v>9186983</v>
      </c>
      <c r="L55" s="21">
        <v>9609589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8043777</v>
      </c>
      <c r="D57" s="14">
        <f t="shared" ref="D57:L57" si="3">SUM(D58:D61)</f>
        <v>11779218</v>
      </c>
      <c r="E57" s="18">
        <f t="shared" si="3"/>
        <v>12407153</v>
      </c>
      <c r="F57" s="32">
        <f t="shared" si="3"/>
        <v>4852000</v>
      </c>
      <c r="G57" s="14">
        <f t="shared" si="3"/>
        <v>3239301</v>
      </c>
      <c r="H57" s="17">
        <f>SUM(H58:H61)</f>
        <v>3239301</v>
      </c>
      <c r="I57" s="33">
        <f t="shared" si="3"/>
        <v>1969937</v>
      </c>
      <c r="J57" s="16">
        <f t="shared" si="3"/>
        <v>12841552</v>
      </c>
      <c r="K57" s="14">
        <f t="shared" si="3"/>
        <v>13432261</v>
      </c>
      <c r="L57" s="18">
        <f t="shared" si="3"/>
        <v>14050146</v>
      </c>
    </row>
    <row r="58" spans="1:12" ht="13.5" x14ac:dyDescent="0.25">
      <c r="A58" s="3" t="s">
        <v>35</v>
      </c>
      <c r="B58" s="2" t="s">
        <v>20</v>
      </c>
      <c r="C58" s="20">
        <v>4949024</v>
      </c>
      <c r="D58" s="20">
        <v>8314212</v>
      </c>
      <c r="E58" s="21">
        <v>8314212</v>
      </c>
      <c r="F58" s="22">
        <v>4740000</v>
      </c>
      <c r="G58" s="20">
        <v>3111726</v>
      </c>
      <c r="H58" s="23">
        <v>3111726</v>
      </c>
      <c r="I58" s="24">
        <v>1861035</v>
      </c>
      <c r="J58" s="25">
        <v>12511052</v>
      </c>
      <c r="K58" s="20">
        <v>13086558</v>
      </c>
      <c r="L58" s="21">
        <v>13688541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3094753</v>
      </c>
      <c r="D61" s="20">
        <v>3465006</v>
      </c>
      <c r="E61" s="21">
        <v>4092941</v>
      </c>
      <c r="F61" s="22">
        <v>112000</v>
      </c>
      <c r="G61" s="20">
        <v>127575</v>
      </c>
      <c r="H61" s="23">
        <v>127575</v>
      </c>
      <c r="I61" s="24">
        <v>108902</v>
      </c>
      <c r="J61" s="25">
        <v>330500</v>
      </c>
      <c r="K61" s="20">
        <v>345703</v>
      </c>
      <c r="L61" s="21">
        <v>361605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>
        <v>50000</v>
      </c>
      <c r="G62" s="14">
        <v>479000</v>
      </c>
      <c r="H62" s="17">
        <v>479000</v>
      </c>
      <c r="I62" s="33"/>
      <c r="J62" s="16">
        <v>434783</v>
      </c>
      <c r="K62" s="14">
        <v>454783</v>
      </c>
      <c r="L62" s="18">
        <v>475703</v>
      </c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98698060</v>
      </c>
      <c r="D63" s="66">
        <f t="shared" ref="D63:L63" si="4">+D43+D47+D53+D57+D62</f>
        <v>152960486</v>
      </c>
      <c r="E63" s="67">
        <f t="shared" si="4"/>
        <v>193560782</v>
      </c>
      <c r="F63" s="68">
        <f t="shared" si="4"/>
        <v>59604599</v>
      </c>
      <c r="G63" s="66">
        <f t="shared" si="4"/>
        <v>61822966</v>
      </c>
      <c r="H63" s="69">
        <f t="shared" si="4"/>
        <v>61822966</v>
      </c>
      <c r="I63" s="70">
        <f t="shared" si="4"/>
        <v>52298077</v>
      </c>
      <c r="J63" s="71">
        <f t="shared" si="4"/>
        <v>62503745</v>
      </c>
      <c r="K63" s="66">
        <f t="shared" si="4"/>
        <v>65378915</v>
      </c>
      <c r="L63" s="67">
        <f t="shared" si="4"/>
        <v>68386348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32768021</v>
      </c>
      <c r="D66" s="20">
        <v>60671254</v>
      </c>
      <c r="E66" s="34">
        <v>86913921</v>
      </c>
      <c r="F66" s="25">
        <v>39498999</v>
      </c>
      <c r="G66" s="20">
        <v>36857001</v>
      </c>
      <c r="H66" s="23">
        <v>36857001</v>
      </c>
      <c r="I66" s="21">
        <v>32833982</v>
      </c>
      <c r="J66" s="35">
        <v>26993044</v>
      </c>
      <c r="K66" s="20">
        <v>28234723</v>
      </c>
      <c r="L66" s="23">
        <v>29533521</v>
      </c>
    </row>
    <row r="67" spans="1:12" ht="13.5" x14ac:dyDescent="0.25">
      <c r="A67" s="3" t="s">
        <v>45</v>
      </c>
      <c r="B67" s="2" t="s">
        <v>20</v>
      </c>
      <c r="C67" s="20">
        <v>9385682</v>
      </c>
      <c r="D67" s="20">
        <v>9425082</v>
      </c>
      <c r="E67" s="21">
        <v>11467373</v>
      </c>
      <c r="F67" s="22">
        <v>2000000</v>
      </c>
      <c r="G67" s="20">
        <v>6651366</v>
      </c>
      <c r="H67" s="23">
        <v>6651366</v>
      </c>
      <c r="I67" s="24">
        <v>5670302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42153703</v>
      </c>
      <c r="D70" s="36">
        <f t="shared" ref="D70:L70" si="5">SUM(D66:D69)</f>
        <v>70096336</v>
      </c>
      <c r="E70" s="37">
        <f t="shared" si="5"/>
        <v>98381294</v>
      </c>
      <c r="F70" s="38">
        <f t="shared" si="5"/>
        <v>41498999</v>
      </c>
      <c r="G70" s="36">
        <f t="shared" si="5"/>
        <v>43508367</v>
      </c>
      <c r="H70" s="39">
        <f t="shared" si="5"/>
        <v>43508367</v>
      </c>
      <c r="I70" s="40">
        <f t="shared" si="5"/>
        <v>38504284</v>
      </c>
      <c r="J70" s="41">
        <f t="shared" si="5"/>
        <v>26993044</v>
      </c>
      <c r="K70" s="36">
        <f t="shared" si="5"/>
        <v>28234723</v>
      </c>
      <c r="L70" s="37">
        <f t="shared" si="5"/>
        <v>29533521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56481107</v>
      </c>
      <c r="D73" s="20">
        <v>82391369</v>
      </c>
      <c r="E73" s="21">
        <v>94706707</v>
      </c>
      <c r="F73" s="22">
        <v>18105600</v>
      </c>
      <c r="G73" s="20">
        <v>18314599</v>
      </c>
      <c r="H73" s="23">
        <v>18314599</v>
      </c>
      <c r="I73" s="24">
        <v>13793793</v>
      </c>
      <c r="J73" s="25">
        <v>35510701</v>
      </c>
      <c r="K73" s="20">
        <v>37144192</v>
      </c>
      <c r="L73" s="21">
        <v>38852827</v>
      </c>
    </row>
    <row r="74" spans="1:12" ht="13.5" x14ac:dyDescent="0.25">
      <c r="A74" s="4" t="s">
        <v>53</v>
      </c>
      <c r="B74" s="5" t="s">
        <v>54</v>
      </c>
      <c r="C74" s="66">
        <f>SUM(C70:C73)</f>
        <v>98634810</v>
      </c>
      <c r="D74" s="66">
        <f t="shared" ref="D74:L74" si="6">SUM(D70:D73)</f>
        <v>152487705</v>
      </c>
      <c r="E74" s="67">
        <f t="shared" si="6"/>
        <v>193088001</v>
      </c>
      <c r="F74" s="68">
        <f t="shared" si="6"/>
        <v>59604599</v>
      </c>
      <c r="G74" s="66">
        <f t="shared" si="6"/>
        <v>61822966</v>
      </c>
      <c r="H74" s="69">
        <f t="shared" si="6"/>
        <v>61822966</v>
      </c>
      <c r="I74" s="70">
        <f t="shared" si="6"/>
        <v>52298077</v>
      </c>
      <c r="J74" s="71">
        <f t="shared" si="6"/>
        <v>62503745</v>
      </c>
      <c r="K74" s="66">
        <f t="shared" si="6"/>
        <v>65378915</v>
      </c>
      <c r="L74" s="67">
        <f t="shared" si="6"/>
        <v>68386348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178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4284147</v>
      </c>
      <c r="D43" s="14">
        <f t="shared" ref="D43:L43" si="0">SUM(D44:D46)</f>
        <v>533053</v>
      </c>
      <c r="E43" s="15">
        <f t="shared" si="0"/>
        <v>1446243</v>
      </c>
      <c r="F43" s="16">
        <f t="shared" si="0"/>
        <v>8627500</v>
      </c>
      <c r="G43" s="14">
        <f t="shared" si="0"/>
        <v>6701035</v>
      </c>
      <c r="H43" s="17">
        <f>SUM(H44:H46)</f>
        <v>6701035</v>
      </c>
      <c r="I43" s="18">
        <f t="shared" si="0"/>
        <v>6988951</v>
      </c>
      <c r="J43" s="19">
        <f t="shared" si="0"/>
        <v>6410871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>
        <v>246660</v>
      </c>
      <c r="D44" s="20">
        <v>50018</v>
      </c>
      <c r="E44" s="21">
        <v>59737</v>
      </c>
      <c r="F44" s="22">
        <v>425000</v>
      </c>
      <c r="G44" s="20">
        <v>315000</v>
      </c>
      <c r="H44" s="23">
        <v>315000</v>
      </c>
      <c r="I44" s="24">
        <v>310228</v>
      </c>
      <c r="J44" s="25">
        <v>756522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4037487</v>
      </c>
      <c r="D45" s="26">
        <v>483035</v>
      </c>
      <c r="E45" s="27">
        <v>1386506</v>
      </c>
      <c r="F45" s="28">
        <v>8202500</v>
      </c>
      <c r="G45" s="26">
        <v>6386035</v>
      </c>
      <c r="H45" s="29">
        <v>6386035</v>
      </c>
      <c r="I45" s="30">
        <v>6678723</v>
      </c>
      <c r="J45" s="31">
        <v>5654349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23530127</v>
      </c>
      <c r="D47" s="14">
        <f t="shared" ref="D47:L47" si="1">SUM(D48:D52)</f>
        <v>11734784</v>
      </c>
      <c r="E47" s="18">
        <f t="shared" si="1"/>
        <v>22065001</v>
      </c>
      <c r="F47" s="32">
        <f t="shared" si="1"/>
        <v>10692500</v>
      </c>
      <c r="G47" s="14">
        <f t="shared" si="1"/>
        <v>21354225</v>
      </c>
      <c r="H47" s="17">
        <f>SUM(H48:H52)</f>
        <v>21354225</v>
      </c>
      <c r="I47" s="33">
        <f t="shared" si="1"/>
        <v>23462995</v>
      </c>
      <c r="J47" s="16">
        <f t="shared" si="1"/>
        <v>19913044</v>
      </c>
      <c r="K47" s="14">
        <f t="shared" si="1"/>
        <v>19155656</v>
      </c>
      <c r="L47" s="18">
        <f t="shared" si="1"/>
        <v>19780286</v>
      </c>
    </row>
    <row r="48" spans="1:12" ht="13.5" x14ac:dyDescent="0.25">
      <c r="A48" s="3" t="s">
        <v>25</v>
      </c>
      <c r="B48" s="2" t="s">
        <v>20</v>
      </c>
      <c r="C48" s="20">
        <v>4403143</v>
      </c>
      <c r="D48" s="20">
        <v>859205</v>
      </c>
      <c r="E48" s="21"/>
      <c r="F48" s="22">
        <v>1912500</v>
      </c>
      <c r="G48" s="20">
        <v>747175</v>
      </c>
      <c r="H48" s="23">
        <v>747175</v>
      </c>
      <c r="I48" s="24">
        <v>400390</v>
      </c>
      <c r="J48" s="25">
        <v>2521740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19126984</v>
      </c>
      <c r="D49" s="20">
        <v>10875579</v>
      </c>
      <c r="E49" s="21">
        <v>22065001</v>
      </c>
      <c r="F49" s="22">
        <v>8780000</v>
      </c>
      <c r="G49" s="20">
        <v>20607050</v>
      </c>
      <c r="H49" s="23">
        <v>20607050</v>
      </c>
      <c r="I49" s="24">
        <v>23062605</v>
      </c>
      <c r="J49" s="25">
        <v>17391304</v>
      </c>
      <c r="K49" s="20">
        <v>19155656</v>
      </c>
      <c r="L49" s="21">
        <v>19780286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71016822</v>
      </c>
      <c r="D53" s="14">
        <f t="shared" ref="D53:L53" si="2">SUM(D54:D56)</f>
        <v>57986029</v>
      </c>
      <c r="E53" s="18">
        <f t="shared" si="2"/>
        <v>113894860</v>
      </c>
      <c r="F53" s="32">
        <f t="shared" si="2"/>
        <v>59624020</v>
      </c>
      <c r="G53" s="14">
        <f t="shared" si="2"/>
        <v>43537175</v>
      </c>
      <c r="H53" s="17">
        <f>SUM(H54:H56)</f>
        <v>43537175</v>
      </c>
      <c r="I53" s="33">
        <f t="shared" si="2"/>
        <v>33553379</v>
      </c>
      <c r="J53" s="16">
        <f t="shared" si="2"/>
        <v>60059132</v>
      </c>
      <c r="K53" s="14">
        <f t="shared" si="2"/>
        <v>46066944</v>
      </c>
      <c r="L53" s="18">
        <f t="shared" si="2"/>
        <v>49926960</v>
      </c>
    </row>
    <row r="54" spans="1:12" ht="13.5" x14ac:dyDescent="0.25">
      <c r="A54" s="3" t="s">
        <v>31</v>
      </c>
      <c r="B54" s="2" t="s">
        <v>20</v>
      </c>
      <c r="C54" s="20">
        <v>595264</v>
      </c>
      <c r="D54" s="20">
        <v>172548</v>
      </c>
      <c r="E54" s="21">
        <v>1698452</v>
      </c>
      <c r="F54" s="22">
        <v>1827500</v>
      </c>
      <c r="G54" s="20">
        <v>1488585</v>
      </c>
      <c r="H54" s="23">
        <v>1488585</v>
      </c>
      <c r="I54" s="24">
        <v>291220</v>
      </c>
      <c r="J54" s="25">
        <v>2413043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70421558</v>
      </c>
      <c r="D55" s="20">
        <v>57813481</v>
      </c>
      <c r="E55" s="21">
        <v>112196408</v>
      </c>
      <c r="F55" s="22">
        <v>57796520</v>
      </c>
      <c r="G55" s="20">
        <v>42048590</v>
      </c>
      <c r="H55" s="23">
        <v>42048590</v>
      </c>
      <c r="I55" s="24">
        <v>33262159</v>
      </c>
      <c r="J55" s="25">
        <v>57646089</v>
      </c>
      <c r="K55" s="20">
        <v>46066944</v>
      </c>
      <c r="L55" s="21">
        <v>49926960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6060806</v>
      </c>
      <c r="D57" s="14">
        <f t="shared" ref="D57:L57" si="3">SUM(D58:D61)</f>
        <v>4912246</v>
      </c>
      <c r="E57" s="18">
        <f t="shared" si="3"/>
        <v>14390647</v>
      </c>
      <c r="F57" s="32">
        <f t="shared" si="3"/>
        <v>29962063</v>
      </c>
      <c r="G57" s="14">
        <f t="shared" si="3"/>
        <v>21202268</v>
      </c>
      <c r="H57" s="17">
        <f>SUM(H58:H61)</f>
        <v>21202268</v>
      </c>
      <c r="I57" s="33">
        <f t="shared" si="3"/>
        <v>17126430</v>
      </c>
      <c r="J57" s="16">
        <f t="shared" si="3"/>
        <v>6004348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>
        <v>4205624</v>
      </c>
      <c r="D58" s="20">
        <v>2644695</v>
      </c>
      <c r="E58" s="21"/>
      <c r="F58" s="22">
        <v>15725000</v>
      </c>
      <c r="G58" s="20">
        <v>7007180</v>
      </c>
      <c r="H58" s="23">
        <v>7007180</v>
      </c>
      <c r="I58" s="24">
        <v>5399566</v>
      </c>
      <c r="J58" s="25">
        <v>4047826</v>
      </c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>
        <v>3112471</v>
      </c>
      <c r="F59" s="22">
        <v>4037500</v>
      </c>
      <c r="G59" s="20">
        <v>2897825</v>
      </c>
      <c r="H59" s="23">
        <v>2897825</v>
      </c>
      <c r="I59" s="24">
        <v>3143383</v>
      </c>
      <c r="J59" s="25">
        <v>695652</v>
      </c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1855182</v>
      </c>
      <c r="D61" s="20">
        <v>2267551</v>
      </c>
      <c r="E61" s="21">
        <v>11278176</v>
      </c>
      <c r="F61" s="22">
        <v>10199563</v>
      </c>
      <c r="G61" s="20">
        <v>11297263</v>
      </c>
      <c r="H61" s="23">
        <v>11297263</v>
      </c>
      <c r="I61" s="24">
        <v>8583481</v>
      </c>
      <c r="J61" s="25">
        <v>1260870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104891902</v>
      </c>
      <c r="D63" s="66">
        <f t="shared" ref="D63:L63" si="4">+D43+D47+D53+D57+D62</f>
        <v>75166112</v>
      </c>
      <c r="E63" s="67">
        <f t="shared" si="4"/>
        <v>151796751</v>
      </c>
      <c r="F63" s="68">
        <f t="shared" si="4"/>
        <v>108906083</v>
      </c>
      <c r="G63" s="66">
        <f t="shared" si="4"/>
        <v>92794703</v>
      </c>
      <c r="H63" s="69">
        <f t="shared" si="4"/>
        <v>92794703</v>
      </c>
      <c r="I63" s="70">
        <f t="shared" si="4"/>
        <v>81131755</v>
      </c>
      <c r="J63" s="71">
        <f t="shared" si="4"/>
        <v>92387395</v>
      </c>
      <c r="K63" s="66">
        <f t="shared" si="4"/>
        <v>65222600</v>
      </c>
      <c r="L63" s="67">
        <f t="shared" si="4"/>
        <v>69707246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53311128</v>
      </c>
      <c r="D66" s="20">
        <v>41037784</v>
      </c>
      <c r="E66" s="34">
        <v>95976838</v>
      </c>
      <c r="F66" s="25">
        <v>44690783</v>
      </c>
      <c r="G66" s="20">
        <v>41702618</v>
      </c>
      <c r="H66" s="23">
        <v>41702618</v>
      </c>
      <c r="I66" s="21">
        <v>34608456</v>
      </c>
      <c r="J66" s="35">
        <v>51820000</v>
      </c>
      <c r="K66" s="20">
        <v>46066944</v>
      </c>
      <c r="L66" s="23">
        <v>49926960</v>
      </c>
    </row>
    <row r="67" spans="1:12" ht="13.5" x14ac:dyDescent="0.25">
      <c r="A67" s="3" t="s">
        <v>45</v>
      </c>
      <c r="B67" s="2" t="s">
        <v>20</v>
      </c>
      <c r="C67" s="20">
        <v>12558935</v>
      </c>
      <c r="D67" s="20">
        <v>9516522</v>
      </c>
      <c r="E67" s="21"/>
      <c r="F67" s="22">
        <v>8780000</v>
      </c>
      <c r="G67" s="20"/>
      <c r="H67" s="23"/>
      <c r="I67" s="24"/>
      <c r="J67" s="25">
        <v>8695652</v>
      </c>
      <c r="K67" s="20">
        <v>8695652</v>
      </c>
      <c r="L67" s="21">
        <v>8839130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65870063</v>
      </c>
      <c r="D70" s="36">
        <f t="shared" ref="D70:L70" si="5">SUM(D66:D69)</f>
        <v>50554306</v>
      </c>
      <c r="E70" s="37">
        <f t="shared" si="5"/>
        <v>95976838</v>
      </c>
      <c r="F70" s="38">
        <f t="shared" si="5"/>
        <v>53470783</v>
      </c>
      <c r="G70" s="36">
        <f t="shared" si="5"/>
        <v>41702618</v>
      </c>
      <c r="H70" s="39">
        <f t="shared" si="5"/>
        <v>41702618</v>
      </c>
      <c r="I70" s="40">
        <f t="shared" si="5"/>
        <v>34608456</v>
      </c>
      <c r="J70" s="41">
        <f t="shared" si="5"/>
        <v>60515652</v>
      </c>
      <c r="K70" s="36">
        <f t="shared" si="5"/>
        <v>54762596</v>
      </c>
      <c r="L70" s="37">
        <f t="shared" si="5"/>
        <v>58766090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39021839</v>
      </c>
      <c r="D73" s="20">
        <v>24611806</v>
      </c>
      <c r="E73" s="21">
        <v>52833913</v>
      </c>
      <c r="F73" s="22">
        <v>55435300</v>
      </c>
      <c r="G73" s="20">
        <v>51092085</v>
      </c>
      <c r="H73" s="23">
        <v>51092085</v>
      </c>
      <c r="I73" s="24">
        <v>46028729</v>
      </c>
      <c r="J73" s="25">
        <v>31871743</v>
      </c>
      <c r="K73" s="20">
        <v>10460004</v>
      </c>
      <c r="L73" s="21">
        <v>10941156</v>
      </c>
    </row>
    <row r="74" spans="1:12" ht="13.5" x14ac:dyDescent="0.25">
      <c r="A74" s="4" t="s">
        <v>53</v>
      </c>
      <c r="B74" s="5" t="s">
        <v>54</v>
      </c>
      <c r="C74" s="66">
        <f>SUM(C70:C73)</f>
        <v>104891902</v>
      </c>
      <c r="D74" s="66">
        <f t="shared" ref="D74:L74" si="6">SUM(D70:D73)</f>
        <v>75166112</v>
      </c>
      <c r="E74" s="67">
        <f t="shared" si="6"/>
        <v>148810751</v>
      </c>
      <c r="F74" s="68">
        <f t="shared" si="6"/>
        <v>108906083</v>
      </c>
      <c r="G74" s="66">
        <f t="shared" si="6"/>
        <v>92794703</v>
      </c>
      <c r="H74" s="69">
        <f t="shared" si="6"/>
        <v>92794703</v>
      </c>
      <c r="I74" s="70">
        <f t="shared" si="6"/>
        <v>80637185</v>
      </c>
      <c r="J74" s="71">
        <f t="shared" si="6"/>
        <v>92387395</v>
      </c>
      <c r="K74" s="66">
        <f t="shared" si="6"/>
        <v>65222600</v>
      </c>
      <c r="L74" s="67">
        <f t="shared" si="6"/>
        <v>69707246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179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69776986</v>
      </c>
      <c r="D43" s="14">
        <f t="shared" ref="D43:L43" si="0">SUM(D44:D46)</f>
        <v>61829052</v>
      </c>
      <c r="E43" s="15">
        <f t="shared" si="0"/>
        <v>70823801</v>
      </c>
      <c r="F43" s="16">
        <f t="shared" si="0"/>
        <v>6450000</v>
      </c>
      <c r="G43" s="14">
        <f t="shared" si="0"/>
        <v>5952230</v>
      </c>
      <c r="H43" s="17">
        <f>SUM(H44:H46)</f>
        <v>5952230</v>
      </c>
      <c r="I43" s="18">
        <f t="shared" si="0"/>
        <v>1631278</v>
      </c>
      <c r="J43" s="19">
        <f t="shared" si="0"/>
        <v>6064065</v>
      </c>
      <c r="K43" s="14">
        <f t="shared" si="0"/>
        <v>4041812</v>
      </c>
      <c r="L43" s="17">
        <f t="shared" si="0"/>
        <v>4227735</v>
      </c>
    </row>
    <row r="44" spans="1:12" ht="13.5" x14ac:dyDescent="0.25">
      <c r="A44" s="3" t="s">
        <v>21</v>
      </c>
      <c r="B44" s="2" t="s">
        <v>20</v>
      </c>
      <c r="C44" s="20">
        <v>129273</v>
      </c>
      <c r="D44" s="20">
        <v>158342</v>
      </c>
      <c r="E44" s="21">
        <v>1875684</v>
      </c>
      <c r="F44" s="22">
        <v>1070000</v>
      </c>
      <c r="G44" s="20">
        <v>1061100</v>
      </c>
      <c r="H44" s="23">
        <v>1061100</v>
      </c>
      <c r="I44" s="24">
        <v>107961</v>
      </c>
      <c r="J44" s="25">
        <v>185000</v>
      </c>
      <c r="K44" s="20">
        <v>193510</v>
      </c>
      <c r="L44" s="21">
        <v>202412</v>
      </c>
    </row>
    <row r="45" spans="1:12" ht="13.5" x14ac:dyDescent="0.25">
      <c r="A45" s="3" t="s">
        <v>22</v>
      </c>
      <c r="B45" s="2" t="s">
        <v>20</v>
      </c>
      <c r="C45" s="26">
        <v>69647713</v>
      </c>
      <c r="D45" s="26">
        <v>61670710</v>
      </c>
      <c r="E45" s="27">
        <v>68948117</v>
      </c>
      <c r="F45" s="28">
        <v>5380000</v>
      </c>
      <c r="G45" s="26">
        <v>4891130</v>
      </c>
      <c r="H45" s="29">
        <v>4891130</v>
      </c>
      <c r="I45" s="30">
        <v>1523317</v>
      </c>
      <c r="J45" s="31">
        <v>5879065</v>
      </c>
      <c r="K45" s="26">
        <v>3848302</v>
      </c>
      <c r="L45" s="27">
        <v>4025323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5806535</v>
      </c>
      <c r="D47" s="14">
        <f t="shared" ref="D47:L47" si="1">SUM(D48:D52)</f>
        <v>620303</v>
      </c>
      <c r="E47" s="18">
        <f t="shared" si="1"/>
        <v>1440730</v>
      </c>
      <c r="F47" s="32">
        <f t="shared" si="1"/>
        <v>14850000</v>
      </c>
      <c r="G47" s="14">
        <f t="shared" si="1"/>
        <v>13879170</v>
      </c>
      <c r="H47" s="17">
        <f>SUM(H48:H52)</f>
        <v>13879170</v>
      </c>
      <c r="I47" s="33">
        <f t="shared" si="1"/>
        <v>7709662</v>
      </c>
      <c r="J47" s="16">
        <f t="shared" si="1"/>
        <v>15120000</v>
      </c>
      <c r="K47" s="14">
        <f t="shared" si="1"/>
        <v>9863780</v>
      </c>
      <c r="L47" s="18">
        <f t="shared" si="1"/>
        <v>10317517</v>
      </c>
    </row>
    <row r="48" spans="1:12" ht="13.5" x14ac:dyDescent="0.25">
      <c r="A48" s="3" t="s">
        <v>25</v>
      </c>
      <c r="B48" s="2" t="s">
        <v>20</v>
      </c>
      <c r="C48" s="20">
        <v>1036788</v>
      </c>
      <c r="D48" s="20">
        <v>158565</v>
      </c>
      <c r="E48" s="21">
        <v>1098478</v>
      </c>
      <c r="F48" s="22">
        <v>5500000</v>
      </c>
      <c r="G48" s="20">
        <v>3929170</v>
      </c>
      <c r="H48" s="23">
        <v>3929170</v>
      </c>
      <c r="I48" s="24">
        <v>1439078</v>
      </c>
      <c r="J48" s="25">
        <v>7625000</v>
      </c>
      <c r="K48" s="20">
        <v>3896350</v>
      </c>
      <c r="L48" s="21">
        <v>4075584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4769747</v>
      </c>
      <c r="D50" s="20">
        <v>461738</v>
      </c>
      <c r="E50" s="21">
        <v>342252</v>
      </c>
      <c r="F50" s="22">
        <v>9350000</v>
      </c>
      <c r="G50" s="20">
        <v>9950000</v>
      </c>
      <c r="H50" s="23">
        <v>9950000</v>
      </c>
      <c r="I50" s="24">
        <v>6270584</v>
      </c>
      <c r="J50" s="25">
        <v>7495000</v>
      </c>
      <c r="K50" s="20">
        <v>5967430</v>
      </c>
      <c r="L50" s="21">
        <v>6241933</v>
      </c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249734</v>
      </c>
      <c r="D53" s="14">
        <f t="shared" ref="D53:L53" si="2">SUM(D54:D56)</f>
        <v>8548357</v>
      </c>
      <c r="E53" s="18">
        <f t="shared" si="2"/>
        <v>9622110</v>
      </c>
      <c r="F53" s="32">
        <f t="shared" si="2"/>
        <v>69344000</v>
      </c>
      <c r="G53" s="14">
        <f t="shared" si="2"/>
        <v>63894787</v>
      </c>
      <c r="H53" s="17">
        <f>SUM(H54:H56)</f>
        <v>63894787</v>
      </c>
      <c r="I53" s="33">
        <f t="shared" si="2"/>
        <v>48664945</v>
      </c>
      <c r="J53" s="16">
        <f t="shared" si="2"/>
        <v>68166758</v>
      </c>
      <c r="K53" s="14">
        <f t="shared" si="2"/>
        <v>52876570</v>
      </c>
      <c r="L53" s="18">
        <f t="shared" si="2"/>
        <v>45130507</v>
      </c>
    </row>
    <row r="54" spans="1:12" ht="13.5" x14ac:dyDescent="0.25">
      <c r="A54" s="3" t="s">
        <v>31</v>
      </c>
      <c r="B54" s="2" t="s">
        <v>20</v>
      </c>
      <c r="C54" s="20">
        <v>68583</v>
      </c>
      <c r="D54" s="20">
        <v>1556663</v>
      </c>
      <c r="E54" s="21">
        <v>1750688</v>
      </c>
      <c r="F54" s="22">
        <v>57144000</v>
      </c>
      <c r="G54" s="20">
        <v>54782461</v>
      </c>
      <c r="H54" s="23">
        <v>54782461</v>
      </c>
      <c r="I54" s="24">
        <v>44558002</v>
      </c>
      <c r="J54" s="25">
        <v>51766758</v>
      </c>
      <c r="K54" s="20">
        <v>44717770</v>
      </c>
      <c r="L54" s="21">
        <v>42832863</v>
      </c>
    </row>
    <row r="55" spans="1:12" ht="13.5" x14ac:dyDescent="0.25">
      <c r="A55" s="3" t="s">
        <v>32</v>
      </c>
      <c r="B55" s="2" t="s">
        <v>20</v>
      </c>
      <c r="C55" s="20">
        <v>181151</v>
      </c>
      <c r="D55" s="20">
        <v>6991694</v>
      </c>
      <c r="E55" s="21">
        <v>7871422</v>
      </c>
      <c r="F55" s="22">
        <v>12200000</v>
      </c>
      <c r="G55" s="20">
        <v>9112326</v>
      </c>
      <c r="H55" s="23">
        <v>9112326</v>
      </c>
      <c r="I55" s="24">
        <v>4106943</v>
      </c>
      <c r="J55" s="25">
        <v>16400000</v>
      </c>
      <c r="K55" s="20">
        <v>8158800</v>
      </c>
      <c r="L55" s="21">
        <v>2297644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756860</v>
      </c>
      <c r="E57" s="18">
        <f t="shared" si="3"/>
        <v>0</v>
      </c>
      <c r="F57" s="32">
        <f t="shared" si="3"/>
        <v>1150000</v>
      </c>
      <c r="G57" s="14">
        <f t="shared" si="3"/>
        <v>935000</v>
      </c>
      <c r="H57" s="17">
        <f>SUM(H58:H61)</f>
        <v>935000</v>
      </c>
      <c r="I57" s="33">
        <f t="shared" si="3"/>
        <v>32702</v>
      </c>
      <c r="J57" s="16">
        <f t="shared" si="3"/>
        <v>1200000</v>
      </c>
      <c r="K57" s="14">
        <f t="shared" si="3"/>
        <v>836800</v>
      </c>
      <c r="L57" s="18">
        <f t="shared" si="3"/>
        <v>328235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>
        <v>500000</v>
      </c>
      <c r="G60" s="26">
        <v>500000</v>
      </c>
      <c r="H60" s="29">
        <v>500000</v>
      </c>
      <c r="I60" s="30">
        <v>428400</v>
      </c>
      <c r="J60" s="31">
        <v>500000</v>
      </c>
      <c r="K60" s="26">
        <v>523000</v>
      </c>
      <c r="L60" s="27"/>
    </row>
    <row r="61" spans="1:12" ht="13.5" x14ac:dyDescent="0.25">
      <c r="A61" s="3" t="s">
        <v>38</v>
      </c>
      <c r="B61" s="2" t="s">
        <v>20</v>
      </c>
      <c r="C61" s="20"/>
      <c r="D61" s="20">
        <v>756860</v>
      </c>
      <c r="E61" s="21"/>
      <c r="F61" s="22">
        <v>650000</v>
      </c>
      <c r="G61" s="20">
        <v>435000</v>
      </c>
      <c r="H61" s="23">
        <v>435000</v>
      </c>
      <c r="I61" s="24">
        <v>-395698</v>
      </c>
      <c r="J61" s="25">
        <v>700000</v>
      </c>
      <c r="K61" s="20">
        <v>313800</v>
      </c>
      <c r="L61" s="21">
        <v>328235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75833255</v>
      </c>
      <c r="D63" s="66">
        <f t="shared" ref="D63:L63" si="4">+D43+D47+D53+D57+D62</f>
        <v>71754572</v>
      </c>
      <c r="E63" s="67">
        <f t="shared" si="4"/>
        <v>81886641</v>
      </c>
      <c r="F63" s="68">
        <f t="shared" si="4"/>
        <v>91794000</v>
      </c>
      <c r="G63" s="66">
        <f t="shared" si="4"/>
        <v>84661187</v>
      </c>
      <c r="H63" s="69">
        <f t="shared" si="4"/>
        <v>84661187</v>
      </c>
      <c r="I63" s="70">
        <f t="shared" si="4"/>
        <v>58038587</v>
      </c>
      <c r="J63" s="71">
        <f t="shared" si="4"/>
        <v>90550823</v>
      </c>
      <c r="K63" s="66">
        <f t="shared" si="4"/>
        <v>67618962</v>
      </c>
      <c r="L63" s="67">
        <f t="shared" si="4"/>
        <v>60003994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>
        <v>-381860</v>
      </c>
      <c r="E66" s="34"/>
      <c r="F66" s="25">
        <v>31779000</v>
      </c>
      <c r="G66" s="20">
        <v>29654000</v>
      </c>
      <c r="H66" s="23">
        <v>29654000</v>
      </c>
      <c r="I66" s="21">
        <v>25863712</v>
      </c>
      <c r="J66" s="35">
        <v>31318000</v>
      </c>
      <c r="K66" s="20">
        <v>32694000</v>
      </c>
      <c r="L66" s="23">
        <v>35256000</v>
      </c>
    </row>
    <row r="67" spans="1:12" ht="13.5" x14ac:dyDescent="0.25">
      <c r="A67" s="3" t="s">
        <v>45</v>
      </c>
      <c r="B67" s="2" t="s">
        <v>20</v>
      </c>
      <c r="C67" s="20"/>
      <c r="D67" s="20">
        <v>375000</v>
      </c>
      <c r="E67" s="21"/>
      <c r="F67" s="22"/>
      <c r="G67" s="20">
        <v>2200000</v>
      </c>
      <c r="H67" s="23">
        <v>2200000</v>
      </c>
      <c r="I67" s="24">
        <v>2428773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-6860</v>
      </c>
      <c r="E70" s="37">
        <f t="shared" si="5"/>
        <v>0</v>
      </c>
      <c r="F70" s="38">
        <f t="shared" si="5"/>
        <v>31779000</v>
      </c>
      <c r="G70" s="36">
        <f t="shared" si="5"/>
        <v>31854000</v>
      </c>
      <c r="H70" s="39">
        <f t="shared" si="5"/>
        <v>31854000</v>
      </c>
      <c r="I70" s="40">
        <f t="shared" si="5"/>
        <v>28292485</v>
      </c>
      <c r="J70" s="41">
        <f t="shared" si="5"/>
        <v>31318000</v>
      </c>
      <c r="K70" s="36">
        <f t="shared" si="5"/>
        <v>32694000</v>
      </c>
      <c r="L70" s="37">
        <f t="shared" si="5"/>
        <v>35256000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6149221</v>
      </c>
      <c r="D73" s="20">
        <v>12836082</v>
      </c>
      <c r="E73" s="21">
        <v>17981087</v>
      </c>
      <c r="F73" s="22">
        <v>60015000</v>
      </c>
      <c r="G73" s="20">
        <v>52807187</v>
      </c>
      <c r="H73" s="23">
        <v>52807187</v>
      </c>
      <c r="I73" s="24">
        <v>29746102</v>
      </c>
      <c r="J73" s="25">
        <v>59232823</v>
      </c>
      <c r="K73" s="20">
        <v>34924962</v>
      </c>
      <c r="L73" s="21">
        <v>24747994</v>
      </c>
    </row>
    <row r="74" spans="1:12" ht="13.5" x14ac:dyDescent="0.25">
      <c r="A74" s="4" t="s">
        <v>53</v>
      </c>
      <c r="B74" s="5" t="s">
        <v>54</v>
      </c>
      <c r="C74" s="66">
        <f>SUM(C70:C73)</f>
        <v>6149221</v>
      </c>
      <c r="D74" s="66">
        <f t="shared" ref="D74:L74" si="6">SUM(D70:D73)</f>
        <v>12829222</v>
      </c>
      <c r="E74" s="67">
        <f t="shared" si="6"/>
        <v>17981087</v>
      </c>
      <c r="F74" s="68">
        <f t="shared" si="6"/>
        <v>91794000</v>
      </c>
      <c r="G74" s="66">
        <f t="shared" si="6"/>
        <v>84661187</v>
      </c>
      <c r="H74" s="69">
        <f t="shared" si="6"/>
        <v>84661187</v>
      </c>
      <c r="I74" s="70">
        <f t="shared" si="6"/>
        <v>58038587</v>
      </c>
      <c r="J74" s="71">
        <f t="shared" si="6"/>
        <v>90550823</v>
      </c>
      <c r="K74" s="66">
        <f t="shared" si="6"/>
        <v>67618962</v>
      </c>
      <c r="L74" s="67">
        <f t="shared" si="6"/>
        <v>60003994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180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7225984</v>
      </c>
      <c r="D43" s="14">
        <f t="shared" ref="D43:L43" si="0">SUM(D44:D46)</f>
        <v>8309703</v>
      </c>
      <c r="E43" s="15">
        <f t="shared" si="0"/>
        <v>8001703</v>
      </c>
      <c r="F43" s="16">
        <f t="shared" si="0"/>
        <v>10308107</v>
      </c>
      <c r="G43" s="14">
        <f t="shared" si="0"/>
        <v>14372094</v>
      </c>
      <c r="H43" s="17">
        <f>SUM(H44:H46)</f>
        <v>14372094</v>
      </c>
      <c r="I43" s="18">
        <f t="shared" si="0"/>
        <v>3874824</v>
      </c>
      <c r="J43" s="19">
        <f t="shared" si="0"/>
        <v>14205000</v>
      </c>
      <c r="K43" s="14">
        <f t="shared" si="0"/>
        <v>7013430</v>
      </c>
      <c r="L43" s="17">
        <f t="shared" si="0"/>
        <v>7360311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7225984</v>
      </c>
      <c r="D45" s="26">
        <v>8309703</v>
      </c>
      <c r="E45" s="27">
        <v>8001703</v>
      </c>
      <c r="F45" s="28">
        <v>10308107</v>
      </c>
      <c r="G45" s="26">
        <v>14372094</v>
      </c>
      <c r="H45" s="29">
        <v>14372094</v>
      </c>
      <c r="I45" s="30">
        <v>3874824</v>
      </c>
      <c r="J45" s="31">
        <v>14205000</v>
      </c>
      <c r="K45" s="26">
        <v>7013430</v>
      </c>
      <c r="L45" s="27">
        <v>7360311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7355040</v>
      </c>
      <c r="D47" s="14">
        <f t="shared" ref="D47:L47" si="1">SUM(D48:D52)</f>
        <v>47200</v>
      </c>
      <c r="E47" s="18">
        <f t="shared" si="1"/>
        <v>269950</v>
      </c>
      <c r="F47" s="32">
        <f t="shared" si="1"/>
        <v>1600000</v>
      </c>
      <c r="G47" s="14">
        <f t="shared" si="1"/>
        <v>1600000</v>
      </c>
      <c r="H47" s="17">
        <f>SUM(H48:H52)</f>
        <v>1600000</v>
      </c>
      <c r="I47" s="33">
        <f t="shared" si="1"/>
        <v>147652</v>
      </c>
      <c r="J47" s="16">
        <f t="shared" si="1"/>
        <v>600000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7355040</v>
      </c>
      <c r="D48" s="20">
        <v>47200</v>
      </c>
      <c r="E48" s="21">
        <v>269950</v>
      </c>
      <c r="F48" s="22">
        <v>1600000</v>
      </c>
      <c r="G48" s="20">
        <v>1600000</v>
      </c>
      <c r="H48" s="23">
        <v>1600000</v>
      </c>
      <c r="I48" s="24">
        <v>147652</v>
      </c>
      <c r="J48" s="25">
        <v>600000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18541281</v>
      </c>
      <c r="D53" s="14">
        <f t="shared" ref="D53:L53" si="2">SUM(D54:D56)</f>
        <v>21375627</v>
      </c>
      <c r="E53" s="18">
        <f t="shared" si="2"/>
        <v>41850582</v>
      </c>
      <c r="F53" s="32">
        <f t="shared" si="2"/>
        <v>27617578</v>
      </c>
      <c r="G53" s="14">
        <f t="shared" si="2"/>
        <v>60239673</v>
      </c>
      <c r="H53" s="17">
        <f>SUM(H54:H56)</f>
        <v>60239673</v>
      </c>
      <c r="I53" s="33">
        <f t="shared" si="2"/>
        <v>57009509</v>
      </c>
      <c r="J53" s="16">
        <f t="shared" si="2"/>
        <v>121209661</v>
      </c>
      <c r="K53" s="14">
        <f t="shared" si="2"/>
        <v>114142021</v>
      </c>
      <c r="L53" s="18">
        <f t="shared" si="2"/>
        <v>98432699</v>
      </c>
    </row>
    <row r="54" spans="1:12" ht="13.5" x14ac:dyDescent="0.25">
      <c r="A54" s="3" t="s">
        <v>31</v>
      </c>
      <c r="B54" s="2" t="s">
        <v>20</v>
      </c>
      <c r="C54" s="20">
        <v>18541281</v>
      </c>
      <c r="D54" s="20">
        <v>21375627</v>
      </c>
      <c r="E54" s="21">
        <v>41850582</v>
      </c>
      <c r="F54" s="22">
        <v>27617578</v>
      </c>
      <c r="G54" s="20">
        <v>60239673</v>
      </c>
      <c r="H54" s="23">
        <v>60239673</v>
      </c>
      <c r="I54" s="24">
        <v>57009509</v>
      </c>
      <c r="J54" s="25">
        <v>121209661</v>
      </c>
      <c r="K54" s="20">
        <v>114142021</v>
      </c>
      <c r="L54" s="21">
        <v>98432699</v>
      </c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263335144</v>
      </c>
      <c r="D57" s="14">
        <f t="shared" ref="D57:L57" si="3">SUM(D58:D61)</f>
        <v>261172179</v>
      </c>
      <c r="E57" s="18">
        <f t="shared" si="3"/>
        <v>218995414</v>
      </c>
      <c r="F57" s="32">
        <f t="shared" si="3"/>
        <v>266615439</v>
      </c>
      <c r="G57" s="14">
        <f t="shared" si="3"/>
        <v>240656255</v>
      </c>
      <c r="H57" s="17">
        <f>SUM(H58:H61)</f>
        <v>240656255</v>
      </c>
      <c r="I57" s="33">
        <f t="shared" si="3"/>
        <v>243181394</v>
      </c>
      <c r="J57" s="16">
        <f t="shared" si="3"/>
        <v>186297021</v>
      </c>
      <c r="K57" s="14">
        <f t="shared" si="3"/>
        <v>179747328</v>
      </c>
      <c r="L57" s="18">
        <f t="shared" si="3"/>
        <v>218644449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>
        <v>248697649</v>
      </c>
      <c r="D59" s="20">
        <v>223222664</v>
      </c>
      <c r="E59" s="21">
        <v>174460979</v>
      </c>
      <c r="F59" s="22">
        <v>198174421</v>
      </c>
      <c r="G59" s="20">
        <v>186078302</v>
      </c>
      <c r="H59" s="23">
        <v>186078302</v>
      </c>
      <c r="I59" s="24">
        <v>178441423</v>
      </c>
      <c r="J59" s="25">
        <v>176093201</v>
      </c>
      <c r="K59" s="20">
        <v>156067059</v>
      </c>
      <c r="L59" s="21">
        <v>161531208</v>
      </c>
    </row>
    <row r="60" spans="1:12" ht="13.5" x14ac:dyDescent="0.25">
      <c r="A60" s="3" t="s">
        <v>37</v>
      </c>
      <c r="B60" s="2" t="s">
        <v>20</v>
      </c>
      <c r="C60" s="26">
        <v>14637495</v>
      </c>
      <c r="D60" s="26">
        <v>37949515</v>
      </c>
      <c r="E60" s="27">
        <v>44534435</v>
      </c>
      <c r="F60" s="28">
        <v>68441018</v>
      </c>
      <c r="G60" s="26">
        <v>54577953</v>
      </c>
      <c r="H60" s="29">
        <v>54577953</v>
      </c>
      <c r="I60" s="30">
        <v>64739971</v>
      </c>
      <c r="J60" s="31">
        <v>10203820</v>
      </c>
      <c r="K60" s="26">
        <v>23680269</v>
      </c>
      <c r="L60" s="27">
        <v>57113241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296457449</v>
      </c>
      <c r="D63" s="66">
        <f t="shared" ref="D63:L63" si="4">+D43+D47+D53+D57+D62</f>
        <v>290904709</v>
      </c>
      <c r="E63" s="67">
        <f t="shared" si="4"/>
        <v>269117649</v>
      </c>
      <c r="F63" s="68">
        <f t="shared" si="4"/>
        <v>306141124</v>
      </c>
      <c r="G63" s="66">
        <f t="shared" si="4"/>
        <v>316868022</v>
      </c>
      <c r="H63" s="69">
        <f t="shared" si="4"/>
        <v>316868022</v>
      </c>
      <c r="I63" s="70">
        <f t="shared" si="4"/>
        <v>304213379</v>
      </c>
      <c r="J63" s="71">
        <f t="shared" si="4"/>
        <v>322311682</v>
      </c>
      <c r="K63" s="66">
        <f t="shared" si="4"/>
        <v>300902779</v>
      </c>
      <c r="L63" s="67">
        <f t="shared" si="4"/>
        <v>324437459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249288987</v>
      </c>
      <c r="D66" s="20">
        <v>232612076</v>
      </c>
      <c r="E66" s="34">
        <v>247146120</v>
      </c>
      <c r="F66" s="25">
        <v>277583996</v>
      </c>
      <c r="G66" s="20">
        <v>287509928</v>
      </c>
      <c r="H66" s="23">
        <v>287509928</v>
      </c>
      <c r="I66" s="21">
        <v>297086335</v>
      </c>
      <c r="J66" s="35">
        <v>276629126</v>
      </c>
      <c r="K66" s="20">
        <v>273235428</v>
      </c>
      <c r="L66" s="23">
        <v>298542179</v>
      </c>
    </row>
    <row r="67" spans="1:12" ht="13.5" x14ac:dyDescent="0.25">
      <c r="A67" s="3" t="s">
        <v>45</v>
      </c>
      <c r="B67" s="2" t="s">
        <v>20</v>
      </c>
      <c r="C67" s="20">
        <v>14046157</v>
      </c>
      <c r="D67" s="20">
        <v>28455234</v>
      </c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>
        <v>315000</v>
      </c>
      <c r="K68" s="26">
        <v>329490</v>
      </c>
      <c r="L68" s="27">
        <v>344317</v>
      </c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263335144</v>
      </c>
      <c r="D70" s="36">
        <f t="shared" ref="D70:L70" si="5">SUM(D66:D69)</f>
        <v>261067310</v>
      </c>
      <c r="E70" s="37">
        <f t="shared" si="5"/>
        <v>247146120</v>
      </c>
      <c r="F70" s="38">
        <f t="shared" si="5"/>
        <v>277583996</v>
      </c>
      <c r="G70" s="36">
        <f t="shared" si="5"/>
        <v>287509928</v>
      </c>
      <c r="H70" s="39">
        <f t="shared" si="5"/>
        <v>287509928</v>
      </c>
      <c r="I70" s="40">
        <f t="shared" si="5"/>
        <v>297086335</v>
      </c>
      <c r="J70" s="41">
        <f t="shared" si="5"/>
        <v>276944126</v>
      </c>
      <c r="K70" s="36">
        <f t="shared" si="5"/>
        <v>273564918</v>
      </c>
      <c r="L70" s="37">
        <f t="shared" si="5"/>
        <v>298886496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28429627</v>
      </c>
      <c r="D73" s="20">
        <v>17056442</v>
      </c>
      <c r="E73" s="21">
        <v>17808767</v>
      </c>
      <c r="F73" s="22">
        <v>28557128</v>
      </c>
      <c r="G73" s="20">
        <v>29358094</v>
      </c>
      <c r="H73" s="23">
        <v>29358094</v>
      </c>
      <c r="I73" s="24">
        <v>7127044</v>
      </c>
      <c r="J73" s="25">
        <v>45367556</v>
      </c>
      <c r="K73" s="20">
        <v>27337861</v>
      </c>
      <c r="L73" s="21">
        <v>25550963</v>
      </c>
    </row>
    <row r="74" spans="1:12" ht="13.5" x14ac:dyDescent="0.25">
      <c r="A74" s="4" t="s">
        <v>53</v>
      </c>
      <c r="B74" s="5" t="s">
        <v>54</v>
      </c>
      <c r="C74" s="66">
        <f>SUM(C70:C73)</f>
        <v>291764771</v>
      </c>
      <c r="D74" s="66">
        <f t="shared" ref="D74:L74" si="6">SUM(D70:D73)</f>
        <v>278123752</v>
      </c>
      <c r="E74" s="67">
        <f t="shared" si="6"/>
        <v>264954887</v>
      </c>
      <c r="F74" s="68">
        <f t="shared" si="6"/>
        <v>306141124</v>
      </c>
      <c r="G74" s="66">
        <f t="shared" si="6"/>
        <v>316868022</v>
      </c>
      <c r="H74" s="69">
        <f t="shared" si="6"/>
        <v>316868022</v>
      </c>
      <c r="I74" s="70">
        <f t="shared" si="6"/>
        <v>304213379</v>
      </c>
      <c r="J74" s="71">
        <f t="shared" si="6"/>
        <v>322311682</v>
      </c>
      <c r="K74" s="66">
        <f t="shared" si="6"/>
        <v>300902779</v>
      </c>
      <c r="L74" s="67">
        <f t="shared" si="6"/>
        <v>324437459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181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1333606166</v>
      </c>
      <c r="D43" s="14">
        <f t="shared" ref="D43:L43" si="0">SUM(D44:D46)</f>
        <v>1435011969</v>
      </c>
      <c r="E43" s="15">
        <f t="shared" si="0"/>
        <v>1565570086</v>
      </c>
      <c r="F43" s="16">
        <f t="shared" si="0"/>
        <v>22225000</v>
      </c>
      <c r="G43" s="14">
        <f t="shared" si="0"/>
        <v>25155000</v>
      </c>
      <c r="H43" s="17">
        <f>SUM(H44:H46)</f>
        <v>25155000</v>
      </c>
      <c r="I43" s="18">
        <f t="shared" si="0"/>
        <v>18054360</v>
      </c>
      <c r="J43" s="19">
        <f t="shared" si="0"/>
        <v>22650000</v>
      </c>
      <c r="K43" s="14">
        <f t="shared" si="0"/>
        <v>18120000</v>
      </c>
      <c r="L43" s="17">
        <f t="shared" si="0"/>
        <v>19050000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>
        <v>250000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1333606166</v>
      </c>
      <c r="D45" s="26">
        <v>1435011969</v>
      </c>
      <c r="E45" s="27">
        <v>1565570086</v>
      </c>
      <c r="F45" s="28">
        <v>21675000</v>
      </c>
      <c r="G45" s="26">
        <v>25155000</v>
      </c>
      <c r="H45" s="29">
        <v>25155000</v>
      </c>
      <c r="I45" s="30">
        <v>18054360</v>
      </c>
      <c r="J45" s="31">
        <v>22400000</v>
      </c>
      <c r="K45" s="26">
        <v>18120000</v>
      </c>
      <c r="L45" s="27">
        <v>19050000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>
        <v>550000</v>
      </c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39688113</v>
      </c>
      <c r="D47" s="14">
        <f t="shared" ref="D47:L47" si="1">SUM(D48:D52)</f>
        <v>63265163</v>
      </c>
      <c r="E47" s="18">
        <f t="shared" si="1"/>
        <v>102794874</v>
      </c>
      <c r="F47" s="32">
        <f t="shared" si="1"/>
        <v>47323089</v>
      </c>
      <c r="G47" s="14">
        <f t="shared" si="1"/>
        <v>55335476</v>
      </c>
      <c r="H47" s="17">
        <f>SUM(H48:H52)</f>
        <v>55335476</v>
      </c>
      <c r="I47" s="33">
        <f t="shared" si="1"/>
        <v>39840399</v>
      </c>
      <c r="J47" s="16">
        <f t="shared" si="1"/>
        <v>29815835</v>
      </c>
      <c r="K47" s="14">
        <f t="shared" si="1"/>
        <v>14000000</v>
      </c>
      <c r="L47" s="18">
        <f t="shared" si="1"/>
        <v>2000000</v>
      </c>
    </row>
    <row r="48" spans="1:12" ht="13.5" x14ac:dyDescent="0.25">
      <c r="A48" s="3" t="s">
        <v>25</v>
      </c>
      <c r="B48" s="2" t="s">
        <v>20</v>
      </c>
      <c r="C48" s="20">
        <v>1627804</v>
      </c>
      <c r="D48" s="20">
        <v>10426720</v>
      </c>
      <c r="E48" s="21">
        <v>14707831</v>
      </c>
      <c r="F48" s="22">
        <v>15309410</v>
      </c>
      <c r="G48" s="20">
        <v>15342433</v>
      </c>
      <c r="H48" s="23">
        <v>15342433</v>
      </c>
      <c r="I48" s="24">
        <v>14653041</v>
      </c>
      <c r="J48" s="25">
        <v>1900000</v>
      </c>
      <c r="K48" s="20">
        <v>2000000</v>
      </c>
      <c r="L48" s="21">
        <v>2000000</v>
      </c>
    </row>
    <row r="49" spans="1:12" ht="13.5" x14ac:dyDescent="0.25">
      <c r="A49" s="3" t="s">
        <v>26</v>
      </c>
      <c r="B49" s="2" t="s">
        <v>20</v>
      </c>
      <c r="C49" s="20">
        <v>36346817</v>
      </c>
      <c r="D49" s="20">
        <v>42081718</v>
      </c>
      <c r="E49" s="21">
        <v>59656623</v>
      </c>
      <c r="F49" s="22">
        <v>24713679</v>
      </c>
      <c r="G49" s="20">
        <v>16116955</v>
      </c>
      <c r="H49" s="23">
        <v>16116955</v>
      </c>
      <c r="I49" s="24">
        <v>10405917</v>
      </c>
      <c r="J49" s="25">
        <v>27865835</v>
      </c>
      <c r="K49" s="20">
        <v>12000000</v>
      </c>
      <c r="L49" s="21"/>
    </row>
    <row r="50" spans="1:12" ht="13.5" x14ac:dyDescent="0.25">
      <c r="A50" s="3" t="s">
        <v>27</v>
      </c>
      <c r="B50" s="2" t="s">
        <v>20</v>
      </c>
      <c r="C50" s="20"/>
      <c r="D50" s="20">
        <v>2435125</v>
      </c>
      <c r="E50" s="21">
        <v>2435125</v>
      </c>
      <c r="F50" s="22">
        <v>1300000</v>
      </c>
      <c r="G50" s="20">
        <v>1300000</v>
      </c>
      <c r="H50" s="23">
        <v>1300000</v>
      </c>
      <c r="I50" s="24">
        <v>1038356</v>
      </c>
      <c r="J50" s="25">
        <v>50000</v>
      </c>
      <c r="K50" s="20"/>
      <c r="L50" s="21"/>
    </row>
    <row r="51" spans="1:12" ht="13.5" x14ac:dyDescent="0.25">
      <c r="A51" s="3" t="s">
        <v>28</v>
      </c>
      <c r="B51" s="2" t="s">
        <v>20</v>
      </c>
      <c r="C51" s="20">
        <v>1713492</v>
      </c>
      <c r="D51" s="20">
        <v>8321600</v>
      </c>
      <c r="E51" s="21">
        <v>25995295</v>
      </c>
      <c r="F51" s="22">
        <v>6000000</v>
      </c>
      <c r="G51" s="20">
        <v>22576088</v>
      </c>
      <c r="H51" s="23">
        <v>22576088</v>
      </c>
      <c r="I51" s="24">
        <v>13743085</v>
      </c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62281609</v>
      </c>
      <c r="D53" s="14">
        <f t="shared" ref="D53:L53" si="2">SUM(D54:D56)</f>
        <v>45341176</v>
      </c>
      <c r="E53" s="18">
        <f t="shared" si="2"/>
        <v>40060583</v>
      </c>
      <c r="F53" s="32">
        <f t="shared" si="2"/>
        <v>85639461</v>
      </c>
      <c r="G53" s="14">
        <f t="shared" si="2"/>
        <v>79147344</v>
      </c>
      <c r="H53" s="17">
        <f>SUM(H54:H56)</f>
        <v>79147344</v>
      </c>
      <c r="I53" s="33">
        <f t="shared" si="2"/>
        <v>76715045</v>
      </c>
      <c r="J53" s="16">
        <f t="shared" si="2"/>
        <v>89154850</v>
      </c>
      <c r="K53" s="14">
        <f t="shared" si="2"/>
        <v>115105590</v>
      </c>
      <c r="L53" s="18">
        <f t="shared" si="2"/>
        <v>101050800</v>
      </c>
    </row>
    <row r="54" spans="1:12" ht="13.5" x14ac:dyDescent="0.25">
      <c r="A54" s="3" t="s">
        <v>31</v>
      </c>
      <c r="B54" s="2" t="s">
        <v>20</v>
      </c>
      <c r="C54" s="20"/>
      <c r="D54" s="20">
        <v>1757505</v>
      </c>
      <c r="E54" s="21">
        <v>1757505</v>
      </c>
      <c r="F54" s="22">
        <v>2000000</v>
      </c>
      <c r="G54" s="20">
        <v>750000</v>
      </c>
      <c r="H54" s="23">
        <v>750000</v>
      </c>
      <c r="I54" s="24">
        <v>732938</v>
      </c>
      <c r="J54" s="25">
        <v>6900000</v>
      </c>
      <c r="K54" s="20">
        <v>14500000</v>
      </c>
      <c r="L54" s="21">
        <v>1050000</v>
      </c>
    </row>
    <row r="55" spans="1:12" ht="13.5" x14ac:dyDescent="0.25">
      <c r="A55" s="3" t="s">
        <v>32</v>
      </c>
      <c r="B55" s="2" t="s">
        <v>20</v>
      </c>
      <c r="C55" s="20">
        <v>62281609</v>
      </c>
      <c r="D55" s="20">
        <v>43583671</v>
      </c>
      <c r="E55" s="21">
        <v>38303078</v>
      </c>
      <c r="F55" s="22">
        <v>83639461</v>
      </c>
      <c r="G55" s="20">
        <v>78397344</v>
      </c>
      <c r="H55" s="23">
        <v>78397344</v>
      </c>
      <c r="I55" s="24">
        <v>75982107</v>
      </c>
      <c r="J55" s="25">
        <v>82254850</v>
      </c>
      <c r="K55" s="20">
        <v>100605590</v>
      </c>
      <c r="L55" s="21">
        <v>100000800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75123396</v>
      </c>
      <c r="D57" s="14">
        <f t="shared" ref="D57:L57" si="3">SUM(D58:D61)</f>
        <v>68251454</v>
      </c>
      <c r="E57" s="18">
        <f t="shared" si="3"/>
        <v>72848497</v>
      </c>
      <c r="F57" s="32">
        <f t="shared" si="3"/>
        <v>59802989</v>
      </c>
      <c r="G57" s="14">
        <f t="shared" si="3"/>
        <v>59845469</v>
      </c>
      <c r="H57" s="17">
        <f>SUM(H58:H61)</f>
        <v>59845469</v>
      </c>
      <c r="I57" s="33">
        <f t="shared" si="3"/>
        <v>52411089</v>
      </c>
      <c r="J57" s="16">
        <f t="shared" si="3"/>
        <v>38884000</v>
      </c>
      <c r="K57" s="14">
        <f t="shared" si="3"/>
        <v>25200000</v>
      </c>
      <c r="L57" s="18">
        <f t="shared" si="3"/>
        <v>26405000</v>
      </c>
    </row>
    <row r="58" spans="1:12" ht="13.5" x14ac:dyDescent="0.25">
      <c r="A58" s="3" t="s">
        <v>35</v>
      </c>
      <c r="B58" s="2" t="s">
        <v>20</v>
      </c>
      <c r="C58" s="20">
        <v>15680946</v>
      </c>
      <c r="D58" s="20">
        <v>7133044</v>
      </c>
      <c r="E58" s="21">
        <v>11730087</v>
      </c>
      <c r="F58" s="22">
        <v>52502989</v>
      </c>
      <c r="G58" s="20">
        <v>51645469</v>
      </c>
      <c r="H58" s="23">
        <v>51645469</v>
      </c>
      <c r="I58" s="24">
        <v>51960974</v>
      </c>
      <c r="J58" s="25">
        <v>33279000</v>
      </c>
      <c r="K58" s="20">
        <v>22200000</v>
      </c>
      <c r="L58" s="21">
        <v>23305000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59442450</v>
      </c>
      <c r="D61" s="20">
        <v>61118410</v>
      </c>
      <c r="E61" s="21">
        <v>61118410</v>
      </c>
      <c r="F61" s="22">
        <v>7300000</v>
      </c>
      <c r="G61" s="20">
        <v>8200000</v>
      </c>
      <c r="H61" s="23">
        <v>8200000</v>
      </c>
      <c r="I61" s="24">
        <v>450115</v>
      </c>
      <c r="J61" s="25">
        <v>5605000</v>
      </c>
      <c r="K61" s="20">
        <v>3000000</v>
      </c>
      <c r="L61" s="21">
        <v>3100000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1510699284</v>
      </c>
      <c r="D63" s="66">
        <f t="shared" ref="D63:L63" si="4">+D43+D47+D53+D57+D62</f>
        <v>1611869762</v>
      </c>
      <c r="E63" s="67">
        <f t="shared" si="4"/>
        <v>1781274040</v>
      </c>
      <c r="F63" s="68">
        <f t="shared" si="4"/>
        <v>214990539</v>
      </c>
      <c r="G63" s="66">
        <f t="shared" si="4"/>
        <v>219483289</v>
      </c>
      <c r="H63" s="69">
        <f t="shared" si="4"/>
        <v>219483289</v>
      </c>
      <c r="I63" s="70">
        <f t="shared" si="4"/>
        <v>187020893</v>
      </c>
      <c r="J63" s="71">
        <f t="shared" si="4"/>
        <v>180504685</v>
      </c>
      <c r="K63" s="66">
        <f t="shared" si="4"/>
        <v>172425590</v>
      </c>
      <c r="L63" s="67">
        <f t="shared" si="4"/>
        <v>148505800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85663998</v>
      </c>
      <c r="D66" s="20">
        <v>81467839</v>
      </c>
      <c r="E66" s="34">
        <v>115634909</v>
      </c>
      <c r="F66" s="25">
        <v>102932550</v>
      </c>
      <c r="G66" s="20">
        <v>97682433</v>
      </c>
      <c r="H66" s="23">
        <v>97682433</v>
      </c>
      <c r="I66" s="21">
        <v>102364973</v>
      </c>
      <c r="J66" s="35">
        <v>85633850</v>
      </c>
      <c r="K66" s="20">
        <v>88892800</v>
      </c>
      <c r="L66" s="23">
        <v>96010800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85663998</v>
      </c>
      <c r="D70" s="36">
        <f t="shared" ref="D70:L70" si="5">SUM(D66:D69)</f>
        <v>81467839</v>
      </c>
      <c r="E70" s="37">
        <f t="shared" si="5"/>
        <v>115634909</v>
      </c>
      <c r="F70" s="38">
        <f t="shared" si="5"/>
        <v>102932550</v>
      </c>
      <c r="G70" s="36">
        <f t="shared" si="5"/>
        <v>97682433</v>
      </c>
      <c r="H70" s="39">
        <f t="shared" si="5"/>
        <v>97682433</v>
      </c>
      <c r="I70" s="40">
        <f t="shared" si="5"/>
        <v>102364973</v>
      </c>
      <c r="J70" s="41">
        <f t="shared" si="5"/>
        <v>85633850</v>
      </c>
      <c r="K70" s="36">
        <f t="shared" si="5"/>
        <v>88892800</v>
      </c>
      <c r="L70" s="37">
        <f t="shared" si="5"/>
        <v>96010800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1425035286</v>
      </c>
      <c r="D73" s="20">
        <v>1530401923</v>
      </c>
      <c r="E73" s="21">
        <v>1665639131</v>
      </c>
      <c r="F73" s="22">
        <v>112057989</v>
      </c>
      <c r="G73" s="20">
        <v>121800856</v>
      </c>
      <c r="H73" s="23">
        <v>121800856</v>
      </c>
      <c r="I73" s="24">
        <v>84655920</v>
      </c>
      <c r="J73" s="25">
        <v>94870835</v>
      </c>
      <c r="K73" s="20">
        <v>83532790</v>
      </c>
      <c r="L73" s="21">
        <v>52495000</v>
      </c>
    </row>
    <row r="74" spans="1:12" ht="13.5" x14ac:dyDescent="0.25">
      <c r="A74" s="4" t="s">
        <v>53</v>
      </c>
      <c r="B74" s="5" t="s">
        <v>54</v>
      </c>
      <c r="C74" s="66">
        <f>SUM(C70:C73)</f>
        <v>1510699284</v>
      </c>
      <c r="D74" s="66">
        <f t="shared" ref="D74:L74" si="6">SUM(D70:D73)</f>
        <v>1611869762</v>
      </c>
      <c r="E74" s="67">
        <f t="shared" si="6"/>
        <v>1781274040</v>
      </c>
      <c r="F74" s="68">
        <f t="shared" si="6"/>
        <v>214990539</v>
      </c>
      <c r="G74" s="66">
        <f t="shared" si="6"/>
        <v>219483289</v>
      </c>
      <c r="H74" s="69">
        <f t="shared" si="6"/>
        <v>219483289</v>
      </c>
      <c r="I74" s="70">
        <f t="shared" si="6"/>
        <v>187020893</v>
      </c>
      <c r="J74" s="71">
        <f t="shared" si="6"/>
        <v>180504685</v>
      </c>
      <c r="K74" s="66">
        <f t="shared" si="6"/>
        <v>172425590</v>
      </c>
      <c r="L74" s="67">
        <f t="shared" si="6"/>
        <v>148505800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182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1656586</v>
      </c>
      <c r="D43" s="14">
        <f t="shared" ref="D43:L43" si="0">SUM(D44:D46)</f>
        <v>5093232</v>
      </c>
      <c r="E43" s="15">
        <f t="shared" si="0"/>
        <v>1393908</v>
      </c>
      <c r="F43" s="16">
        <f t="shared" si="0"/>
        <v>1603500</v>
      </c>
      <c r="G43" s="14">
        <f t="shared" si="0"/>
        <v>503500</v>
      </c>
      <c r="H43" s="17">
        <f>SUM(H44:H46)</f>
        <v>503500</v>
      </c>
      <c r="I43" s="18">
        <f t="shared" si="0"/>
        <v>822784</v>
      </c>
      <c r="J43" s="19">
        <f t="shared" si="0"/>
        <v>4750000</v>
      </c>
      <c r="K43" s="14">
        <f t="shared" si="0"/>
        <v>3000000</v>
      </c>
      <c r="L43" s="17">
        <f t="shared" si="0"/>
        <v>6000000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>
        <v>1335358</v>
      </c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1656586</v>
      </c>
      <c r="D45" s="26">
        <v>5093232</v>
      </c>
      <c r="E45" s="27">
        <v>58550</v>
      </c>
      <c r="F45" s="28">
        <v>1603500</v>
      </c>
      <c r="G45" s="26">
        <v>503500</v>
      </c>
      <c r="H45" s="29">
        <v>503500</v>
      </c>
      <c r="I45" s="30">
        <v>822784</v>
      </c>
      <c r="J45" s="31">
        <v>4750000</v>
      </c>
      <c r="K45" s="26">
        <v>3000000</v>
      </c>
      <c r="L45" s="27">
        <v>6000000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31185225</v>
      </c>
      <c r="D47" s="14">
        <f t="shared" ref="D47:L47" si="1">SUM(D48:D52)</f>
        <v>26241543</v>
      </c>
      <c r="E47" s="18">
        <f t="shared" si="1"/>
        <v>9314998</v>
      </c>
      <c r="F47" s="32">
        <f t="shared" si="1"/>
        <v>10434000</v>
      </c>
      <c r="G47" s="14">
        <f t="shared" si="1"/>
        <v>10357340</v>
      </c>
      <c r="H47" s="17">
        <f>SUM(H48:H52)</f>
        <v>10357340</v>
      </c>
      <c r="I47" s="33">
        <f t="shared" si="1"/>
        <v>4991843</v>
      </c>
      <c r="J47" s="16">
        <f t="shared" si="1"/>
        <v>5000000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29856737</v>
      </c>
      <c r="D48" s="20">
        <v>24930197</v>
      </c>
      <c r="E48" s="21">
        <v>9314998</v>
      </c>
      <c r="F48" s="22">
        <v>530000</v>
      </c>
      <c r="G48" s="20">
        <v>80000</v>
      </c>
      <c r="H48" s="23">
        <v>80000</v>
      </c>
      <c r="I48" s="24"/>
      <c r="J48" s="25">
        <v>300000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1328488</v>
      </c>
      <c r="D49" s="20">
        <v>1311346</v>
      </c>
      <c r="E49" s="21"/>
      <c r="F49" s="22">
        <v>9904000</v>
      </c>
      <c r="G49" s="20">
        <v>10277340</v>
      </c>
      <c r="H49" s="23">
        <v>10277340</v>
      </c>
      <c r="I49" s="24">
        <v>4991843</v>
      </c>
      <c r="J49" s="25">
        <v>4700000</v>
      </c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67569972</v>
      </c>
      <c r="D53" s="14">
        <f t="shared" ref="D53:L53" si="2">SUM(D54:D56)</f>
        <v>72891376</v>
      </c>
      <c r="E53" s="18">
        <f t="shared" si="2"/>
        <v>95781637</v>
      </c>
      <c r="F53" s="32">
        <f t="shared" si="2"/>
        <v>91445495</v>
      </c>
      <c r="G53" s="14">
        <f t="shared" si="2"/>
        <v>90679048</v>
      </c>
      <c r="H53" s="17">
        <f>SUM(H54:H56)</f>
        <v>90679048</v>
      </c>
      <c r="I53" s="33">
        <f t="shared" si="2"/>
        <v>78590243</v>
      </c>
      <c r="J53" s="16">
        <f t="shared" si="2"/>
        <v>90493201</v>
      </c>
      <c r="K53" s="14">
        <f t="shared" si="2"/>
        <v>89439378</v>
      </c>
      <c r="L53" s="18">
        <f t="shared" si="2"/>
        <v>49411012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67569972</v>
      </c>
      <c r="D55" s="20">
        <v>72891376</v>
      </c>
      <c r="E55" s="21">
        <v>95781637</v>
      </c>
      <c r="F55" s="22">
        <v>91445495</v>
      </c>
      <c r="G55" s="20">
        <v>90679048</v>
      </c>
      <c r="H55" s="23">
        <v>90679048</v>
      </c>
      <c r="I55" s="24">
        <v>78590243</v>
      </c>
      <c r="J55" s="25">
        <v>90493201</v>
      </c>
      <c r="K55" s="20">
        <v>89439378</v>
      </c>
      <c r="L55" s="21">
        <v>49411012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593776</v>
      </c>
      <c r="D57" s="14">
        <f t="shared" ref="D57:L57" si="3">SUM(D58:D61)</f>
        <v>2783726</v>
      </c>
      <c r="E57" s="18">
        <f t="shared" si="3"/>
        <v>6660834</v>
      </c>
      <c r="F57" s="32">
        <f t="shared" si="3"/>
        <v>6549254</v>
      </c>
      <c r="G57" s="14">
        <f t="shared" si="3"/>
        <v>8492361</v>
      </c>
      <c r="H57" s="17">
        <f>SUM(H58:H61)</f>
        <v>8492361</v>
      </c>
      <c r="I57" s="33">
        <f t="shared" si="3"/>
        <v>3983841</v>
      </c>
      <c r="J57" s="16">
        <f t="shared" si="3"/>
        <v>22965724</v>
      </c>
      <c r="K57" s="14">
        <f t="shared" si="3"/>
        <v>17500000</v>
      </c>
      <c r="L57" s="18">
        <f t="shared" si="3"/>
        <v>37604088</v>
      </c>
    </row>
    <row r="58" spans="1:12" ht="13.5" x14ac:dyDescent="0.25">
      <c r="A58" s="3" t="s">
        <v>35</v>
      </c>
      <c r="B58" s="2" t="s">
        <v>20</v>
      </c>
      <c r="C58" s="20">
        <v>-541224</v>
      </c>
      <c r="D58" s="20">
        <v>1361976</v>
      </c>
      <c r="E58" s="21">
        <v>6560834</v>
      </c>
      <c r="F58" s="22">
        <v>5499254</v>
      </c>
      <c r="G58" s="20">
        <v>6114361</v>
      </c>
      <c r="H58" s="23">
        <v>6114361</v>
      </c>
      <c r="I58" s="24">
        <v>3549058</v>
      </c>
      <c r="J58" s="25">
        <v>10770000</v>
      </c>
      <c r="K58" s="20">
        <v>7500000</v>
      </c>
      <c r="L58" s="21">
        <v>9000000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>
        <v>200000</v>
      </c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1135000</v>
      </c>
      <c r="D61" s="20">
        <v>1421750</v>
      </c>
      <c r="E61" s="21">
        <v>100000</v>
      </c>
      <c r="F61" s="22">
        <v>1050000</v>
      </c>
      <c r="G61" s="20">
        <v>2378000</v>
      </c>
      <c r="H61" s="23">
        <v>2378000</v>
      </c>
      <c r="I61" s="24">
        <v>434783</v>
      </c>
      <c r="J61" s="25">
        <v>11995724</v>
      </c>
      <c r="K61" s="20">
        <v>10000000</v>
      </c>
      <c r="L61" s="21">
        <v>28604088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101005559</v>
      </c>
      <c r="D63" s="66">
        <f t="shared" ref="D63:L63" si="4">+D43+D47+D53+D57+D62</f>
        <v>107009877</v>
      </c>
      <c r="E63" s="67">
        <f t="shared" si="4"/>
        <v>113151377</v>
      </c>
      <c r="F63" s="68">
        <f t="shared" si="4"/>
        <v>110032249</v>
      </c>
      <c r="G63" s="66">
        <f t="shared" si="4"/>
        <v>110032249</v>
      </c>
      <c r="H63" s="69">
        <f t="shared" si="4"/>
        <v>110032249</v>
      </c>
      <c r="I63" s="70">
        <f t="shared" si="4"/>
        <v>88388711</v>
      </c>
      <c r="J63" s="71">
        <f t="shared" si="4"/>
        <v>123208925</v>
      </c>
      <c r="K63" s="66">
        <f t="shared" si="4"/>
        <v>109939378</v>
      </c>
      <c r="L63" s="67">
        <f t="shared" si="4"/>
        <v>93015100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46923717</v>
      </c>
      <c r="D66" s="20">
        <v>50187948</v>
      </c>
      <c r="E66" s="34">
        <v>66459305</v>
      </c>
      <c r="F66" s="25">
        <v>69074749</v>
      </c>
      <c r="G66" s="20">
        <v>69074749</v>
      </c>
      <c r="H66" s="23">
        <v>69074749</v>
      </c>
      <c r="I66" s="21">
        <v>58393039</v>
      </c>
      <c r="J66" s="35">
        <v>68593800</v>
      </c>
      <c r="K66" s="20">
        <v>67235299</v>
      </c>
      <c r="L66" s="23">
        <v>73015100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46923717</v>
      </c>
      <c r="D70" s="36">
        <f t="shared" ref="D70:L70" si="5">SUM(D66:D69)</f>
        <v>50187948</v>
      </c>
      <c r="E70" s="37">
        <f t="shared" si="5"/>
        <v>66459305</v>
      </c>
      <c r="F70" s="38">
        <f t="shared" si="5"/>
        <v>69074749</v>
      </c>
      <c r="G70" s="36">
        <f t="shared" si="5"/>
        <v>69074749</v>
      </c>
      <c r="H70" s="39">
        <f t="shared" si="5"/>
        <v>69074749</v>
      </c>
      <c r="I70" s="40">
        <f t="shared" si="5"/>
        <v>58393039</v>
      </c>
      <c r="J70" s="41">
        <f t="shared" si="5"/>
        <v>68593800</v>
      </c>
      <c r="K70" s="36">
        <f t="shared" si="5"/>
        <v>67235299</v>
      </c>
      <c r="L70" s="37">
        <f t="shared" si="5"/>
        <v>73015100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-1211489</v>
      </c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56040098</v>
      </c>
      <c r="D73" s="20">
        <v>56609093</v>
      </c>
      <c r="E73" s="21">
        <v>45244269</v>
      </c>
      <c r="F73" s="22">
        <v>40957500</v>
      </c>
      <c r="G73" s="20">
        <v>40957500</v>
      </c>
      <c r="H73" s="23">
        <v>40957500</v>
      </c>
      <c r="I73" s="24">
        <v>29995672</v>
      </c>
      <c r="J73" s="25">
        <v>54615125</v>
      </c>
      <c r="K73" s="20">
        <v>42704079</v>
      </c>
      <c r="L73" s="21">
        <v>20000000</v>
      </c>
    </row>
    <row r="74" spans="1:12" ht="13.5" x14ac:dyDescent="0.25">
      <c r="A74" s="4" t="s">
        <v>53</v>
      </c>
      <c r="B74" s="5" t="s">
        <v>54</v>
      </c>
      <c r="C74" s="66">
        <f>SUM(C70:C73)</f>
        <v>101752326</v>
      </c>
      <c r="D74" s="66">
        <f t="shared" ref="D74:L74" si="6">SUM(D70:D73)</f>
        <v>106797041</v>
      </c>
      <c r="E74" s="67">
        <f t="shared" si="6"/>
        <v>111703574</v>
      </c>
      <c r="F74" s="68">
        <f t="shared" si="6"/>
        <v>110032249</v>
      </c>
      <c r="G74" s="66">
        <f t="shared" si="6"/>
        <v>110032249</v>
      </c>
      <c r="H74" s="69">
        <f t="shared" si="6"/>
        <v>110032249</v>
      </c>
      <c r="I74" s="70">
        <f t="shared" si="6"/>
        <v>88388711</v>
      </c>
      <c r="J74" s="71">
        <f t="shared" si="6"/>
        <v>123208925</v>
      </c>
      <c r="K74" s="66">
        <f t="shared" si="6"/>
        <v>109939378</v>
      </c>
      <c r="L74" s="67">
        <f t="shared" si="6"/>
        <v>93015100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183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32361698</v>
      </c>
      <c r="D43" s="14">
        <f t="shared" ref="D43:L43" si="0">SUM(D44:D46)</f>
        <v>6437390</v>
      </c>
      <c r="E43" s="15">
        <f t="shared" si="0"/>
        <v>34161127</v>
      </c>
      <c r="F43" s="16">
        <f t="shared" si="0"/>
        <v>21300000</v>
      </c>
      <c r="G43" s="14">
        <f t="shared" si="0"/>
        <v>22752755</v>
      </c>
      <c r="H43" s="17">
        <f>SUM(H44:H46)</f>
        <v>22752755</v>
      </c>
      <c r="I43" s="18">
        <f t="shared" si="0"/>
        <v>10846181</v>
      </c>
      <c r="J43" s="19">
        <f t="shared" si="0"/>
        <v>9809223</v>
      </c>
      <c r="K43" s="14">
        <f t="shared" si="0"/>
        <v>22309223</v>
      </c>
      <c r="L43" s="17">
        <f t="shared" si="0"/>
        <v>6900000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32361698</v>
      </c>
      <c r="D45" s="26">
        <v>6437390</v>
      </c>
      <c r="E45" s="27">
        <v>34161127</v>
      </c>
      <c r="F45" s="28">
        <v>21300000</v>
      </c>
      <c r="G45" s="26">
        <v>22752755</v>
      </c>
      <c r="H45" s="29">
        <v>22752755</v>
      </c>
      <c r="I45" s="30">
        <v>10846181</v>
      </c>
      <c r="J45" s="31">
        <v>9809223</v>
      </c>
      <c r="K45" s="26">
        <v>22309223</v>
      </c>
      <c r="L45" s="27">
        <v>6900000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6490612</v>
      </c>
      <c r="D47" s="14">
        <f t="shared" ref="D47:L47" si="1">SUM(D48:D52)</f>
        <v>4263084</v>
      </c>
      <c r="E47" s="18">
        <f t="shared" si="1"/>
        <v>6716686</v>
      </c>
      <c r="F47" s="32">
        <f t="shared" si="1"/>
        <v>0</v>
      </c>
      <c r="G47" s="14">
        <f t="shared" si="1"/>
        <v>8643662</v>
      </c>
      <c r="H47" s="17">
        <f>SUM(H48:H52)</f>
        <v>8643662</v>
      </c>
      <c r="I47" s="33">
        <f t="shared" si="1"/>
        <v>3952123</v>
      </c>
      <c r="J47" s="16">
        <f t="shared" si="1"/>
        <v>3300000</v>
      </c>
      <c r="K47" s="14">
        <f t="shared" si="1"/>
        <v>1400000</v>
      </c>
      <c r="L47" s="18">
        <f t="shared" si="1"/>
        <v>1700000</v>
      </c>
    </row>
    <row r="48" spans="1:12" ht="13.5" x14ac:dyDescent="0.25">
      <c r="A48" s="3" t="s">
        <v>25</v>
      </c>
      <c r="B48" s="2" t="s">
        <v>20</v>
      </c>
      <c r="C48" s="20"/>
      <c r="D48" s="20">
        <v>4210771</v>
      </c>
      <c r="E48" s="21"/>
      <c r="F48" s="22"/>
      <c r="G48" s="20"/>
      <c r="H48" s="23"/>
      <c r="I48" s="24"/>
      <c r="J48" s="25">
        <v>400000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>
        <v>7000000</v>
      </c>
      <c r="H49" s="23">
        <v>7000000</v>
      </c>
      <c r="I49" s="24">
        <v>2782125</v>
      </c>
      <c r="J49" s="25">
        <v>200000</v>
      </c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>
        <v>2700000</v>
      </c>
      <c r="K50" s="20">
        <v>1200000</v>
      </c>
      <c r="L50" s="21"/>
    </row>
    <row r="51" spans="1:12" ht="13.5" x14ac:dyDescent="0.25">
      <c r="A51" s="3" t="s">
        <v>28</v>
      </c>
      <c r="B51" s="2" t="s">
        <v>20</v>
      </c>
      <c r="C51" s="20">
        <v>6490612</v>
      </c>
      <c r="D51" s="20">
        <v>52313</v>
      </c>
      <c r="E51" s="21">
        <v>6716686</v>
      </c>
      <c r="F51" s="22"/>
      <c r="G51" s="20">
        <v>1643662</v>
      </c>
      <c r="H51" s="23">
        <v>1643662</v>
      </c>
      <c r="I51" s="24">
        <v>1169998</v>
      </c>
      <c r="J51" s="25"/>
      <c r="K51" s="20">
        <v>200000</v>
      </c>
      <c r="L51" s="21">
        <v>1700000</v>
      </c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82586153</v>
      </c>
      <c r="D53" s="14">
        <f t="shared" ref="D53:L53" si="2">SUM(D54:D56)</f>
        <v>225609267</v>
      </c>
      <c r="E53" s="18">
        <f t="shared" si="2"/>
        <v>229158828</v>
      </c>
      <c r="F53" s="32">
        <f t="shared" si="2"/>
        <v>130254744</v>
      </c>
      <c r="G53" s="14">
        <f t="shared" si="2"/>
        <v>134799744</v>
      </c>
      <c r="H53" s="17">
        <f>SUM(H54:H56)</f>
        <v>134799744</v>
      </c>
      <c r="I53" s="33">
        <f t="shared" si="2"/>
        <v>108448306</v>
      </c>
      <c r="J53" s="16">
        <f t="shared" si="2"/>
        <v>164560677</v>
      </c>
      <c r="K53" s="14">
        <f t="shared" si="2"/>
        <v>129570277</v>
      </c>
      <c r="L53" s="18">
        <f t="shared" si="2"/>
        <v>132087300</v>
      </c>
    </row>
    <row r="54" spans="1:12" ht="13.5" x14ac:dyDescent="0.25">
      <c r="A54" s="3" t="s">
        <v>31</v>
      </c>
      <c r="B54" s="2" t="s">
        <v>20</v>
      </c>
      <c r="C54" s="20"/>
      <c r="D54" s="20">
        <v>136013</v>
      </c>
      <c r="E54" s="21">
        <v>3072973</v>
      </c>
      <c r="F54" s="22">
        <v>2279594</v>
      </c>
      <c r="G54" s="20">
        <v>2279594</v>
      </c>
      <c r="H54" s="23">
        <v>2279594</v>
      </c>
      <c r="I54" s="24">
        <v>414838</v>
      </c>
      <c r="J54" s="25">
        <v>4290777</v>
      </c>
      <c r="K54" s="20">
        <v>6290777</v>
      </c>
      <c r="L54" s="21"/>
    </row>
    <row r="55" spans="1:12" ht="13.5" x14ac:dyDescent="0.25">
      <c r="A55" s="3" t="s">
        <v>32</v>
      </c>
      <c r="B55" s="2" t="s">
        <v>20</v>
      </c>
      <c r="C55" s="20">
        <v>82586153</v>
      </c>
      <c r="D55" s="20">
        <v>225473254</v>
      </c>
      <c r="E55" s="21">
        <v>226085855</v>
      </c>
      <c r="F55" s="22">
        <v>127975150</v>
      </c>
      <c r="G55" s="20">
        <v>132520150</v>
      </c>
      <c r="H55" s="23">
        <v>132520150</v>
      </c>
      <c r="I55" s="24">
        <v>108033468</v>
      </c>
      <c r="J55" s="25">
        <v>160269900</v>
      </c>
      <c r="K55" s="20">
        <v>123279500</v>
      </c>
      <c r="L55" s="21">
        <v>132087300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15731410</v>
      </c>
      <c r="D57" s="14">
        <f t="shared" ref="D57:L57" si="3">SUM(D58:D61)</f>
        <v>58247173</v>
      </c>
      <c r="E57" s="18">
        <f t="shared" si="3"/>
        <v>47457294</v>
      </c>
      <c r="F57" s="32">
        <f t="shared" si="3"/>
        <v>39150000</v>
      </c>
      <c r="G57" s="14">
        <f t="shared" si="3"/>
        <v>47950000</v>
      </c>
      <c r="H57" s="17">
        <f>SUM(H58:H61)</f>
        <v>47950000</v>
      </c>
      <c r="I57" s="33">
        <f t="shared" si="3"/>
        <v>18792261</v>
      </c>
      <c r="J57" s="16">
        <f t="shared" si="3"/>
        <v>53639000</v>
      </c>
      <c r="K57" s="14">
        <f t="shared" si="3"/>
        <v>59000003</v>
      </c>
      <c r="L57" s="18">
        <f t="shared" si="3"/>
        <v>80400003</v>
      </c>
    </row>
    <row r="58" spans="1:12" ht="13.5" x14ac:dyDescent="0.25">
      <c r="A58" s="3" t="s">
        <v>35</v>
      </c>
      <c r="B58" s="2" t="s">
        <v>20</v>
      </c>
      <c r="C58" s="20">
        <v>15731410</v>
      </c>
      <c r="D58" s="20">
        <v>58247173</v>
      </c>
      <c r="E58" s="21">
        <v>47457294</v>
      </c>
      <c r="F58" s="22">
        <v>39150000</v>
      </c>
      <c r="G58" s="20">
        <v>47950000</v>
      </c>
      <c r="H58" s="23">
        <v>47950000</v>
      </c>
      <c r="I58" s="24">
        <v>18792261</v>
      </c>
      <c r="J58" s="25">
        <v>53639000</v>
      </c>
      <c r="K58" s="20">
        <v>59000003</v>
      </c>
      <c r="L58" s="21">
        <v>80400003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137169873</v>
      </c>
      <c r="D63" s="66">
        <f t="shared" ref="D63:L63" si="4">+D43+D47+D53+D57+D62</f>
        <v>294556914</v>
      </c>
      <c r="E63" s="67">
        <f t="shared" si="4"/>
        <v>317493935</v>
      </c>
      <c r="F63" s="68">
        <f t="shared" si="4"/>
        <v>190704744</v>
      </c>
      <c r="G63" s="66">
        <f t="shared" si="4"/>
        <v>214146161</v>
      </c>
      <c r="H63" s="69">
        <f t="shared" si="4"/>
        <v>214146161</v>
      </c>
      <c r="I63" s="70">
        <f t="shared" si="4"/>
        <v>142038871</v>
      </c>
      <c r="J63" s="71">
        <f t="shared" si="4"/>
        <v>231308900</v>
      </c>
      <c r="K63" s="66">
        <f t="shared" si="4"/>
        <v>212279503</v>
      </c>
      <c r="L63" s="67">
        <f t="shared" si="4"/>
        <v>221087303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>
        <v>217950711</v>
      </c>
      <c r="E66" s="34">
        <v>212379735</v>
      </c>
      <c r="F66" s="25">
        <v>113275150</v>
      </c>
      <c r="G66" s="20">
        <v>118006150</v>
      </c>
      <c r="H66" s="23">
        <v>118006150</v>
      </c>
      <c r="I66" s="21">
        <v>92901369</v>
      </c>
      <c r="J66" s="35">
        <v>124808900</v>
      </c>
      <c r="K66" s="20">
        <v>110779500</v>
      </c>
      <c r="L66" s="23">
        <v>120587300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217950711</v>
      </c>
      <c r="E70" s="37">
        <f t="shared" si="5"/>
        <v>212379735</v>
      </c>
      <c r="F70" s="38">
        <f t="shared" si="5"/>
        <v>113275150</v>
      </c>
      <c r="G70" s="36">
        <f t="shared" si="5"/>
        <v>118006150</v>
      </c>
      <c r="H70" s="39">
        <f t="shared" si="5"/>
        <v>118006150</v>
      </c>
      <c r="I70" s="40">
        <f t="shared" si="5"/>
        <v>92901369</v>
      </c>
      <c r="J70" s="41">
        <f t="shared" si="5"/>
        <v>124808900</v>
      </c>
      <c r="K70" s="36">
        <f t="shared" si="5"/>
        <v>110779500</v>
      </c>
      <c r="L70" s="37">
        <f t="shared" si="5"/>
        <v>120587300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901980</v>
      </c>
      <c r="D72" s="20">
        <v>58247173</v>
      </c>
      <c r="E72" s="21">
        <v>7998288</v>
      </c>
      <c r="F72" s="22">
        <v>4000000</v>
      </c>
      <c r="G72" s="20">
        <v>4000000</v>
      </c>
      <c r="H72" s="23">
        <v>4000000</v>
      </c>
      <c r="I72" s="24">
        <v>3915218</v>
      </c>
      <c r="J72" s="25"/>
      <c r="K72" s="20">
        <v>3</v>
      </c>
      <c r="L72" s="21">
        <v>3</v>
      </c>
    </row>
    <row r="73" spans="1:12" ht="13.5" x14ac:dyDescent="0.25">
      <c r="A73" s="72" t="s">
        <v>52</v>
      </c>
      <c r="B73" s="2" t="s">
        <v>20</v>
      </c>
      <c r="C73" s="20">
        <v>136267893</v>
      </c>
      <c r="D73" s="20">
        <v>18359030</v>
      </c>
      <c r="E73" s="21">
        <v>97115912</v>
      </c>
      <c r="F73" s="22">
        <v>73429594</v>
      </c>
      <c r="G73" s="20">
        <v>92140011</v>
      </c>
      <c r="H73" s="23">
        <v>92140011</v>
      </c>
      <c r="I73" s="24">
        <v>45222284</v>
      </c>
      <c r="J73" s="25">
        <v>106500000</v>
      </c>
      <c r="K73" s="20">
        <v>101500000</v>
      </c>
      <c r="L73" s="21">
        <v>100500000</v>
      </c>
    </row>
    <row r="74" spans="1:12" ht="13.5" x14ac:dyDescent="0.25">
      <c r="A74" s="4" t="s">
        <v>53</v>
      </c>
      <c r="B74" s="5" t="s">
        <v>54</v>
      </c>
      <c r="C74" s="66">
        <f>SUM(C70:C73)</f>
        <v>137169873</v>
      </c>
      <c r="D74" s="66">
        <f t="shared" ref="D74:L74" si="6">SUM(D70:D73)</f>
        <v>294556914</v>
      </c>
      <c r="E74" s="67">
        <f t="shared" si="6"/>
        <v>317493935</v>
      </c>
      <c r="F74" s="68">
        <f t="shared" si="6"/>
        <v>190704744</v>
      </c>
      <c r="G74" s="66">
        <f t="shared" si="6"/>
        <v>214146161</v>
      </c>
      <c r="H74" s="69">
        <f t="shared" si="6"/>
        <v>214146161</v>
      </c>
      <c r="I74" s="70">
        <f t="shared" si="6"/>
        <v>142038871</v>
      </c>
      <c r="J74" s="71">
        <f t="shared" si="6"/>
        <v>231308900</v>
      </c>
      <c r="K74" s="66">
        <f t="shared" si="6"/>
        <v>212279503</v>
      </c>
      <c r="L74" s="67">
        <f t="shared" si="6"/>
        <v>221087303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184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115.15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115.15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115.15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115.15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115.15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115.15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115.15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115.15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115.15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115.15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115.15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115.15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115.15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115.15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115.15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115.15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115.15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115.15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115.15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115.15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115.15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115.15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115.15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115.15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115.15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115.15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115.15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115.15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115.15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115.15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115.15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115.15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115.15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115.15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115.15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115.15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115.15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0</v>
      </c>
      <c r="D43" s="14">
        <f t="shared" ref="D43:L43" si="0">SUM(D44:D46)</f>
        <v>41743805</v>
      </c>
      <c r="E43" s="15">
        <f t="shared" si="0"/>
        <v>6705421</v>
      </c>
      <c r="F43" s="16">
        <f t="shared" si="0"/>
        <v>1500000</v>
      </c>
      <c r="G43" s="14">
        <f t="shared" si="0"/>
        <v>1500000</v>
      </c>
      <c r="H43" s="17">
        <f>SUM(H44:H46)</f>
        <v>1500000</v>
      </c>
      <c r="I43" s="18">
        <f t="shared" si="0"/>
        <v>792320</v>
      </c>
      <c r="J43" s="19">
        <f t="shared" si="0"/>
        <v>1700000</v>
      </c>
      <c r="K43" s="14">
        <f t="shared" si="0"/>
        <v>3500000</v>
      </c>
      <c r="L43" s="17">
        <f t="shared" si="0"/>
        <v>4000000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/>
      <c r="D45" s="26">
        <v>41743805</v>
      </c>
      <c r="E45" s="27">
        <v>6705421</v>
      </c>
      <c r="F45" s="28">
        <v>1500000</v>
      </c>
      <c r="G45" s="26">
        <v>1500000</v>
      </c>
      <c r="H45" s="29">
        <v>1500000</v>
      </c>
      <c r="I45" s="30">
        <v>792320</v>
      </c>
      <c r="J45" s="31">
        <v>1700000</v>
      </c>
      <c r="K45" s="26">
        <v>3500000</v>
      </c>
      <c r="L45" s="27">
        <v>4000000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47653304</v>
      </c>
      <c r="E47" s="18">
        <f t="shared" si="1"/>
        <v>0</v>
      </c>
      <c r="F47" s="32">
        <f t="shared" si="1"/>
        <v>16000000</v>
      </c>
      <c r="G47" s="14">
        <f t="shared" si="1"/>
        <v>10230000</v>
      </c>
      <c r="H47" s="17">
        <f>SUM(H48:H52)</f>
        <v>10230000</v>
      </c>
      <c r="I47" s="33">
        <f t="shared" si="1"/>
        <v>6462227</v>
      </c>
      <c r="J47" s="16">
        <f t="shared" si="1"/>
        <v>13574840</v>
      </c>
      <c r="K47" s="14">
        <f t="shared" si="1"/>
        <v>1200000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>
        <v>47770762</v>
      </c>
      <c r="E48" s="21"/>
      <c r="F48" s="22">
        <v>1000000</v>
      </c>
      <c r="G48" s="20">
        <v>1000000</v>
      </c>
      <c r="H48" s="23">
        <v>1000000</v>
      </c>
      <c r="I48" s="24"/>
      <c r="J48" s="25">
        <v>1000000</v>
      </c>
      <c r="K48" s="20">
        <v>1000000</v>
      </c>
      <c r="L48" s="21"/>
    </row>
    <row r="49" spans="1:12" ht="13.5" x14ac:dyDescent="0.25">
      <c r="A49" s="3" t="s">
        <v>26</v>
      </c>
      <c r="B49" s="2" t="s">
        <v>20</v>
      </c>
      <c r="C49" s="20"/>
      <c r="D49" s="20">
        <v>-117458</v>
      </c>
      <c r="E49" s="21"/>
      <c r="F49" s="22">
        <v>15000000</v>
      </c>
      <c r="G49" s="20">
        <v>9230000</v>
      </c>
      <c r="H49" s="23">
        <v>9230000</v>
      </c>
      <c r="I49" s="24">
        <v>6462227</v>
      </c>
      <c r="J49" s="25">
        <v>11774840</v>
      </c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>
        <v>800000</v>
      </c>
      <c r="K52" s="26">
        <v>200000</v>
      </c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-5925</v>
      </c>
      <c r="E53" s="18">
        <f t="shared" si="2"/>
        <v>15293131</v>
      </c>
      <c r="F53" s="32">
        <f t="shared" si="2"/>
        <v>26472000</v>
      </c>
      <c r="G53" s="14">
        <f t="shared" si="2"/>
        <v>29722000</v>
      </c>
      <c r="H53" s="17">
        <f>SUM(H54:H56)</f>
        <v>29722000</v>
      </c>
      <c r="I53" s="33">
        <f t="shared" si="2"/>
        <v>27500170</v>
      </c>
      <c r="J53" s="16">
        <f t="shared" si="2"/>
        <v>31504110</v>
      </c>
      <c r="K53" s="14">
        <f t="shared" si="2"/>
        <v>37913786</v>
      </c>
      <c r="L53" s="18">
        <f t="shared" si="2"/>
        <v>35567231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>
        <v>-5925</v>
      </c>
      <c r="E55" s="21">
        <v>15293131</v>
      </c>
      <c r="F55" s="22">
        <v>26472000</v>
      </c>
      <c r="G55" s="20">
        <v>29722000</v>
      </c>
      <c r="H55" s="23">
        <v>29722000</v>
      </c>
      <c r="I55" s="24">
        <v>27500170</v>
      </c>
      <c r="J55" s="25">
        <v>31504110</v>
      </c>
      <c r="K55" s="20">
        <v>37913786</v>
      </c>
      <c r="L55" s="21">
        <v>35567231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-303894</v>
      </c>
      <c r="E57" s="18">
        <f t="shared" si="3"/>
        <v>29981551</v>
      </c>
      <c r="F57" s="32">
        <f t="shared" si="3"/>
        <v>20794000</v>
      </c>
      <c r="G57" s="14">
        <f t="shared" si="3"/>
        <v>15794000</v>
      </c>
      <c r="H57" s="17">
        <f>SUM(H58:H61)</f>
        <v>15794000</v>
      </c>
      <c r="I57" s="33">
        <f t="shared" si="3"/>
        <v>13732734</v>
      </c>
      <c r="J57" s="16">
        <f t="shared" si="3"/>
        <v>13014000</v>
      </c>
      <c r="K57" s="14">
        <f t="shared" si="3"/>
        <v>23962114</v>
      </c>
      <c r="L57" s="18">
        <f t="shared" si="3"/>
        <v>17286219</v>
      </c>
    </row>
    <row r="58" spans="1:12" ht="13.5" x14ac:dyDescent="0.25">
      <c r="A58" s="3" t="s">
        <v>35</v>
      </c>
      <c r="B58" s="2" t="s">
        <v>20</v>
      </c>
      <c r="C58" s="20"/>
      <c r="D58" s="20">
        <v>-303894</v>
      </c>
      <c r="E58" s="21"/>
      <c r="F58" s="22">
        <v>20794000</v>
      </c>
      <c r="G58" s="20">
        <v>15794000</v>
      </c>
      <c r="H58" s="23">
        <v>15794000</v>
      </c>
      <c r="I58" s="24">
        <v>13732734</v>
      </c>
      <c r="J58" s="25">
        <v>8014000</v>
      </c>
      <c r="K58" s="20">
        <v>13962114</v>
      </c>
      <c r="L58" s="21">
        <v>12286219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>
        <v>29981551</v>
      </c>
      <c r="F61" s="22"/>
      <c r="G61" s="20"/>
      <c r="H61" s="23"/>
      <c r="I61" s="24"/>
      <c r="J61" s="25">
        <v>5000000</v>
      </c>
      <c r="K61" s="20">
        <v>10000000</v>
      </c>
      <c r="L61" s="21">
        <v>5000000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0</v>
      </c>
      <c r="D63" s="66">
        <f t="shared" ref="D63:L63" si="4">+D43+D47+D53+D57+D62</f>
        <v>89087290</v>
      </c>
      <c r="E63" s="67">
        <f t="shared" si="4"/>
        <v>51980103</v>
      </c>
      <c r="F63" s="68">
        <f t="shared" si="4"/>
        <v>64766000</v>
      </c>
      <c r="G63" s="66">
        <f t="shared" si="4"/>
        <v>57246000</v>
      </c>
      <c r="H63" s="69">
        <f t="shared" si="4"/>
        <v>57246000</v>
      </c>
      <c r="I63" s="70">
        <f t="shared" si="4"/>
        <v>48487451</v>
      </c>
      <c r="J63" s="71">
        <f t="shared" si="4"/>
        <v>59792950</v>
      </c>
      <c r="K63" s="66">
        <f t="shared" si="4"/>
        <v>66575900</v>
      </c>
      <c r="L63" s="67">
        <f t="shared" si="4"/>
        <v>56853450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>
        <v>10687165</v>
      </c>
      <c r="E66" s="34">
        <v>15293131</v>
      </c>
      <c r="F66" s="25">
        <v>56586000</v>
      </c>
      <c r="G66" s="20">
        <v>49066000</v>
      </c>
      <c r="H66" s="23">
        <v>49066000</v>
      </c>
      <c r="I66" s="21">
        <v>42756010</v>
      </c>
      <c r="J66" s="35">
        <v>40097950</v>
      </c>
      <c r="K66" s="20">
        <v>45155900</v>
      </c>
      <c r="L66" s="23">
        <v>47853450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10687165</v>
      </c>
      <c r="E70" s="37">
        <f t="shared" si="5"/>
        <v>15293131</v>
      </c>
      <c r="F70" s="38">
        <f t="shared" si="5"/>
        <v>56586000</v>
      </c>
      <c r="G70" s="36">
        <f t="shared" si="5"/>
        <v>49066000</v>
      </c>
      <c r="H70" s="39">
        <f t="shared" si="5"/>
        <v>49066000</v>
      </c>
      <c r="I70" s="40">
        <f t="shared" si="5"/>
        <v>42756010</v>
      </c>
      <c r="J70" s="41">
        <f t="shared" si="5"/>
        <v>40097950</v>
      </c>
      <c r="K70" s="36">
        <f t="shared" si="5"/>
        <v>45155900</v>
      </c>
      <c r="L70" s="37">
        <f t="shared" si="5"/>
        <v>47853450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>
        <v>78400125</v>
      </c>
      <c r="E73" s="21">
        <v>36686972</v>
      </c>
      <c r="F73" s="22">
        <v>8180000</v>
      </c>
      <c r="G73" s="20">
        <v>8180000</v>
      </c>
      <c r="H73" s="23">
        <v>8180000</v>
      </c>
      <c r="I73" s="24">
        <v>5731441</v>
      </c>
      <c r="J73" s="25">
        <v>19695000</v>
      </c>
      <c r="K73" s="20">
        <v>21420000</v>
      </c>
      <c r="L73" s="21">
        <v>9000000</v>
      </c>
    </row>
    <row r="74" spans="1:12" ht="13.5" x14ac:dyDescent="0.25">
      <c r="A74" s="4" t="s">
        <v>53</v>
      </c>
      <c r="B74" s="5" t="s">
        <v>54</v>
      </c>
      <c r="C74" s="66">
        <f>SUM(C70:C73)</f>
        <v>0</v>
      </c>
      <c r="D74" s="66">
        <f t="shared" ref="D74:L74" si="6">SUM(D70:D73)</f>
        <v>89087290</v>
      </c>
      <c r="E74" s="67">
        <f t="shared" si="6"/>
        <v>51980103</v>
      </c>
      <c r="F74" s="68">
        <f t="shared" si="6"/>
        <v>64766000</v>
      </c>
      <c r="G74" s="66">
        <f t="shared" si="6"/>
        <v>57246000</v>
      </c>
      <c r="H74" s="69">
        <f t="shared" si="6"/>
        <v>57246000</v>
      </c>
      <c r="I74" s="70">
        <f t="shared" si="6"/>
        <v>48487451</v>
      </c>
      <c r="J74" s="71">
        <f t="shared" si="6"/>
        <v>59792950</v>
      </c>
      <c r="K74" s="66">
        <f t="shared" si="6"/>
        <v>66575900</v>
      </c>
      <c r="L74" s="67">
        <f t="shared" si="6"/>
        <v>56853450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185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5155588</v>
      </c>
      <c r="D43" s="14">
        <f t="shared" ref="D43:L43" si="0">SUM(D44:D46)</f>
        <v>40507411</v>
      </c>
      <c r="E43" s="15">
        <f t="shared" si="0"/>
        <v>54830408</v>
      </c>
      <c r="F43" s="16">
        <f t="shared" si="0"/>
        <v>11599992</v>
      </c>
      <c r="G43" s="14">
        <f t="shared" si="0"/>
        <v>10600000</v>
      </c>
      <c r="H43" s="17">
        <f>SUM(H44:H46)</f>
        <v>10600000</v>
      </c>
      <c r="I43" s="18">
        <f t="shared" si="0"/>
        <v>7753285</v>
      </c>
      <c r="J43" s="19">
        <f t="shared" si="0"/>
        <v>13400000</v>
      </c>
      <c r="K43" s="14">
        <f t="shared" si="0"/>
        <v>5690000</v>
      </c>
      <c r="L43" s="17">
        <f t="shared" si="0"/>
        <v>8970000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>
        <v>1440520</v>
      </c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5155588</v>
      </c>
      <c r="D45" s="26">
        <v>40507411</v>
      </c>
      <c r="E45" s="27">
        <v>53389888</v>
      </c>
      <c r="F45" s="28">
        <v>11599992</v>
      </c>
      <c r="G45" s="26">
        <v>10600000</v>
      </c>
      <c r="H45" s="29">
        <v>10600000</v>
      </c>
      <c r="I45" s="30">
        <v>7753285</v>
      </c>
      <c r="J45" s="31">
        <v>13400000</v>
      </c>
      <c r="K45" s="26">
        <v>5690000</v>
      </c>
      <c r="L45" s="27">
        <v>8970000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2861743</v>
      </c>
      <c r="D47" s="14">
        <f t="shared" ref="D47:L47" si="1">SUM(D48:D52)</f>
        <v>8002211</v>
      </c>
      <c r="E47" s="18">
        <f t="shared" si="1"/>
        <v>27882099</v>
      </c>
      <c r="F47" s="32">
        <f t="shared" si="1"/>
        <v>7449996</v>
      </c>
      <c r="G47" s="14">
        <f t="shared" si="1"/>
        <v>2250000</v>
      </c>
      <c r="H47" s="17">
        <f>SUM(H48:H52)</f>
        <v>2250000</v>
      </c>
      <c r="I47" s="33">
        <f t="shared" si="1"/>
        <v>0</v>
      </c>
      <c r="J47" s="16">
        <f t="shared" si="1"/>
        <v>37121839</v>
      </c>
      <c r="K47" s="14">
        <f t="shared" si="1"/>
        <v>4879237</v>
      </c>
      <c r="L47" s="18">
        <f t="shared" si="1"/>
        <v>14549096</v>
      </c>
    </row>
    <row r="48" spans="1:12" ht="13.5" x14ac:dyDescent="0.25">
      <c r="A48" s="3" t="s">
        <v>25</v>
      </c>
      <c r="B48" s="2" t="s">
        <v>20</v>
      </c>
      <c r="C48" s="20">
        <v>2861743</v>
      </c>
      <c r="D48" s="20">
        <v>8002211</v>
      </c>
      <c r="E48" s="21">
        <v>27882099</v>
      </c>
      <c r="F48" s="22">
        <v>7449996</v>
      </c>
      <c r="G48" s="20">
        <v>2250000</v>
      </c>
      <c r="H48" s="23">
        <v>2250000</v>
      </c>
      <c r="I48" s="24"/>
      <c r="J48" s="25">
        <v>37121839</v>
      </c>
      <c r="K48" s="20">
        <v>4879237</v>
      </c>
      <c r="L48" s="21">
        <v>14549096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122082623</v>
      </c>
      <c r="D53" s="14">
        <f t="shared" ref="D53:L53" si="2">SUM(D54:D56)</f>
        <v>222502540</v>
      </c>
      <c r="E53" s="18">
        <f t="shared" si="2"/>
        <v>183196850</v>
      </c>
      <c r="F53" s="32">
        <f t="shared" si="2"/>
        <v>148865988</v>
      </c>
      <c r="G53" s="14">
        <f t="shared" si="2"/>
        <v>212309726</v>
      </c>
      <c r="H53" s="17">
        <f>SUM(H54:H56)</f>
        <v>212309726</v>
      </c>
      <c r="I53" s="33">
        <f t="shared" si="2"/>
        <v>181621511</v>
      </c>
      <c r="J53" s="16">
        <f t="shared" si="2"/>
        <v>133953175</v>
      </c>
      <c r="K53" s="14">
        <f t="shared" si="2"/>
        <v>147118946</v>
      </c>
      <c r="L53" s="18">
        <f t="shared" si="2"/>
        <v>119407404</v>
      </c>
    </row>
    <row r="54" spans="1:12" ht="13.5" x14ac:dyDescent="0.25">
      <c r="A54" s="3" t="s">
        <v>31</v>
      </c>
      <c r="B54" s="2" t="s">
        <v>20</v>
      </c>
      <c r="C54" s="20">
        <v>12611260</v>
      </c>
      <c r="D54" s="20">
        <v>2153106</v>
      </c>
      <c r="E54" s="21">
        <v>1814997</v>
      </c>
      <c r="F54" s="22">
        <v>1599996</v>
      </c>
      <c r="G54" s="20">
        <v>2200000</v>
      </c>
      <c r="H54" s="23">
        <v>2200000</v>
      </c>
      <c r="I54" s="24">
        <v>2063770</v>
      </c>
      <c r="J54" s="25">
        <v>3700000</v>
      </c>
      <c r="K54" s="20">
        <v>2417391</v>
      </c>
      <c r="L54" s="21">
        <v>2460870</v>
      </c>
    </row>
    <row r="55" spans="1:12" ht="13.5" x14ac:dyDescent="0.25">
      <c r="A55" s="3" t="s">
        <v>32</v>
      </c>
      <c r="B55" s="2" t="s">
        <v>20</v>
      </c>
      <c r="C55" s="20">
        <v>109471363</v>
      </c>
      <c r="D55" s="20">
        <v>220349434</v>
      </c>
      <c r="E55" s="21">
        <v>181381853</v>
      </c>
      <c r="F55" s="22">
        <v>147265992</v>
      </c>
      <c r="G55" s="20">
        <v>210109726</v>
      </c>
      <c r="H55" s="23">
        <v>210109726</v>
      </c>
      <c r="I55" s="24">
        <v>179557741</v>
      </c>
      <c r="J55" s="25">
        <v>130253175</v>
      </c>
      <c r="K55" s="20">
        <v>144701555</v>
      </c>
      <c r="L55" s="21">
        <v>116946534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1502115</v>
      </c>
      <c r="F57" s="32">
        <f t="shared" si="3"/>
        <v>0</v>
      </c>
      <c r="G57" s="14">
        <f t="shared" si="3"/>
        <v>0</v>
      </c>
      <c r="H57" s="17">
        <f>SUM(H58:H61)</f>
        <v>0</v>
      </c>
      <c r="I57" s="33">
        <f t="shared" si="3"/>
        <v>0</v>
      </c>
      <c r="J57" s="16">
        <f t="shared" si="3"/>
        <v>5085217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>
        <v>1502115</v>
      </c>
      <c r="F58" s="22"/>
      <c r="G58" s="20"/>
      <c r="H58" s="23"/>
      <c r="I58" s="24"/>
      <c r="J58" s="25">
        <v>5085217</v>
      </c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130099954</v>
      </c>
      <c r="D63" s="66">
        <f t="shared" ref="D63:L63" si="4">+D43+D47+D53+D57+D62</f>
        <v>271012162</v>
      </c>
      <c r="E63" s="67">
        <f t="shared" si="4"/>
        <v>267411472</v>
      </c>
      <c r="F63" s="68">
        <f t="shared" si="4"/>
        <v>167915976</v>
      </c>
      <c r="G63" s="66">
        <f t="shared" si="4"/>
        <v>225159726</v>
      </c>
      <c r="H63" s="69">
        <f t="shared" si="4"/>
        <v>225159726</v>
      </c>
      <c r="I63" s="70">
        <f t="shared" si="4"/>
        <v>189374796</v>
      </c>
      <c r="J63" s="71">
        <f t="shared" si="4"/>
        <v>189560231</v>
      </c>
      <c r="K63" s="66">
        <f t="shared" si="4"/>
        <v>157688183</v>
      </c>
      <c r="L63" s="67">
        <f t="shared" si="4"/>
        <v>142926500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34795854</v>
      </c>
      <c r="D66" s="20">
        <v>36298438</v>
      </c>
      <c r="E66" s="34">
        <v>57044977</v>
      </c>
      <c r="F66" s="25">
        <v>25916004</v>
      </c>
      <c r="G66" s="20">
        <v>82009726</v>
      </c>
      <c r="H66" s="23">
        <v>82009726</v>
      </c>
      <c r="I66" s="21">
        <v>61348756</v>
      </c>
      <c r="J66" s="35">
        <v>39317695</v>
      </c>
      <c r="K66" s="20">
        <v>26656183</v>
      </c>
      <c r="L66" s="23">
        <v>28740401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34795854</v>
      </c>
      <c r="D70" s="36">
        <f t="shared" ref="D70:L70" si="5">SUM(D66:D69)</f>
        <v>36298438</v>
      </c>
      <c r="E70" s="37">
        <f t="shared" si="5"/>
        <v>57044977</v>
      </c>
      <c r="F70" s="38">
        <f t="shared" si="5"/>
        <v>25916004</v>
      </c>
      <c r="G70" s="36">
        <f t="shared" si="5"/>
        <v>82009726</v>
      </c>
      <c r="H70" s="39">
        <f t="shared" si="5"/>
        <v>82009726</v>
      </c>
      <c r="I70" s="40">
        <f t="shared" si="5"/>
        <v>61348756</v>
      </c>
      <c r="J70" s="41">
        <f t="shared" si="5"/>
        <v>39317695</v>
      </c>
      <c r="K70" s="36">
        <f t="shared" si="5"/>
        <v>26656183</v>
      </c>
      <c r="L70" s="37">
        <f t="shared" si="5"/>
        <v>28740401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104743329</v>
      </c>
      <c r="D73" s="20">
        <v>174850347</v>
      </c>
      <c r="E73" s="21">
        <v>161315180</v>
      </c>
      <c r="F73" s="22">
        <v>141999972</v>
      </c>
      <c r="G73" s="20">
        <v>143150000</v>
      </c>
      <c r="H73" s="23">
        <v>143150000</v>
      </c>
      <c r="I73" s="24">
        <v>128026040</v>
      </c>
      <c r="J73" s="25">
        <v>150242536</v>
      </c>
      <c r="K73" s="20">
        <v>131032000</v>
      </c>
      <c r="L73" s="21">
        <v>114186099</v>
      </c>
    </row>
    <row r="74" spans="1:12" ht="13.5" x14ac:dyDescent="0.25">
      <c r="A74" s="4" t="s">
        <v>53</v>
      </c>
      <c r="B74" s="5" t="s">
        <v>54</v>
      </c>
      <c r="C74" s="66">
        <f>SUM(C70:C73)</f>
        <v>139539183</v>
      </c>
      <c r="D74" s="66">
        <f t="shared" ref="D74:L74" si="6">SUM(D70:D73)</f>
        <v>211148785</v>
      </c>
      <c r="E74" s="67">
        <f t="shared" si="6"/>
        <v>218360157</v>
      </c>
      <c r="F74" s="68">
        <f t="shared" si="6"/>
        <v>167915976</v>
      </c>
      <c r="G74" s="66">
        <f t="shared" si="6"/>
        <v>225159726</v>
      </c>
      <c r="H74" s="69">
        <f t="shared" si="6"/>
        <v>225159726</v>
      </c>
      <c r="I74" s="70">
        <f t="shared" si="6"/>
        <v>189374796</v>
      </c>
      <c r="J74" s="71">
        <f t="shared" si="6"/>
        <v>189560231</v>
      </c>
      <c r="K74" s="66">
        <f t="shared" si="6"/>
        <v>157688183</v>
      </c>
      <c r="L74" s="67">
        <f t="shared" si="6"/>
        <v>142926500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186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284015242</v>
      </c>
      <c r="D43" s="14">
        <f t="shared" ref="D43:L43" si="0">SUM(D44:D46)</f>
        <v>133347873</v>
      </c>
      <c r="E43" s="15">
        <f t="shared" si="0"/>
        <v>2123043</v>
      </c>
      <c r="F43" s="16">
        <f t="shared" si="0"/>
        <v>0</v>
      </c>
      <c r="G43" s="14">
        <f t="shared" si="0"/>
        <v>12000000</v>
      </c>
      <c r="H43" s="17">
        <f>SUM(H44:H46)</f>
        <v>12000000</v>
      </c>
      <c r="I43" s="18">
        <f t="shared" si="0"/>
        <v>0</v>
      </c>
      <c r="J43" s="19">
        <f t="shared" si="0"/>
        <v>16782588</v>
      </c>
      <c r="K43" s="14">
        <f t="shared" si="0"/>
        <v>10939116</v>
      </c>
      <c r="L43" s="17">
        <f t="shared" si="0"/>
        <v>9393912</v>
      </c>
    </row>
    <row r="44" spans="1:12" ht="13.5" x14ac:dyDescent="0.25">
      <c r="A44" s="3" t="s">
        <v>21</v>
      </c>
      <c r="B44" s="2" t="s">
        <v>20</v>
      </c>
      <c r="C44" s="20">
        <v>210566003</v>
      </c>
      <c r="D44" s="20">
        <v>179060436</v>
      </c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73449239</v>
      </c>
      <c r="D45" s="26">
        <v>-45712563</v>
      </c>
      <c r="E45" s="27">
        <v>2123043</v>
      </c>
      <c r="F45" s="28"/>
      <c r="G45" s="26">
        <v>12000000</v>
      </c>
      <c r="H45" s="29">
        <v>12000000</v>
      </c>
      <c r="I45" s="30"/>
      <c r="J45" s="31">
        <v>16782588</v>
      </c>
      <c r="K45" s="26">
        <v>10939116</v>
      </c>
      <c r="L45" s="27">
        <v>9393912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14894713</v>
      </c>
      <c r="D47" s="14">
        <f t="shared" ref="D47:L47" si="1">SUM(D48:D52)</f>
        <v>47941057</v>
      </c>
      <c r="E47" s="18">
        <f t="shared" si="1"/>
        <v>61539952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4347828</v>
      </c>
      <c r="K47" s="14">
        <f t="shared" si="1"/>
        <v>4782600</v>
      </c>
      <c r="L47" s="18">
        <f t="shared" si="1"/>
        <v>5217396</v>
      </c>
    </row>
    <row r="48" spans="1:12" ht="13.5" x14ac:dyDescent="0.25">
      <c r="A48" s="3" t="s">
        <v>25</v>
      </c>
      <c r="B48" s="2" t="s">
        <v>20</v>
      </c>
      <c r="C48" s="20">
        <v>1378892</v>
      </c>
      <c r="D48" s="20">
        <v>-12142704</v>
      </c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13515821</v>
      </c>
      <c r="D50" s="20">
        <v>60083761</v>
      </c>
      <c r="E50" s="21">
        <v>61539952</v>
      </c>
      <c r="F50" s="22"/>
      <c r="G50" s="20"/>
      <c r="H50" s="23"/>
      <c r="I50" s="24"/>
      <c r="J50" s="25">
        <v>4347828</v>
      </c>
      <c r="K50" s="20">
        <v>4782600</v>
      </c>
      <c r="L50" s="21">
        <v>5217396</v>
      </c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-3128838</v>
      </c>
      <c r="D53" s="14">
        <f t="shared" ref="D53:L53" si="2">SUM(D54:D56)</f>
        <v>1</v>
      </c>
      <c r="E53" s="18">
        <f t="shared" si="2"/>
        <v>0</v>
      </c>
      <c r="F53" s="32">
        <f t="shared" si="2"/>
        <v>0</v>
      </c>
      <c r="G53" s="14">
        <f t="shared" si="2"/>
        <v>0</v>
      </c>
      <c r="H53" s="17">
        <f>SUM(H54:H56)</f>
        <v>0</v>
      </c>
      <c r="I53" s="33">
        <f t="shared" si="2"/>
        <v>0</v>
      </c>
      <c r="J53" s="16">
        <f t="shared" si="2"/>
        <v>3196524</v>
      </c>
      <c r="K53" s="14">
        <f t="shared" si="2"/>
        <v>3345204</v>
      </c>
      <c r="L53" s="18">
        <f t="shared" si="2"/>
        <v>3503484</v>
      </c>
    </row>
    <row r="54" spans="1:12" ht="13.5" x14ac:dyDescent="0.25">
      <c r="A54" s="3" t="s">
        <v>31</v>
      </c>
      <c r="B54" s="2" t="s">
        <v>20</v>
      </c>
      <c r="C54" s="20">
        <v>-3128838</v>
      </c>
      <c r="D54" s="20">
        <v>1</v>
      </c>
      <c r="E54" s="21"/>
      <c r="F54" s="22"/>
      <c r="G54" s="20"/>
      <c r="H54" s="23"/>
      <c r="I54" s="24"/>
      <c r="J54" s="25">
        <v>3196524</v>
      </c>
      <c r="K54" s="20">
        <v>3345204</v>
      </c>
      <c r="L54" s="21">
        <v>3503484</v>
      </c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662597997</v>
      </c>
      <c r="D57" s="14">
        <f t="shared" ref="D57:L57" si="3">SUM(D58:D61)</f>
        <v>288411832</v>
      </c>
      <c r="E57" s="18">
        <f t="shared" si="3"/>
        <v>574240598</v>
      </c>
      <c r="F57" s="32">
        <f t="shared" si="3"/>
        <v>450742250</v>
      </c>
      <c r="G57" s="14">
        <f t="shared" si="3"/>
        <v>473242250</v>
      </c>
      <c r="H57" s="17">
        <f>SUM(H58:H61)</f>
        <v>473242250</v>
      </c>
      <c r="I57" s="33">
        <f t="shared" si="3"/>
        <v>398264097</v>
      </c>
      <c r="J57" s="16">
        <f t="shared" si="3"/>
        <v>489505788</v>
      </c>
      <c r="K57" s="14">
        <f t="shared" si="3"/>
        <v>135143688</v>
      </c>
      <c r="L57" s="18">
        <f t="shared" si="3"/>
        <v>11304348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>
        <v>704102426</v>
      </c>
      <c r="D59" s="20">
        <v>285809537</v>
      </c>
      <c r="E59" s="21">
        <v>574240598</v>
      </c>
      <c r="F59" s="22">
        <v>450742250</v>
      </c>
      <c r="G59" s="20">
        <v>473242250</v>
      </c>
      <c r="H59" s="23">
        <v>473242250</v>
      </c>
      <c r="I59" s="24">
        <v>398264097</v>
      </c>
      <c r="J59" s="25">
        <v>489505788</v>
      </c>
      <c r="K59" s="20">
        <v>135143688</v>
      </c>
      <c r="L59" s="21">
        <v>11304348</v>
      </c>
    </row>
    <row r="60" spans="1:12" ht="13.5" x14ac:dyDescent="0.25">
      <c r="A60" s="3" t="s">
        <v>37</v>
      </c>
      <c r="B60" s="2" t="s">
        <v>20</v>
      </c>
      <c r="C60" s="26">
        <v>-41504429</v>
      </c>
      <c r="D60" s="26">
        <v>2602295</v>
      </c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958379114</v>
      </c>
      <c r="D63" s="66">
        <f t="shared" ref="D63:L63" si="4">+D43+D47+D53+D57+D62</f>
        <v>469700763</v>
      </c>
      <c r="E63" s="67">
        <f t="shared" si="4"/>
        <v>637903593</v>
      </c>
      <c r="F63" s="68">
        <f t="shared" si="4"/>
        <v>450742250</v>
      </c>
      <c r="G63" s="66">
        <f t="shared" si="4"/>
        <v>485242250</v>
      </c>
      <c r="H63" s="69">
        <f t="shared" si="4"/>
        <v>485242250</v>
      </c>
      <c r="I63" s="70">
        <f t="shared" si="4"/>
        <v>398264097</v>
      </c>
      <c r="J63" s="71">
        <f t="shared" si="4"/>
        <v>513832728</v>
      </c>
      <c r="K63" s="66">
        <f t="shared" si="4"/>
        <v>154210608</v>
      </c>
      <c r="L63" s="67">
        <f t="shared" si="4"/>
        <v>29419140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821747503</v>
      </c>
      <c r="D66" s="20">
        <v>325410237</v>
      </c>
      <c r="E66" s="34">
        <v>355354394</v>
      </c>
      <c r="F66" s="25">
        <v>450742250</v>
      </c>
      <c r="G66" s="20">
        <v>463242250</v>
      </c>
      <c r="H66" s="23">
        <v>463242250</v>
      </c>
      <c r="I66" s="21">
        <v>398264097</v>
      </c>
      <c r="J66" s="35">
        <v>478354488</v>
      </c>
      <c r="K66" s="20">
        <v>128054112</v>
      </c>
      <c r="L66" s="23">
        <v>3503484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>
        <v>71634712</v>
      </c>
      <c r="E68" s="27">
        <v>199805521</v>
      </c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821747503</v>
      </c>
      <c r="D70" s="36">
        <f t="shared" ref="D70:L70" si="5">SUM(D66:D69)</f>
        <v>397044949</v>
      </c>
      <c r="E70" s="37">
        <f t="shared" si="5"/>
        <v>555159915</v>
      </c>
      <c r="F70" s="38">
        <f t="shared" si="5"/>
        <v>450742250</v>
      </c>
      <c r="G70" s="36">
        <f t="shared" si="5"/>
        <v>463242250</v>
      </c>
      <c r="H70" s="39">
        <f t="shared" si="5"/>
        <v>463242250</v>
      </c>
      <c r="I70" s="40">
        <f t="shared" si="5"/>
        <v>398264097</v>
      </c>
      <c r="J70" s="41">
        <f t="shared" si="5"/>
        <v>478354488</v>
      </c>
      <c r="K70" s="36">
        <f t="shared" si="5"/>
        <v>128054112</v>
      </c>
      <c r="L70" s="37">
        <f t="shared" si="5"/>
        <v>3503484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125265869</v>
      </c>
      <c r="D73" s="20">
        <v>124261271</v>
      </c>
      <c r="E73" s="21">
        <v>77868205</v>
      </c>
      <c r="F73" s="22"/>
      <c r="G73" s="20">
        <v>22000000</v>
      </c>
      <c r="H73" s="23">
        <v>22000000</v>
      </c>
      <c r="I73" s="24"/>
      <c r="J73" s="25">
        <v>35478240</v>
      </c>
      <c r="K73" s="20">
        <v>26156496</v>
      </c>
      <c r="L73" s="21">
        <v>25915656</v>
      </c>
    </row>
    <row r="74" spans="1:12" ht="13.5" x14ac:dyDescent="0.25">
      <c r="A74" s="4" t="s">
        <v>53</v>
      </c>
      <c r="B74" s="5" t="s">
        <v>54</v>
      </c>
      <c r="C74" s="66">
        <f>SUM(C70:C73)</f>
        <v>947013372</v>
      </c>
      <c r="D74" s="66">
        <f t="shared" ref="D74:L74" si="6">SUM(D70:D73)</f>
        <v>521306220</v>
      </c>
      <c r="E74" s="67">
        <f t="shared" si="6"/>
        <v>633028120</v>
      </c>
      <c r="F74" s="68">
        <f t="shared" si="6"/>
        <v>450742250</v>
      </c>
      <c r="G74" s="66">
        <f t="shared" si="6"/>
        <v>485242250</v>
      </c>
      <c r="H74" s="69">
        <f t="shared" si="6"/>
        <v>485242250</v>
      </c>
      <c r="I74" s="70">
        <f t="shared" si="6"/>
        <v>398264097</v>
      </c>
      <c r="J74" s="71">
        <f t="shared" si="6"/>
        <v>513832728</v>
      </c>
      <c r="K74" s="66">
        <f t="shared" si="6"/>
        <v>154210608</v>
      </c>
      <c r="L74" s="67">
        <f t="shared" si="6"/>
        <v>29419140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187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1780906</v>
      </c>
      <c r="D43" s="14">
        <f t="shared" ref="D43:L43" si="0">SUM(D44:D46)</f>
        <v>7265227</v>
      </c>
      <c r="E43" s="15">
        <f t="shared" si="0"/>
        <v>4349827</v>
      </c>
      <c r="F43" s="16">
        <f t="shared" si="0"/>
        <v>4300000</v>
      </c>
      <c r="G43" s="14">
        <f t="shared" si="0"/>
        <v>9250000</v>
      </c>
      <c r="H43" s="17">
        <f>SUM(H44:H46)</f>
        <v>9250000</v>
      </c>
      <c r="I43" s="18">
        <f t="shared" si="0"/>
        <v>1380149</v>
      </c>
      <c r="J43" s="19">
        <f t="shared" si="0"/>
        <v>27049297</v>
      </c>
      <c r="K43" s="14">
        <f t="shared" si="0"/>
        <v>22436000</v>
      </c>
      <c r="L43" s="17">
        <f t="shared" si="0"/>
        <v>39540000</v>
      </c>
    </row>
    <row r="44" spans="1:12" ht="13.5" x14ac:dyDescent="0.25">
      <c r="A44" s="3" t="s">
        <v>21</v>
      </c>
      <c r="B44" s="2" t="s">
        <v>20</v>
      </c>
      <c r="C44" s="20"/>
      <c r="D44" s="20">
        <v>6049971</v>
      </c>
      <c r="E44" s="21">
        <v>1114640</v>
      </c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1780906</v>
      </c>
      <c r="D45" s="26">
        <v>1215256</v>
      </c>
      <c r="E45" s="27">
        <v>3235187</v>
      </c>
      <c r="F45" s="28">
        <v>4300000</v>
      </c>
      <c r="G45" s="26">
        <v>9250000</v>
      </c>
      <c r="H45" s="29">
        <v>9250000</v>
      </c>
      <c r="I45" s="30">
        <v>1380149</v>
      </c>
      <c r="J45" s="31">
        <v>27049297</v>
      </c>
      <c r="K45" s="26">
        <v>22436000</v>
      </c>
      <c r="L45" s="27">
        <v>39540000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3643021</v>
      </c>
      <c r="E47" s="18">
        <f t="shared" si="1"/>
        <v>4090402</v>
      </c>
      <c r="F47" s="32">
        <f t="shared" si="1"/>
        <v>1780000</v>
      </c>
      <c r="G47" s="14">
        <f t="shared" si="1"/>
        <v>1780000</v>
      </c>
      <c r="H47" s="17">
        <f>SUM(H48:H52)</f>
        <v>1780000</v>
      </c>
      <c r="I47" s="33">
        <f t="shared" si="1"/>
        <v>988859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>
        <v>3643021</v>
      </c>
      <c r="E48" s="21">
        <v>4082902</v>
      </c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>
        <v>7500</v>
      </c>
      <c r="F50" s="22">
        <v>1780000</v>
      </c>
      <c r="G50" s="20">
        <v>1780000</v>
      </c>
      <c r="H50" s="23">
        <v>1780000</v>
      </c>
      <c r="I50" s="24">
        <v>988859</v>
      </c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32594353</v>
      </c>
      <c r="D53" s="14">
        <f t="shared" ref="D53:L53" si="2">SUM(D54:D56)</f>
        <v>24318743</v>
      </c>
      <c r="E53" s="18">
        <f t="shared" si="2"/>
        <v>46787873</v>
      </c>
      <c r="F53" s="32">
        <f t="shared" si="2"/>
        <v>31456000</v>
      </c>
      <c r="G53" s="14">
        <f t="shared" si="2"/>
        <v>48501450</v>
      </c>
      <c r="H53" s="17">
        <f>SUM(H54:H56)</f>
        <v>48501450</v>
      </c>
      <c r="I53" s="33">
        <f t="shared" si="2"/>
        <v>22413555</v>
      </c>
      <c r="J53" s="16">
        <f t="shared" si="2"/>
        <v>45399703</v>
      </c>
      <c r="K53" s="14">
        <f t="shared" si="2"/>
        <v>40303000</v>
      </c>
      <c r="L53" s="18">
        <f t="shared" si="2"/>
        <v>21821778</v>
      </c>
    </row>
    <row r="54" spans="1:12" ht="13.5" x14ac:dyDescent="0.25">
      <c r="A54" s="3" t="s">
        <v>31</v>
      </c>
      <c r="B54" s="2" t="s">
        <v>20</v>
      </c>
      <c r="C54" s="20">
        <v>32594353</v>
      </c>
      <c r="D54" s="20">
        <v>25209910</v>
      </c>
      <c r="E54" s="21">
        <v>25304376</v>
      </c>
      <c r="F54" s="22">
        <v>8765012</v>
      </c>
      <c r="G54" s="20">
        <v>19697342</v>
      </c>
      <c r="H54" s="23">
        <v>19697342</v>
      </c>
      <c r="I54" s="24">
        <v>9737825</v>
      </c>
      <c r="J54" s="25">
        <v>32139703</v>
      </c>
      <c r="K54" s="20">
        <v>35053000</v>
      </c>
      <c r="L54" s="21">
        <v>16461778</v>
      </c>
    </row>
    <row r="55" spans="1:12" ht="13.5" x14ac:dyDescent="0.25">
      <c r="A55" s="3" t="s">
        <v>32</v>
      </c>
      <c r="B55" s="2" t="s">
        <v>20</v>
      </c>
      <c r="C55" s="20"/>
      <c r="D55" s="20">
        <v>-891167</v>
      </c>
      <c r="E55" s="21">
        <v>21483497</v>
      </c>
      <c r="F55" s="22">
        <v>22690988</v>
      </c>
      <c r="G55" s="20">
        <v>28804108</v>
      </c>
      <c r="H55" s="23">
        <v>28804108</v>
      </c>
      <c r="I55" s="24">
        <v>12675730</v>
      </c>
      <c r="J55" s="25">
        <v>13260000</v>
      </c>
      <c r="K55" s="20">
        <v>5250000</v>
      </c>
      <c r="L55" s="21">
        <v>5360000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25913567</v>
      </c>
      <c r="D57" s="14">
        <f t="shared" ref="D57:L57" si="3">SUM(D58:D61)</f>
        <v>429658</v>
      </c>
      <c r="E57" s="18">
        <f t="shared" si="3"/>
        <v>4815696</v>
      </c>
      <c r="F57" s="32">
        <f t="shared" si="3"/>
        <v>42500000</v>
      </c>
      <c r="G57" s="14">
        <f t="shared" si="3"/>
        <v>38371180</v>
      </c>
      <c r="H57" s="17">
        <f>SUM(H58:H61)</f>
        <v>38371180</v>
      </c>
      <c r="I57" s="33">
        <f t="shared" si="3"/>
        <v>18085771</v>
      </c>
      <c r="J57" s="16">
        <f t="shared" si="3"/>
        <v>28850000</v>
      </c>
      <c r="K57" s="14">
        <f t="shared" si="3"/>
        <v>18050000</v>
      </c>
      <c r="L57" s="18">
        <f t="shared" si="3"/>
        <v>40115222</v>
      </c>
    </row>
    <row r="58" spans="1:12" ht="13.5" x14ac:dyDescent="0.25">
      <c r="A58" s="3" t="s">
        <v>35</v>
      </c>
      <c r="B58" s="2" t="s">
        <v>20</v>
      </c>
      <c r="C58" s="20">
        <v>2362683</v>
      </c>
      <c r="D58" s="20">
        <v>429658</v>
      </c>
      <c r="E58" s="21">
        <v>4815696</v>
      </c>
      <c r="F58" s="22">
        <v>35000000</v>
      </c>
      <c r="G58" s="20">
        <v>29540000</v>
      </c>
      <c r="H58" s="23">
        <v>29540000</v>
      </c>
      <c r="I58" s="24">
        <v>9283042</v>
      </c>
      <c r="J58" s="25">
        <v>26200000</v>
      </c>
      <c r="K58" s="20">
        <v>17250000</v>
      </c>
      <c r="L58" s="21">
        <v>24894000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>
        <v>3227178</v>
      </c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23550884</v>
      </c>
      <c r="D61" s="20"/>
      <c r="E61" s="21"/>
      <c r="F61" s="22">
        <v>7500000</v>
      </c>
      <c r="G61" s="20">
        <v>8831180</v>
      </c>
      <c r="H61" s="23">
        <v>8831180</v>
      </c>
      <c r="I61" s="24">
        <v>5575551</v>
      </c>
      <c r="J61" s="25">
        <v>2650000</v>
      </c>
      <c r="K61" s="20">
        <v>800000</v>
      </c>
      <c r="L61" s="21">
        <v>15221222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60288826</v>
      </c>
      <c r="D63" s="66">
        <f t="shared" ref="D63:L63" si="4">+D43+D47+D53+D57+D62</f>
        <v>35656649</v>
      </c>
      <c r="E63" s="67">
        <f t="shared" si="4"/>
        <v>60043798</v>
      </c>
      <c r="F63" s="68">
        <f t="shared" si="4"/>
        <v>80036000</v>
      </c>
      <c r="G63" s="66">
        <f t="shared" si="4"/>
        <v>97902630</v>
      </c>
      <c r="H63" s="69">
        <f t="shared" si="4"/>
        <v>97902630</v>
      </c>
      <c r="I63" s="70">
        <f t="shared" si="4"/>
        <v>42868334</v>
      </c>
      <c r="J63" s="71">
        <f t="shared" si="4"/>
        <v>101299000</v>
      </c>
      <c r="K63" s="66">
        <f t="shared" si="4"/>
        <v>80789000</v>
      </c>
      <c r="L63" s="67">
        <f t="shared" si="4"/>
        <v>101477000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56145237</v>
      </c>
      <c r="D66" s="20">
        <v>28852931</v>
      </c>
      <c r="E66" s="34">
        <v>47970060</v>
      </c>
      <c r="F66" s="25">
        <v>34036000</v>
      </c>
      <c r="G66" s="20">
        <v>45447450</v>
      </c>
      <c r="H66" s="23">
        <v>45447450</v>
      </c>
      <c r="I66" s="21">
        <v>27064949</v>
      </c>
      <c r="J66" s="35">
        <v>33559001</v>
      </c>
      <c r="K66" s="20">
        <v>41653000</v>
      </c>
      <c r="L66" s="23">
        <v>47177000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56145237</v>
      </c>
      <c r="D70" s="36">
        <f t="shared" ref="D70:L70" si="5">SUM(D66:D69)</f>
        <v>28852931</v>
      </c>
      <c r="E70" s="37">
        <f t="shared" si="5"/>
        <v>47970060</v>
      </c>
      <c r="F70" s="38">
        <f t="shared" si="5"/>
        <v>34036000</v>
      </c>
      <c r="G70" s="36">
        <f t="shared" si="5"/>
        <v>45447450</v>
      </c>
      <c r="H70" s="39">
        <f t="shared" si="5"/>
        <v>45447450</v>
      </c>
      <c r="I70" s="40">
        <f t="shared" si="5"/>
        <v>27064949</v>
      </c>
      <c r="J70" s="41">
        <f t="shared" si="5"/>
        <v>33559001</v>
      </c>
      <c r="K70" s="36">
        <f t="shared" si="5"/>
        <v>41653000</v>
      </c>
      <c r="L70" s="37">
        <f t="shared" si="5"/>
        <v>47177000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>
        <v>-891167</v>
      </c>
      <c r="E73" s="21">
        <v>8831051</v>
      </c>
      <c r="F73" s="22">
        <v>46000000</v>
      </c>
      <c r="G73" s="20">
        <v>52455180</v>
      </c>
      <c r="H73" s="23">
        <v>52455180</v>
      </c>
      <c r="I73" s="24">
        <v>15631885</v>
      </c>
      <c r="J73" s="25">
        <v>67739999</v>
      </c>
      <c r="K73" s="20">
        <v>39136000</v>
      </c>
      <c r="L73" s="21">
        <v>54300000</v>
      </c>
    </row>
    <row r="74" spans="1:12" ht="13.5" x14ac:dyDescent="0.25">
      <c r="A74" s="4" t="s">
        <v>53</v>
      </c>
      <c r="B74" s="5" t="s">
        <v>54</v>
      </c>
      <c r="C74" s="66">
        <f>SUM(C70:C73)</f>
        <v>56145237</v>
      </c>
      <c r="D74" s="66">
        <f t="shared" ref="D74:L74" si="6">SUM(D70:D73)</f>
        <v>27961764</v>
      </c>
      <c r="E74" s="67">
        <f t="shared" si="6"/>
        <v>56801111</v>
      </c>
      <c r="F74" s="68">
        <f t="shared" si="6"/>
        <v>80036000</v>
      </c>
      <c r="G74" s="66">
        <f t="shared" si="6"/>
        <v>97902630</v>
      </c>
      <c r="H74" s="69">
        <f t="shared" si="6"/>
        <v>97902630</v>
      </c>
      <c r="I74" s="70">
        <f t="shared" si="6"/>
        <v>42696834</v>
      </c>
      <c r="J74" s="71">
        <f t="shared" si="6"/>
        <v>101299000</v>
      </c>
      <c r="K74" s="66">
        <f t="shared" si="6"/>
        <v>80789000</v>
      </c>
      <c r="L74" s="67">
        <f t="shared" si="6"/>
        <v>101477000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188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4329577</v>
      </c>
      <c r="D43" s="14">
        <f t="shared" ref="D43:L43" si="0">SUM(D44:D46)</f>
        <v>4377543</v>
      </c>
      <c r="E43" s="15">
        <f t="shared" si="0"/>
        <v>12254224</v>
      </c>
      <c r="F43" s="16">
        <f t="shared" si="0"/>
        <v>9000000</v>
      </c>
      <c r="G43" s="14">
        <f t="shared" si="0"/>
        <v>8750000</v>
      </c>
      <c r="H43" s="17">
        <f>SUM(H44:H46)</f>
        <v>8750000</v>
      </c>
      <c r="I43" s="18">
        <f t="shared" si="0"/>
        <v>3040879</v>
      </c>
      <c r="J43" s="19">
        <f t="shared" si="0"/>
        <v>5250000</v>
      </c>
      <c r="K43" s="14">
        <f t="shared" si="0"/>
        <v>6500000</v>
      </c>
      <c r="L43" s="17">
        <f t="shared" si="0"/>
        <v>2540000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4329577</v>
      </c>
      <c r="D45" s="26">
        <v>4377543</v>
      </c>
      <c r="E45" s="27">
        <v>12254224</v>
      </c>
      <c r="F45" s="28">
        <v>9000000</v>
      </c>
      <c r="G45" s="26">
        <v>8750000</v>
      </c>
      <c r="H45" s="29">
        <v>8750000</v>
      </c>
      <c r="I45" s="30">
        <v>3040879</v>
      </c>
      <c r="J45" s="31">
        <v>5250000</v>
      </c>
      <c r="K45" s="26">
        <v>6500000</v>
      </c>
      <c r="L45" s="27">
        <v>2540000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15670723</v>
      </c>
      <c r="D47" s="14">
        <f t="shared" ref="D47:L47" si="1">SUM(D48:D52)</f>
        <v>11446855</v>
      </c>
      <c r="E47" s="18">
        <f t="shared" si="1"/>
        <v>33311018</v>
      </c>
      <c r="F47" s="32">
        <f t="shared" si="1"/>
        <v>48099231</v>
      </c>
      <c r="G47" s="14">
        <f t="shared" si="1"/>
        <v>45888969</v>
      </c>
      <c r="H47" s="17">
        <f>SUM(H48:H52)</f>
        <v>45888969</v>
      </c>
      <c r="I47" s="33">
        <f t="shared" si="1"/>
        <v>52045126</v>
      </c>
      <c r="J47" s="16">
        <f t="shared" si="1"/>
        <v>15480000</v>
      </c>
      <c r="K47" s="14">
        <f t="shared" si="1"/>
        <v>15050000</v>
      </c>
      <c r="L47" s="18">
        <f t="shared" si="1"/>
        <v>700000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>
        <v>600000</v>
      </c>
      <c r="L48" s="21">
        <v>700000</v>
      </c>
    </row>
    <row r="49" spans="1:12" ht="13.5" x14ac:dyDescent="0.25">
      <c r="A49" s="3" t="s">
        <v>26</v>
      </c>
      <c r="B49" s="2" t="s">
        <v>20</v>
      </c>
      <c r="C49" s="20">
        <v>5607702</v>
      </c>
      <c r="D49" s="20">
        <v>742358</v>
      </c>
      <c r="E49" s="21">
        <v>3498498</v>
      </c>
      <c r="F49" s="22">
        <v>3650000</v>
      </c>
      <c r="G49" s="20">
        <v>2650000</v>
      </c>
      <c r="H49" s="23">
        <v>2650000</v>
      </c>
      <c r="I49" s="24">
        <v>1707446</v>
      </c>
      <c r="J49" s="25">
        <v>100000</v>
      </c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26450</v>
      </c>
      <c r="D50" s="20">
        <v>841164</v>
      </c>
      <c r="E50" s="21">
        <v>2737507</v>
      </c>
      <c r="F50" s="22"/>
      <c r="G50" s="20">
        <v>385000</v>
      </c>
      <c r="H50" s="23">
        <v>385000</v>
      </c>
      <c r="I50" s="24">
        <v>154000</v>
      </c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>
        <v>10036571</v>
      </c>
      <c r="D51" s="20">
        <v>9863333</v>
      </c>
      <c r="E51" s="21">
        <v>27075013</v>
      </c>
      <c r="F51" s="22">
        <v>44449231</v>
      </c>
      <c r="G51" s="20">
        <v>42853969</v>
      </c>
      <c r="H51" s="23">
        <v>42853969</v>
      </c>
      <c r="I51" s="24">
        <v>50183680</v>
      </c>
      <c r="J51" s="25">
        <v>15380000</v>
      </c>
      <c r="K51" s="20">
        <v>14450000</v>
      </c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104830497</v>
      </c>
      <c r="D53" s="14">
        <f t="shared" ref="D53:L53" si="2">SUM(D54:D56)</f>
        <v>131865228</v>
      </c>
      <c r="E53" s="18">
        <f t="shared" si="2"/>
        <v>148099753</v>
      </c>
      <c r="F53" s="32">
        <f t="shared" si="2"/>
        <v>235937769</v>
      </c>
      <c r="G53" s="14">
        <f t="shared" si="2"/>
        <v>232574912</v>
      </c>
      <c r="H53" s="17">
        <f>SUM(H54:H56)</f>
        <v>232574912</v>
      </c>
      <c r="I53" s="33">
        <f t="shared" si="2"/>
        <v>207322979</v>
      </c>
      <c r="J53" s="16">
        <f t="shared" si="2"/>
        <v>186820963</v>
      </c>
      <c r="K53" s="14">
        <f t="shared" si="2"/>
        <v>180040898</v>
      </c>
      <c r="L53" s="18">
        <f t="shared" si="2"/>
        <v>146939000</v>
      </c>
    </row>
    <row r="54" spans="1:12" ht="13.5" x14ac:dyDescent="0.25">
      <c r="A54" s="3" t="s">
        <v>31</v>
      </c>
      <c r="B54" s="2" t="s">
        <v>20</v>
      </c>
      <c r="C54" s="20">
        <v>5782110</v>
      </c>
      <c r="D54" s="20">
        <v>14609331</v>
      </c>
      <c r="E54" s="21">
        <v>9275090</v>
      </c>
      <c r="F54" s="22">
        <v>2815000</v>
      </c>
      <c r="G54" s="20">
        <v>5815000</v>
      </c>
      <c r="H54" s="23">
        <v>5815000</v>
      </c>
      <c r="I54" s="24">
        <v>169071</v>
      </c>
      <c r="J54" s="25">
        <v>200000</v>
      </c>
      <c r="K54" s="20">
        <v>4806769</v>
      </c>
      <c r="L54" s="21">
        <v>14260000</v>
      </c>
    </row>
    <row r="55" spans="1:12" ht="13.5" x14ac:dyDescent="0.25">
      <c r="A55" s="3" t="s">
        <v>32</v>
      </c>
      <c r="B55" s="2" t="s">
        <v>20</v>
      </c>
      <c r="C55" s="20">
        <v>99048387</v>
      </c>
      <c r="D55" s="20">
        <v>117255897</v>
      </c>
      <c r="E55" s="21">
        <v>138824663</v>
      </c>
      <c r="F55" s="22">
        <v>233122769</v>
      </c>
      <c r="G55" s="20">
        <v>226759912</v>
      </c>
      <c r="H55" s="23">
        <v>226759912</v>
      </c>
      <c r="I55" s="24">
        <v>207153908</v>
      </c>
      <c r="J55" s="25">
        <v>186620963</v>
      </c>
      <c r="K55" s="20">
        <v>175234129</v>
      </c>
      <c r="L55" s="21">
        <v>132679000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406314</v>
      </c>
      <c r="D57" s="14">
        <f t="shared" ref="D57:L57" si="3">SUM(D58:D61)</f>
        <v>15586060</v>
      </c>
      <c r="E57" s="18">
        <f t="shared" si="3"/>
        <v>12872885</v>
      </c>
      <c r="F57" s="32">
        <f t="shared" si="3"/>
        <v>50520697</v>
      </c>
      <c r="G57" s="14">
        <f t="shared" si="3"/>
        <v>39379800</v>
      </c>
      <c r="H57" s="17">
        <f>SUM(H58:H61)</f>
        <v>39379800</v>
      </c>
      <c r="I57" s="33">
        <f t="shared" si="3"/>
        <v>19356650</v>
      </c>
      <c r="J57" s="16">
        <f t="shared" si="3"/>
        <v>11771037</v>
      </c>
      <c r="K57" s="14">
        <f t="shared" si="3"/>
        <v>5550000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406314</v>
      </c>
      <c r="D61" s="20">
        <v>15586060</v>
      </c>
      <c r="E61" s="21">
        <v>12872885</v>
      </c>
      <c r="F61" s="22">
        <v>50520697</v>
      </c>
      <c r="G61" s="20">
        <v>39379800</v>
      </c>
      <c r="H61" s="23">
        <v>39379800</v>
      </c>
      <c r="I61" s="24">
        <v>19356650</v>
      </c>
      <c r="J61" s="25">
        <v>11771037</v>
      </c>
      <c r="K61" s="20">
        <v>5550000</v>
      </c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125237111</v>
      </c>
      <c r="D63" s="66">
        <f t="shared" ref="D63:L63" si="4">+D43+D47+D53+D57+D62</f>
        <v>163275686</v>
      </c>
      <c r="E63" s="67">
        <f t="shared" si="4"/>
        <v>206537880</v>
      </c>
      <c r="F63" s="68">
        <f t="shared" si="4"/>
        <v>343557697</v>
      </c>
      <c r="G63" s="66">
        <f t="shared" si="4"/>
        <v>326593681</v>
      </c>
      <c r="H63" s="69">
        <f t="shared" si="4"/>
        <v>326593681</v>
      </c>
      <c r="I63" s="70">
        <f t="shared" si="4"/>
        <v>281765634</v>
      </c>
      <c r="J63" s="71">
        <f t="shared" si="4"/>
        <v>219322000</v>
      </c>
      <c r="K63" s="66">
        <f t="shared" si="4"/>
        <v>207140898</v>
      </c>
      <c r="L63" s="67">
        <f t="shared" si="4"/>
        <v>150179000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61059644</v>
      </c>
      <c r="D66" s="20">
        <v>102834263</v>
      </c>
      <c r="E66" s="34">
        <v>117908353</v>
      </c>
      <c r="F66" s="25">
        <v>138777000</v>
      </c>
      <c r="G66" s="20">
        <v>158805000</v>
      </c>
      <c r="H66" s="23">
        <v>158805000</v>
      </c>
      <c r="I66" s="21">
        <v>136604981</v>
      </c>
      <c r="J66" s="35">
        <v>128172000</v>
      </c>
      <c r="K66" s="20">
        <v>132333000</v>
      </c>
      <c r="L66" s="23">
        <v>132939000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61059644</v>
      </c>
      <c r="D70" s="36">
        <f t="shared" ref="D70:L70" si="5">SUM(D66:D69)</f>
        <v>102834263</v>
      </c>
      <c r="E70" s="37">
        <f t="shared" si="5"/>
        <v>117908353</v>
      </c>
      <c r="F70" s="38">
        <f t="shared" si="5"/>
        <v>138777000</v>
      </c>
      <c r="G70" s="36">
        <f t="shared" si="5"/>
        <v>158805000</v>
      </c>
      <c r="H70" s="39">
        <f t="shared" si="5"/>
        <v>158805000</v>
      </c>
      <c r="I70" s="40">
        <f t="shared" si="5"/>
        <v>136604981</v>
      </c>
      <c r="J70" s="41">
        <f t="shared" si="5"/>
        <v>128172000</v>
      </c>
      <c r="K70" s="36">
        <f t="shared" si="5"/>
        <v>132333000</v>
      </c>
      <c r="L70" s="37">
        <f t="shared" si="5"/>
        <v>132939000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58845467</v>
      </c>
      <c r="D73" s="20">
        <v>60441423</v>
      </c>
      <c r="E73" s="21">
        <v>88629527</v>
      </c>
      <c r="F73" s="22">
        <v>204780697</v>
      </c>
      <c r="G73" s="20">
        <v>167788681</v>
      </c>
      <c r="H73" s="23">
        <v>167788681</v>
      </c>
      <c r="I73" s="24">
        <v>145160653</v>
      </c>
      <c r="J73" s="25">
        <v>91150000</v>
      </c>
      <c r="K73" s="20">
        <v>74807898</v>
      </c>
      <c r="L73" s="21">
        <v>17240000</v>
      </c>
    </row>
    <row r="74" spans="1:12" ht="13.5" x14ac:dyDescent="0.25">
      <c r="A74" s="4" t="s">
        <v>53</v>
      </c>
      <c r="B74" s="5" t="s">
        <v>54</v>
      </c>
      <c r="C74" s="66">
        <f>SUM(C70:C73)</f>
        <v>119905111</v>
      </c>
      <c r="D74" s="66">
        <f t="shared" ref="D74:L74" si="6">SUM(D70:D73)</f>
        <v>163275686</v>
      </c>
      <c r="E74" s="67">
        <f t="shared" si="6"/>
        <v>206537880</v>
      </c>
      <c r="F74" s="68">
        <f t="shared" si="6"/>
        <v>343557697</v>
      </c>
      <c r="G74" s="66">
        <f t="shared" si="6"/>
        <v>326593681</v>
      </c>
      <c r="H74" s="69">
        <f t="shared" si="6"/>
        <v>326593681</v>
      </c>
      <c r="I74" s="70">
        <f t="shared" si="6"/>
        <v>281765634</v>
      </c>
      <c r="J74" s="71">
        <f t="shared" si="6"/>
        <v>219322000</v>
      </c>
      <c r="K74" s="66">
        <f t="shared" si="6"/>
        <v>207140898</v>
      </c>
      <c r="L74" s="67">
        <f t="shared" si="6"/>
        <v>150179000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189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119387390</v>
      </c>
      <c r="D43" s="14">
        <f t="shared" ref="D43:L43" si="0">SUM(D44:D46)</f>
        <v>78361226</v>
      </c>
      <c r="E43" s="15">
        <f t="shared" si="0"/>
        <v>112435251</v>
      </c>
      <c r="F43" s="16">
        <f t="shared" si="0"/>
        <v>54052305</v>
      </c>
      <c r="G43" s="14">
        <f t="shared" si="0"/>
        <v>46364215</v>
      </c>
      <c r="H43" s="17">
        <f>SUM(H44:H46)</f>
        <v>46364215</v>
      </c>
      <c r="I43" s="18">
        <f t="shared" si="0"/>
        <v>20981491</v>
      </c>
      <c r="J43" s="19">
        <f t="shared" si="0"/>
        <v>15031024</v>
      </c>
      <c r="K43" s="14">
        <f t="shared" si="0"/>
        <v>29063442</v>
      </c>
      <c r="L43" s="17">
        <f t="shared" si="0"/>
        <v>29709876</v>
      </c>
    </row>
    <row r="44" spans="1:12" ht="13.5" x14ac:dyDescent="0.25">
      <c r="A44" s="3" t="s">
        <v>21</v>
      </c>
      <c r="B44" s="2" t="s">
        <v>20</v>
      </c>
      <c r="C44" s="20">
        <v>2485081</v>
      </c>
      <c r="D44" s="20">
        <v>43796890</v>
      </c>
      <c r="E44" s="21">
        <v>54387068</v>
      </c>
      <c r="F44" s="22">
        <v>7200000</v>
      </c>
      <c r="G44" s="20">
        <v>6662020</v>
      </c>
      <c r="H44" s="23">
        <v>6662020</v>
      </c>
      <c r="I44" s="24">
        <v>4487194</v>
      </c>
      <c r="J44" s="25">
        <v>8231028</v>
      </c>
      <c r="K44" s="20">
        <v>4632292</v>
      </c>
      <c r="L44" s="21">
        <v>3636396</v>
      </c>
    </row>
    <row r="45" spans="1:12" ht="13.5" x14ac:dyDescent="0.25">
      <c r="A45" s="3" t="s">
        <v>22</v>
      </c>
      <c r="B45" s="2" t="s">
        <v>20</v>
      </c>
      <c r="C45" s="26">
        <v>116902309</v>
      </c>
      <c r="D45" s="26">
        <v>34564336</v>
      </c>
      <c r="E45" s="27">
        <v>58048183</v>
      </c>
      <c r="F45" s="28">
        <v>46852305</v>
      </c>
      <c r="G45" s="26">
        <v>39702195</v>
      </c>
      <c r="H45" s="29">
        <v>39702195</v>
      </c>
      <c r="I45" s="30">
        <v>16494297</v>
      </c>
      <c r="J45" s="31">
        <v>6799996</v>
      </c>
      <c r="K45" s="26">
        <v>24431150</v>
      </c>
      <c r="L45" s="27">
        <v>26073480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3757671</v>
      </c>
      <c r="E47" s="18">
        <f t="shared" si="1"/>
        <v>9102432</v>
      </c>
      <c r="F47" s="32">
        <f t="shared" si="1"/>
        <v>3940000</v>
      </c>
      <c r="G47" s="14">
        <f t="shared" si="1"/>
        <v>14107000</v>
      </c>
      <c r="H47" s="17">
        <f>SUM(H48:H52)</f>
        <v>14107000</v>
      </c>
      <c r="I47" s="33">
        <f t="shared" si="1"/>
        <v>1578202</v>
      </c>
      <c r="J47" s="16">
        <f t="shared" si="1"/>
        <v>6900000</v>
      </c>
      <c r="K47" s="14">
        <f t="shared" si="1"/>
        <v>8669992</v>
      </c>
      <c r="L47" s="18">
        <f t="shared" si="1"/>
        <v>6800004</v>
      </c>
    </row>
    <row r="48" spans="1:12" ht="13.5" x14ac:dyDescent="0.25">
      <c r="A48" s="3" t="s">
        <v>25</v>
      </c>
      <c r="B48" s="2" t="s">
        <v>20</v>
      </c>
      <c r="C48" s="20"/>
      <c r="D48" s="20">
        <v>1511586</v>
      </c>
      <c r="E48" s="21">
        <v>95656</v>
      </c>
      <c r="F48" s="22">
        <v>1490000</v>
      </c>
      <c r="G48" s="20">
        <v>8162000</v>
      </c>
      <c r="H48" s="23">
        <v>8162000</v>
      </c>
      <c r="I48" s="24">
        <v>56000</v>
      </c>
      <c r="J48" s="25">
        <v>1800000</v>
      </c>
      <c r="K48" s="20">
        <v>3819996</v>
      </c>
      <c r="L48" s="21">
        <v>5300004</v>
      </c>
    </row>
    <row r="49" spans="1:12" ht="13.5" x14ac:dyDescent="0.25">
      <c r="A49" s="3" t="s">
        <v>26</v>
      </c>
      <c r="B49" s="2" t="s">
        <v>20</v>
      </c>
      <c r="C49" s="20"/>
      <c r="D49" s="20">
        <v>2215518</v>
      </c>
      <c r="E49" s="21">
        <v>9006776</v>
      </c>
      <c r="F49" s="22">
        <v>1980000</v>
      </c>
      <c r="G49" s="20">
        <v>5370000</v>
      </c>
      <c r="H49" s="23">
        <v>5370000</v>
      </c>
      <c r="I49" s="24">
        <v>1519303</v>
      </c>
      <c r="J49" s="25">
        <v>5100000</v>
      </c>
      <c r="K49" s="20">
        <v>4849996</v>
      </c>
      <c r="L49" s="21">
        <v>1500000</v>
      </c>
    </row>
    <row r="50" spans="1:12" ht="13.5" x14ac:dyDescent="0.25">
      <c r="A50" s="3" t="s">
        <v>27</v>
      </c>
      <c r="B50" s="2" t="s">
        <v>20</v>
      </c>
      <c r="C50" s="20"/>
      <c r="D50" s="20">
        <v>30567</v>
      </c>
      <c r="E50" s="21"/>
      <c r="F50" s="22">
        <v>470000</v>
      </c>
      <c r="G50" s="20">
        <v>575000</v>
      </c>
      <c r="H50" s="23">
        <v>575000</v>
      </c>
      <c r="I50" s="24">
        <v>2899</v>
      </c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47055</v>
      </c>
      <c r="D53" s="14">
        <f t="shared" ref="D53:L53" si="2">SUM(D54:D56)</f>
        <v>160176763</v>
      </c>
      <c r="E53" s="18">
        <f t="shared" si="2"/>
        <v>92918870</v>
      </c>
      <c r="F53" s="32">
        <f t="shared" si="2"/>
        <v>360144617</v>
      </c>
      <c r="G53" s="14">
        <f t="shared" si="2"/>
        <v>294870165</v>
      </c>
      <c r="H53" s="17">
        <f>SUM(H54:H56)</f>
        <v>294870165</v>
      </c>
      <c r="I53" s="33">
        <f t="shared" si="2"/>
        <v>166884679</v>
      </c>
      <c r="J53" s="16">
        <f t="shared" si="2"/>
        <v>206941498</v>
      </c>
      <c r="K53" s="14">
        <f t="shared" si="2"/>
        <v>218263596</v>
      </c>
      <c r="L53" s="18">
        <f t="shared" si="2"/>
        <v>221536764</v>
      </c>
    </row>
    <row r="54" spans="1:12" ht="13.5" x14ac:dyDescent="0.25">
      <c r="A54" s="3" t="s">
        <v>31</v>
      </c>
      <c r="B54" s="2" t="s">
        <v>20</v>
      </c>
      <c r="C54" s="20">
        <v>-179945</v>
      </c>
      <c r="D54" s="20">
        <v>3097955</v>
      </c>
      <c r="E54" s="21">
        <v>-168660</v>
      </c>
      <c r="F54" s="22"/>
      <c r="G54" s="20"/>
      <c r="H54" s="23"/>
      <c r="I54" s="24"/>
      <c r="J54" s="25">
        <v>24996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227000</v>
      </c>
      <c r="D55" s="20">
        <v>157078808</v>
      </c>
      <c r="E55" s="21">
        <v>93087530</v>
      </c>
      <c r="F55" s="22">
        <v>360144617</v>
      </c>
      <c r="G55" s="20">
        <v>294870165</v>
      </c>
      <c r="H55" s="23">
        <v>294870165</v>
      </c>
      <c r="I55" s="24">
        <v>166884679</v>
      </c>
      <c r="J55" s="25">
        <v>206916502</v>
      </c>
      <c r="K55" s="20">
        <v>218263596</v>
      </c>
      <c r="L55" s="21">
        <v>221536764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33454345</v>
      </c>
      <c r="D57" s="14">
        <f t="shared" ref="D57:L57" si="3">SUM(D58:D61)</f>
        <v>64991738</v>
      </c>
      <c r="E57" s="18">
        <f t="shared" si="3"/>
        <v>77907797</v>
      </c>
      <c r="F57" s="32">
        <f t="shared" si="3"/>
        <v>85740003</v>
      </c>
      <c r="G57" s="14">
        <f t="shared" si="3"/>
        <v>129160844</v>
      </c>
      <c r="H57" s="17">
        <f>SUM(H58:H61)</f>
        <v>129160844</v>
      </c>
      <c r="I57" s="33">
        <f t="shared" si="3"/>
        <v>63548519</v>
      </c>
      <c r="J57" s="16">
        <f t="shared" si="3"/>
        <v>91046992</v>
      </c>
      <c r="K57" s="14">
        <f t="shared" si="3"/>
        <v>63578672</v>
      </c>
      <c r="L57" s="18">
        <f t="shared" si="3"/>
        <v>52700004</v>
      </c>
    </row>
    <row r="58" spans="1:12" ht="13.5" x14ac:dyDescent="0.25">
      <c r="A58" s="3" t="s">
        <v>35</v>
      </c>
      <c r="B58" s="2" t="s">
        <v>20</v>
      </c>
      <c r="C58" s="20">
        <v>33454345</v>
      </c>
      <c r="D58" s="20">
        <v>60990190</v>
      </c>
      <c r="E58" s="21">
        <v>76932111</v>
      </c>
      <c r="F58" s="22">
        <v>85740003</v>
      </c>
      <c r="G58" s="20">
        <v>125042748</v>
      </c>
      <c r="H58" s="23">
        <v>125042748</v>
      </c>
      <c r="I58" s="24">
        <v>60134732</v>
      </c>
      <c r="J58" s="25">
        <v>88796996</v>
      </c>
      <c r="K58" s="20">
        <v>59323672</v>
      </c>
      <c r="L58" s="21">
        <v>47700004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>
        <v>4001548</v>
      </c>
      <c r="E61" s="21">
        <v>975686</v>
      </c>
      <c r="F61" s="22"/>
      <c r="G61" s="20">
        <v>4118096</v>
      </c>
      <c r="H61" s="23">
        <v>4118096</v>
      </c>
      <c r="I61" s="24">
        <v>3413787</v>
      </c>
      <c r="J61" s="25">
        <v>2249996</v>
      </c>
      <c r="K61" s="20">
        <v>4255000</v>
      </c>
      <c r="L61" s="21">
        <v>5000000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152888790</v>
      </c>
      <c r="D63" s="66">
        <f t="shared" ref="D63:L63" si="4">+D43+D47+D53+D57+D62</f>
        <v>307287398</v>
      </c>
      <c r="E63" s="67">
        <f t="shared" si="4"/>
        <v>292364350</v>
      </c>
      <c r="F63" s="68">
        <f t="shared" si="4"/>
        <v>503876925</v>
      </c>
      <c r="G63" s="66">
        <f t="shared" si="4"/>
        <v>484502224</v>
      </c>
      <c r="H63" s="69">
        <f t="shared" si="4"/>
        <v>484502224</v>
      </c>
      <c r="I63" s="70">
        <f t="shared" si="4"/>
        <v>252992891</v>
      </c>
      <c r="J63" s="71">
        <f t="shared" si="4"/>
        <v>319919514</v>
      </c>
      <c r="K63" s="66">
        <f t="shared" si="4"/>
        <v>319575702</v>
      </c>
      <c r="L63" s="67">
        <f t="shared" si="4"/>
        <v>310746648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33454345</v>
      </c>
      <c r="D66" s="20">
        <v>94540760</v>
      </c>
      <c r="E66" s="34">
        <v>151774571</v>
      </c>
      <c r="F66" s="25">
        <v>115756999</v>
      </c>
      <c r="G66" s="20">
        <v>105499227</v>
      </c>
      <c r="H66" s="23">
        <v>105499227</v>
      </c>
      <c r="I66" s="21">
        <v>92477052</v>
      </c>
      <c r="J66" s="35">
        <v>117996006</v>
      </c>
      <c r="K66" s="20">
        <v>119710006</v>
      </c>
      <c r="L66" s="23">
        <v>130527998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33454345</v>
      </c>
      <c r="D70" s="36">
        <f t="shared" ref="D70:L70" si="5">SUM(D66:D69)</f>
        <v>94540760</v>
      </c>
      <c r="E70" s="37">
        <f t="shared" si="5"/>
        <v>151774571</v>
      </c>
      <c r="F70" s="38">
        <f t="shared" si="5"/>
        <v>115756999</v>
      </c>
      <c r="G70" s="36">
        <f t="shared" si="5"/>
        <v>105499227</v>
      </c>
      <c r="H70" s="39">
        <f t="shared" si="5"/>
        <v>105499227</v>
      </c>
      <c r="I70" s="40">
        <f t="shared" si="5"/>
        <v>92477052</v>
      </c>
      <c r="J70" s="41">
        <f t="shared" si="5"/>
        <v>117996006</v>
      </c>
      <c r="K70" s="36">
        <f t="shared" si="5"/>
        <v>119710006</v>
      </c>
      <c r="L70" s="37">
        <f t="shared" si="5"/>
        <v>130527998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4814299</v>
      </c>
      <c r="D73" s="20">
        <v>72535951</v>
      </c>
      <c r="E73" s="21">
        <v>188414176</v>
      </c>
      <c r="F73" s="22">
        <v>388119926</v>
      </c>
      <c r="G73" s="20">
        <v>379002997</v>
      </c>
      <c r="H73" s="23">
        <v>379002997</v>
      </c>
      <c r="I73" s="24">
        <v>149001919</v>
      </c>
      <c r="J73" s="25">
        <v>201923508</v>
      </c>
      <c r="K73" s="20">
        <v>199865696</v>
      </c>
      <c r="L73" s="21">
        <v>180218650</v>
      </c>
    </row>
    <row r="74" spans="1:12" ht="13.5" x14ac:dyDescent="0.25">
      <c r="A74" s="4" t="s">
        <v>53</v>
      </c>
      <c r="B74" s="5" t="s">
        <v>54</v>
      </c>
      <c r="C74" s="66">
        <f>SUM(C70:C73)</f>
        <v>38268644</v>
      </c>
      <c r="D74" s="66">
        <f t="shared" ref="D74:L74" si="6">SUM(D70:D73)</f>
        <v>167076711</v>
      </c>
      <c r="E74" s="67">
        <f t="shared" si="6"/>
        <v>340188747</v>
      </c>
      <c r="F74" s="68">
        <f t="shared" si="6"/>
        <v>503876925</v>
      </c>
      <c r="G74" s="66">
        <f t="shared" si="6"/>
        <v>484502224</v>
      </c>
      <c r="H74" s="69">
        <f t="shared" si="6"/>
        <v>484502224</v>
      </c>
      <c r="I74" s="70">
        <f t="shared" si="6"/>
        <v>241478971</v>
      </c>
      <c r="J74" s="71">
        <f t="shared" si="6"/>
        <v>319919514</v>
      </c>
      <c r="K74" s="66">
        <f t="shared" si="6"/>
        <v>319575702</v>
      </c>
      <c r="L74" s="67">
        <f t="shared" si="6"/>
        <v>310746648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190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57731862</v>
      </c>
      <c r="D43" s="14">
        <f t="shared" ref="D43:L43" si="0">SUM(D44:D46)</f>
        <v>210739193</v>
      </c>
      <c r="E43" s="15">
        <f t="shared" si="0"/>
        <v>209452736</v>
      </c>
      <c r="F43" s="16">
        <f t="shared" si="0"/>
        <v>44100000</v>
      </c>
      <c r="G43" s="14">
        <f t="shared" si="0"/>
        <v>37301379</v>
      </c>
      <c r="H43" s="17">
        <f>SUM(H44:H46)</f>
        <v>37301379</v>
      </c>
      <c r="I43" s="18">
        <f t="shared" si="0"/>
        <v>31215066</v>
      </c>
      <c r="J43" s="19">
        <f t="shared" si="0"/>
        <v>32173914</v>
      </c>
      <c r="K43" s="14">
        <f t="shared" si="0"/>
        <v>3478261</v>
      </c>
      <c r="L43" s="17">
        <f t="shared" si="0"/>
        <v>1304348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57731862</v>
      </c>
      <c r="D45" s="26">
        <v>210739193</v>
      </c>
      <c r="E45" s="27">
        <v>209452736</v>
      </c>
      <c r="F45" s="28">
        <v>44100000</v>
      </c>
      <c r="G45" s="26">
        <v>37301379</v>
      </c>
      <c r="H45" s="29">
        <v>37301379</v>
      </c>
      <c r="I45" s="30">
        <v>31215066</v>
      </c>
      <c r="J45" s="31">
        <v>32173914</v>
      </c>
      <c r="K45" s="26">
        <v>3478261</v>
      </c>
      <c r="L45" s="27">
        <v>1304348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53991236</v>
      </c>
      <c r="D47" s="14">
        <f t="shared" ref="D47:L47" si="1">SUM(D48:D52)</f>
        <v>20581694</v>
      </c>
      <c r="E47" s="18">
        <f t="shared" si="1"/>
        <v>683767</v>
      </c>
      <c r="F47" s="32">
        <f t="shared" si="1"/>
        <v>31446000</v>
      </c>
      <c r="G47" s="14">
        <f t="shared" si="1"/>
        <v>23872000</v>
      </c>
      <c r="H47" s="17">
        <f>SUM(H48:H52)</f>
        <v>23872000</v>
      </c>
      <c r="I47" s="33">
        <f t="shared" si="1"/>
        <v>29026753</v>
      </c>
      <c r="J47" s="16">
        <f t="shared" si="1"/>
        <v>23739131</v>
      </c>
      <c r="K47" s="14">
        <f t="shared" si="1"/>
        <v>23478261</v>
      </c>
      <c r="L47" s="18">
        <f t="shared" si="1"/>
        <v>33043478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>
        <v>1710880</v>
      </c>
      <c r="F48" s="22">
        <v>9000000</v>
      </c>
      <c r="G48" s="20">
        <v>4500000</v>
      </c>
      <c r="H48" s="23">
        <v>4500000</v>
      </c>
      <c r="I48" s="24">
        <v>4042546</v>
      </c>
      <c r="J48" s="25">
        <v>7826087</v>
      </c>
      <c r="K48" s="20">
        <v>20869565</v>
      </c>
      <c r="L48" s="21">
        <v>13043478</v>
      </c>
    </row>
    <row r="49" spans="1:12" ht="13.5" x14ac:dyDescent="0.25">
      <c r="A49" s="3" t="s">
        <v>26</v>
      </c>
      <c r="B49" s="2" t="s">
        <v>20</v>
      </c>
      <c r="C49" s="20">
        <v>53811826</v>
      </c>
      <c r="D49" s="20">
        <v>20581694</v>
      </c>
      <c r="E49" s="21">
        <v>-1027113</v>
      </c>
      <c r="F49" s="22">
        <v>22146000</v>
      </c>
      <c r="G49" s="20">
        <v>19372000</v>
      </c>
      <c r="H49" s="23">
        <v>19372000</v>
      </c>
      <c r="I49" s="24">
        <v>24984207</v>
      </c>
      <c r="J49" s="25">
        <v>15913044</v>
      </c>
      <c r="K49" s="20"/>
      <c r="L49" s="21">
        <v>17391304</v>
      </c>
    </row>
    <row r="50" spans="1:12" ht="13.5" x14ac:dyDescent="0.25">
      <c r="A50" s="3" t="s">
        <v>27</v>
      </c>
      <c r="B50" s="2" t="s">
        <v>20</v>
      </c>
      <c r="C50" s="20">
        <v>179410</v>
      </c>
      <c r="D50" s="20"/>
      <c r="E50" s="21"/>
      <c r="F50" s="22">
        <v>300000</v>
      </c>
      <c r="G50" s="20"/>
      <c r="H50" s="23"/>
      <c r="I50" s="24"/>
      <c r="J50" s="25"/>
      <c r="K50" s="20">
        <v>2608696</v>
      </c>
      <c r="L50" s="21">
        <v>2608696</v>
      </c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80593695</v>
      </c>
      <c r="D53" s="14">
        <f t="shared" ref="D53:L53" si="2">SUM(D54:D56)</f>
        <v>61712019</v>
      </c>
      <c r="E53" s="18">
        <f t="shared" si="2"/>
        <v>157633059</v>
      </c>
      <c r="F53" s="32">
        <f t="shared" si="2"/>
        <v>216600000</v>
      </c>
      <c r="G53" s="14">
        <f t="shared" si="2"/>
        <v>210151927</v>
      </c>
      <c r="H53" s="17">
        <f>SUM(H54:H56)</f>
        <v>210151927</v>
      </c>
      <c r="I53" s="33">
        <f t="shared" si="2"/>
        <v>215606781</v>
      </c>
      <c r="J53" s="16">
        <f t="shared" si="2"/>
        <v>125407830</v>
      </c>
      <c r="K53" s="14">
        <f t="shared" si="2"/>
        <v>148695651</v>
      </c>
      <c r="L53" s="18">
        <f t="shared" si="2"/>
        <v>142173910</v>
      </c>
    </row>
    <row r="54" spans="1:12" ht="13.5" x14ac:dyDescent="0.25">
      <c r="A54" s="3" t="s">
        <v>31</v>
      </c>
      <c r="B54" s="2" t="s">
        <v>20</v>
      </c>
      <c r="C54" s="20">
        <v>14200521</v>
      </c>
      <c r="D54" s="20">
        <v>2265483</v>
      </c>
      <c r="E54" s="21">
        <v>23506275</v>
      </c>
      <c r="F54" s="22">
        <v>100000</v>
      </c>
      <c r="G54" s="20">
        <v>24350</v>
      </c>
      <c r="H54" s="23">
        <v>24350</v>
      </c>
      <c r="I54" s="24">
        <v>24350</v>
      </c>
      <c r="J54" s="25">
        <v>2608696</v>
      </c>
      <c r="K54" s="20">
        <v>6086956</v>
      </c>
      <c r="L54" s="21">
        <v>16086956</v>
      </c>
    </row>
    <row r="55" spans="1:12" ht="13.5" x14ac:dyDescent="0.25">
      <c r="A55" s="3" t="s">
        <v>32</v>
      </c>
      <c r="B55" s="2" t="s">
        <v>20</v>
      </c>
      <c r="C55" s="20">
        <v>66393174</v>
      </c>
      <c r="D55" s="20">
        <v>59446536</v>
      </c>
      <c r="E55" s="21">
        <v>134126784</v>
      </c>
      <c r="F55" s="22">
        <v>216500000</v>
      </c>
      <c r="G55" s="20">
        <v>210127577</v>
      </c>
      <c r="H55" s="23">
        <v>210127577</v>
      </c>
      <c r="I55" s="24">
        <v>215582431</v>
      </c>
      <c r="J55" s="25">
        <v>122799134</v>
      </c>
      <c r="K55" s="20">
        <v>142608695</v>
      </c>
      <c r="L55" s="21">
        <v>126086954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99752846</v>
      </c>
      <c r="D57" s="14">
        <f t="shared" ref="D57:L57" si="3">SUM(D58:D61)</f>
        <v>52955316</v>
      </c>
      <c r="E57" s="18">
        <f t="shared" si="3"/>
        <v>-15283204</v>
      </c>
      <c r="F57" s="32">
        <f t="shared" si="3"/>
        <v>33504000</v>
      </c>
      <c r="G57" s="14">
        <f t="shared" si="3"/>
        <v>33238000</v>
      </c>
      <c r="H57" s="17">
        <f>SUM(H58:H61)</f>
        <v>33238000</v>
      </c>
      <c r="I57" s="33">
        <f t="shared" si="3"/>
        <v>28253685</v>
      </c>
      <c r="J57" s="16">
        <f t="shared" si="3"/>
        <v>24526089</v>
      </c>
      <c r="K57" s="14">
        <f t="shared" si="3"/>
        <v>32173912</v>
      </c>
      <c r="L57" s="18">
        <f t="shared" si="3"/>
        <v>31304347</v>
      </c>
    </row>
    <row r="58" spans="1:12" ht="13.5" x14ac:dyDescent="0.25">
      <c r="A58" s="3" t="s">
        <v>35</v>
      </c>
      <c r="B58" s="2" t="s">
        <v>20</v>
      </c>
      <c r="C58" s="20">
        <v>97841876</v>
      </c>
      <c r="D58" s="20">
        <v>51255316</v>
      </c>
      <c r="E58" s="21">
        <v>-17873726</v>
      </c>
      <c r="F58" s="22">
        <v>28504000</v>
      </c>
      <c r="G58" s="20">
        <v>33238000</v>
      </c>
      <c r="H58" s="23">
        <v>33238000</v>
      </c>
      <c r="I58" s="24">
        <v>28253685</v>
      </c>
      <c r="J58" s="25">
        <v>19743480</v>
      </c>
      <c r="K58" s="20">
        <v>23478260</v>
      </c>
      <c r="L58" s="21">
        <v>23478260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1910970</v>
      </c>
      <c r="D61" s="20">
        <v>1700000</v>
      </c>
      <c r="E61" s="21">
        <v>2590522</v>
      </c>
      <c r="F61" s="22">
        <v>5000000</v>
      </c>
      <c r="G61" s="20"/>
      <c r="H61" s="23"/>
      <c r="I61" s="24"/>
      <c r="J61" s="25">
        <v>4782609</v>
      </c>
      <c r="K61" s="20">
        <v>8695652</v>
      </c>
      <c r="L61" s="21">
        <v>7826087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292069639</v>
      </c>
      <c r="D63" s="66">
        <f t="shared" ref="D63:L63" si="4">+D43+D47+D53+D57+D62</f>
        <v>345988222</v>
      </c>
      <c r="E63" s="67">
        <f t="shared" si="4"/>
        <v>352486358</v>
      </c>
      <c r="F63" s="68">
        <f t="shared" si="4"/>
        <v>325650000</v>
      </c>
      <c r="G63" s="66">
        <f t="shared" si="4"/>
        <v>304563306</v>
      </c>
      <c r="H63" s="69">
        <f t="shared" si="4"/>
        <v>304563306</v>
      </c>
      <c r="I63" s="70">
        <f t="shared" si="4"/>
        <v>304102285</v>
      </c>
      <c r="J63" s="71">
        <f t="shared" si="4"/>
        <v>205846964</v>
      </c>
      <c r="K63" s="66">
        <f t="shared" si="4"/>
        <v>207826085</v>
      </c>
      <c r="L63" s="67">
        <f t="shared" si="4"/>
        <v>207826083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61000542</v>
      </c>
      <c r="D66" s="20">
        <v>68734965</v>
      </c>
      <c r="E66" s="34">
        <v>20556079</v>
      </c>
      <c r="F66" s="25">
        <v>107650000</v>
      </c>
      <c r="G66" s="20">
        <v>105821000</v>
      </c>
      <c r="H66" s="23">
        <v>105821000</v>
      </c>
      <c r="I66" s="21">
        <v>105579089</v>
      </c>
      <c r="J66" s="35">
        <v>98281741</v>
      </c>
      <c r="K66" s="20">
        <v>43478260</v>
      </c>
      <c r="L66" s="23">
        <v>60869564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61000542</v>
      </c>
      <c r="D70" s="36">
        <f t="shared" ref="D70:L70" si="5">SUM(D66:D69)</f>
        <v>68734965</v>
      </c>
      <c r="E70" s="37">
        <f t="shared" si="5"/>
        <v>20556079</v>
      </c>
      <c r="F70" s="38">
        <f t="shared" si="5"/>
        <v>107650000</v>
      </c>
      <c r="G70" s="36">
        <f t="shared" si="5"/>
        <v>105821000</v>
      </c>
      <c r="H70" s="39">
        <f t="shared" si="5"/>
        <v>105821000</v>
      </c>
      <c r="I70" s="40">
        <f t="shared" si="5"/>
        <v>105579089</v>
      </c>
      <c r="J70" s="41">
        <f t="shared" si="5"/>
        <v>98281741</v>
      </c>
      <c r="K70" s="36">
        <f t="shared" si="5"/>
        <v>43478260</v>
      </c>
      <c r="L70" s="37">
        <f t="shared" si="5"/>
        <v>60869564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70351612</v>
      </c>
      <c r="D73" s="20">
        <v>52935114</v>
      </c>
      <c r="E73" s="21">
        <v>95137228</v>
      </c>
      <c r="F73" s="22">
        <v>218000000</v>
      </c>
      <c r="G73" s="20">
        <v>198742306</v>
      </c>
      <c r="H73" s="23">
        <v>198742306</v>
      </c>
      <c r="I73" s="24">
        <v>198523196</v>
      </c>
      <c r="J73" s="25">
        <v>107565223</v>
      </c>
      <c r="K73" s="20">
        <v>164347825</v>
      </c>
      <c r="L73" s="21">
        <v>146956519</v>
      </c>
    </row>
    <row r="74" spans="1:12" ht="13.5" x14ac:dyDescent="0.25">
      <c r="A74" s="4" t="s">
        <v>53</v>
      </c>
      <c r="B74" s="5" t="s">
        <v>54</v>
      </c>
      <c r="C74" s="66">
        <f>SUM(C70:C73)</f>
        <v>131352154</v>
      </c>
      <c r="D74" s="66">
        <f t="shared" ref="D74:L74" si="6">SUM(D70:D73)</f>
        <v>121670079</v>
      </c>
      <c r="E74" s="67">
        <f t="shared" si="6"/>
        <v>115693307</v>
      </c>
      <c r="F74" s="68">
        <f t="shared" si="6"/>
        <v>325650000</v>
      </c>
      <c r="G74" s="66">
        <f t="shared" si="6"/>
        <v>304563306</v>
      </c>
      <c r="H74" s="69">
        <f t="shared" si="6"/>
        <v>304563306</v>
      </c>
      <c r="I74" s="70">
        <f t="shared" si="6"/>
        <v>304102285</v>
      </c>
      <c r="J74" s="71">
        <f t="shared" si="6"/>
        <v>205846964</v>
      </c>
      <c r="K74" s="66">
        <f t="shared" si="6"/>
        <v>207826085</v>
      </c>
      <c r="L74" s="67">
        <f t="shared" si="6"/>
        <v>207826083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191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7893046</v>
      </c>
      <c r="D43" s="14">
        <f t="shared" ref="D43:L43" si="0">SUM(D44:D46)</f>
        <v>17570893</v>
      </c>
      <c r="E43" s="15">
        <f t="shared" si="0"/>
        <v>10640551</v>
      </c>
      <c r="F43" s="16">
        <f t="shared" si="0"/>
        <v>96316471</v>
      </c>
      <c r="G43" s="14">
        <f t="shared" si="0"/>
        <v>79752884</v>
      </c>
      <c r="H43" s="17">
        <f>SUM(H44:H46)</f>
        <v>79752884</v>
      </c>
      <c r="I43" s="18">
        <f t="shared" si="0"/>
        <v>36429306</v>
      </c>
      <c r="J43" s="19">
        <f t="shared" si="0"/>
        <v>66777167</v>
      </c>
      <c r="K43" s="14">
        <f t="shared" si="0"/>
        <v>20578899</v>
      </c>
      <c r="L43" s="17">
        <f t="shared" si="0"/>
        <v>13319659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>
        <v>117391</v>
      </c>
      <c r="G44" s="20">
        <v>94114</v>
      </c>
      <c r="H44" s="23">
        <v>94114</v>
      </c>
      <c r="I44" s="24">
        <v>88700</v>
      </c>
      <c r="J44" s="25">
        <v>60000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7893046</v>
      </c>
      <c r="D45" s="26">
        <v>17570893</v>
      </c>
      <c r="E45" s="27">
        <v>10640551</v>
      </c>
      <c r="F45" s="28">
        <v>96151254</v>
      </c>
      <c r="G45" s="26">
        <v>79658769</v>
      </c>
      <c r="H45" s="29">
        <v>79658769</v>
      </c>
      <c r="I45" s="30">
        <v>36340606</v>
      </c>
      <c r="J45" s="31">
        <v>65351949</v>
      </c>
      <c r="K45" s="26">
        <v>20578899</v>
      </c>
      <c r="L45" s="27">
        <v>13319659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>
        <v>47826</v>
      </c>
      <c r="G46" s="20">
        <v>1</v>
      </c>
      <c r="H46" s="23">
        <v>1</v>
      </c>
      <c r="I46" s="24"/>
      <c r="J46" s="25">
        <v>1365218</v>
      </c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6962012</v>
      </c>
      <c r="D47" s="14">
        <f t="shared" ref="D47:L47" si="1">SUM(D48:D52)</f>
        <v>0</v>
      </c>
      <c r="E47" s="18">
        <f t="shared" si="1"/>
        <v>2726660</v>
      </c>
      <c r="F47" s="32">
        <f t="shared" si="1"/>
        <v>1478261</v>
      </c>
      <c r="G47" s="14">
        <f t="shared" si="1"/>
        <v>1303526</v>
      </c>
      <c r="H47" s="17">
        <f>SUM(H48:H52)</f>
        <v>1303526</v>
      </c>
      <c r="I47" s="33">
        <f t="shared" si="1"/>
        <v>1</v>
      </c>
      <c r="J47" s="16">
        <f t="shared" si="1"/>
        <v>597170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6962012</v>
      </c>
      <c r="D48" s="20"/>
      <c r="E48" s="21"/>
      <c r="F48" s="22">
        <v>1478261</v>
      </c>
      <c r="G48" s="20">
        <v>1303526</v>
      </c>
      <c r="H48" s="23">
        <v>1303526</v>
      </c>
      <c r="I48" s="24">
        <v>1</v>
      </c>
      <c r="J48" s="25">
        <v>597170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>
        <v>2726660</v>
      </c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13534732</v>
      </c>
      <c r="D53" s="14">
        <f t="shared" ref="D53:L53" si="2">SUM(D54:D56)</f>
        <v>546016827</v>
      </c>
      <c r="E53" s="18">
        <f t="shared" si="2"/>
        <v>562346008</v>
      </c>
      <c r="F53" s="32">
        <f t="shared" si="2"/>
        <v>558077267</v>
      </c>
      <c r="G53" s="14">
        <f t="shared" si="2"/>
        <v>503189060</v>
      </c>
      <c r="H53" s="17">
        <f>SUM(H54:H56)</f>
        <v>503189060</v>
      </c>
      <c r="I53" s="33">
        <f t="shared" si="2"/>
        <v>482229969</v>
      </c>
      <c r="J53" s="16">
        <f t="shared" si="2"/>
        <v>13377216</v>
      </c>
      <c r="K53" s="14">
        <f t="shared" si="2"/>
        <v>19142709</v>
      </c>
      <c r="L53" s="18">
        <f t="shared" si="2"/>
        <v>20004132</v>
      </c>
    </row>
    <row r="54" spans="1:12" ht="13.5" x14ac:dyDescent="0.25">
      <c r="A54" s="3" t="s">
        <v>31</v>
      </c>
      <c r="B54" s="2" t="s">
        <v>20</v>
      </c>
      <c r="C54" s="20">
        <v>13534732</v>
      </c>
      <c r="D54" s="20">
        <v>546016827</v>
      </c>
      <c r="E54" s="21">
        <v>562346008</v>
      </c>
      <c r="F54" s="22">
        <v>558018347</v>
      </c>
      <c r="G54" s="20">
        <v>503189060</v>
      </c>
      <c r="H54" s="23">
        <v>503189060</v>
      </c>
      <c r="I54" s="24">
        <v>482229969</v>
      </c>
      <c r="J54" s="25">
        <v>2772496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>
        <v>58920</v>
      </c>
      <c r="G56" s="20"/>
      <c r="H56" s="23"/>
      <c r="I56" s="24"/>
      <c r="J56" s="25">
        <v>10604720</v>
      </c>
      <c r="K56" s="20">
        <v>19142709</v>
      </c>
      <c r="L56" s="21">
        <v>20004132</v>
      </c>
    </row>
    <row r="57" spans="1:12" ht="13.5" x14ac:dyDescent="0.25">
      <c r="A57" s="1" t="s">
        <v>34</v>
      </c>
      <c r="B57" s="2" t="s">
        <v>20</v>
      </c>
      <c r="C57" s="14">
        <f>SUM(C58:C61)</f>
        <v>622881183</v>
      </c>
      <c r="D57" s="14">
        <f t="shared" ref="D57:L57" si="3">SUM(D58:D61)</f>
        <v>26702418</v>
      </c>
      <c r="E57" s="18">
        <f t="shared" si="3"/>
        <v>105975750</v>
      </c>
      <c r="F57" s="32">
        <f t="shared" si="3"/>
        <v>239012632</v>
      </c>
      <c r="G57" s="14">
        <f t="shared" si="3"/>
        <v>259569014</v>
      </c>
      <c r="H57" s="17">
        <f>SUM(H58:H61)</f>
        <v>259569014</v>
      </c>
      <c r="I57" s="33">
        <f t="shared" si="3"/>
        <v>170688791</v>
      </c>
      <c r="J57" s="16">
        <f t="shared" si="3"/>
        <v>676432561</v>
      </c>
      <c r="K57" s="14">
        <f t="shared" si="3"/>
        <v>585379319</v>
      </c>
      <c r="L57" s="18">
        <f t="shared" si="3"/>
        <v>622097873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>
        <v>622881183</v>
      </c>
      <c r="D59" s="20">
        <v>26702418</v>
      </c>
      <c r="E59" s="21">
        <v>105975750</v>
      </c>
      <c r="F59" s="22">
        <v>172308285</v>
      </c>
      <c r="G59" s="20">
        <v>195900916</v>
      </c>
      <c r="H59" s="23">
        <v>195900916</v>
      </c>
      <c r="I59" s="24">
        <v>72082275</v>
      </c>
      <c r="J59" s="25">
        <v>635326170</v>
      </c>
      <c r="K59" s="20">
        <v>512497973</v>
      </c>
      <c r="L59" s="21">
        <v>545936866</v>
      </c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>
        <v>66704347</v>
      </c>
      <c r="G60" s="26">
        <v>63668098</v>
      </c>
      <c r="H60" s="29">
        <v>63668098</v>
      </c>
      <c r="I60" s="30">
        <v>98606516</v>
      </c>
      <c r="J60" s="31">
        <v>41106391</v>
      </c>
      <c r="K60" s="26">
        <v>72881346</v>
      </c>
      <c r="L60" s="27">
        <v>76161007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>
        <v>1700000</v>
      </c>
      <c r="E62" s="18">
        <v>1384239</v>
      </c>
      <c r="F62" s="32">
        <v>1304348</v>
      </c>
      <c r="G62" s="14">
        <v>499998</v>
      </c>
      <c r="H62" s="17">
        <v>499998</v>
      </c>
      <c r="I62" s="33"/>
      <c r="J62" s="16">
        <v>434783</v>
      </c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651270973</v>
      </c>
      <c r="D63" s="66">
        <f t="shared" ref="D63:L63" si="4">+D43+D47+D53+D57+D62</f>
        <v>591990138</v>
      </c>
      <c r="E63" s="67">
        <f t="shared" si="4"/>
        <v>683073208</v>
      </c>
      <c r="F63" s="68">
        <f t="shared" si="4"/>
        <v>896188979</v>
      </c>
      <c r="G63" s="66">
        <f t="shared" si="4"/>
        <v>844314482</v>
      </c>
      <c r="H63" s="69">
        <f t="shared" si="4"/>
        <v>844314482</v>
      </c>
      <c r="I63" s="70">
        <f t="shared" si="4"/>
        <v>689348067</v>
      </c>
      <c r="J63" s="71">
        <f t="shared" si="4"/>
        <v>757618897</v>
      </c>
      <c r="K63" s="66">
        <f t="shared" si="4"/>
        <v>625100927</v>
      </c>
      <c r="L63" s="67">
        <f t="shared" si="4"/>
        <v>655421664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576830666</v>
      </c>
      <c r="D66" s="20">
        <v>564789943</v>
      </c>
      <c r="E66" s="34">
        <v>613481160</v>
      </c>
      <c r="F66" s="25">
        <v>607730518</v>
      </c>
      <c r="G66" s="20">
        <v>600092860</v>
      </c>
      <c r="H66" s="23">
        <v>600092860</v>
      </c>
      <c r="I66" s="21">
        <v>566766488</v>
      </c>
      <c r="J66" s="35">
        <v>595580761</v>
      </c>
      <c r="K66" s="20">
        <v>518948837</v>
      </c>
      <c r="L66" s="23">
        <v>552636522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576830666</v>
      </c>
      <c r="D70" s="36">
        <f t="shared" ref="D70:L70" si="5">SUM(D66:D69)</f>
        <v>564789943</v>
      </c>
      <c r="E70" s="37">
        <f t="shared" si="5"/>
        <v>613481160</v>
      </c>
      <c r="F70" s="38">
        <f t="shared" si="5"/>
        <v>607730518</v>
      </c>
      <c r="G70" s="36">
        <f t="shared" si="5"/>
        <v>600092860</v>
      </c>
      <c r="H70" s="39">
        <f t="shared" si="5"/>
        <v>600092860</v>
      </c>
      <c r="I70" s="40">
        <f t="shared" si="5"/>
        <v>566766488</v>
      </c>
      <c r="J70" s="41">
        <f t="shared" si="5"/>
        <v>595580761</v>
      </c>
      <c r="K70" s="36">
        <f t="shared" si="5"/>
        <v>518948837</v>
      </c>
      <c r="L70" s="37">
        <f t="shared" si="5"/>
        <v>552636522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73376476</v>
      </c>
      <c r="D73" s="20">
        <v>27094445</v>
      </c>
      <c r="E73" s="21">
        <v>69650968</v>
      </c>
      <c r="F73" s="22">
        <v>288458461</v>
      </c>
      <c r="G73" s="20">
        <v>244221622</v>
      </c>
      <c r="H73" s="23">
        <v>244221622</v>
      </c>
      <c r="I73" s="24">
        <v>122778579</v>
      </c>
      <c r="J73" s="25">
        <v>162038136</v>
      </c>
      <c r="K73" s="20">
        <v>106152090</v>
      </c>
      <c r="L73" s="21">
        <v>102785142</v>
      </c>
    </row>
    <row r="74" spans="1:12" ht="13.5" x14ac:dyDescent="0.25">
      <c r="A74" s="4" t="s">
        <v>53</v>
      </c>
      <c r="B74" s="5" t="s">
        <v>54</v>
      </c>
      <c r="C74" s="66">
        <f>SUM(C70:C73)</f>
        <v>650207142</v>
      </c>
      <c r="D74" s="66">
        <f t="shared" ref="D74:L74" si="6">SUM(D70:D73)</f>
        <v>591884388</v>
      </c>
      <c r="E74" s="67">
        <f t="shared" si="6"/>
        <v>683132128</v>
      </c>
      <c r="F74" s="68">
        <f t="shared" si="6"/>
        <v>896188979</v>
      </c>
      <c r="G74" s="66">
        <f t="shared" si="6"/>
        <v>844314482</v>
      </c>
      <c r="H74" s="69">
        <f t="shared" si="6"/>
        <v>844314482</v>
      </c>
      <c r="I74" s="70">
        <f t="shared" si="6"/>
        <v>689545067</v>
      </c>
      <c r="J74" s="71">
        <f t="shared" si="6"/>
        <v>757618897</v>
      </c>
      <c r="K74" s="66">
        <f t="shared" si="6"/>
        <v>625100927</v>
      </c>
      <c r="L74" s="67">
        <f t="shared" si="6"/>
        <v>655421664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192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2517269</v>
      </c>
      <c r="D43" s="14">
        <f t="shared" ref="D43:L43" si="0">SUM(D44:D46)</f>
        <v>7295716</v>
      </c>
      <c r="E43" s="15">
        <f t="shared" si="0"/>
        <v>108585</v>
      </c>
      <c r="F43" s="16">
        <f t="shared" si="0"/>
        <v>610000</v>
      </c>
      <c r="G43" s="14">
        <f t="shared" si="0"/>
        <v>210000</v>
      </c>
      <c r="H43" s="17">
        <f>SUM(H44:H46)</f>
        <v>210000</v>
      </c>
      <c r="I43" s="18">
        <f t="shared" si="0"/>
        <v>209231</v>
      </c>
      <c r="J43" s="19">
        <f t="shared" si="0"/>
        <v>5600000</v>
      </c>
      <c r="K43" s="14">
        <f t="shared" si="0"/>
        <v>500000</v>
      </c>
      <c r="L43" s="17">
        <f t="shared" si="0"/>
        <v>500000</v>
      </c>
    </row>
    <row r="44" spans="1:12" ht="13.5" x14ac:dyDescent="0.25">
      <c r="A44" s="3" t="s">
        <v>21</v>
      </c>
      <c r="B44" s="2" t="s">
        <v>20</v>
      </c>
      <c r="C44" s="20">
        <v>175337</v>
      </c>
      <c r="D44" s="20">
        <v>140969</v>
      </c>
      <c r="E44" s="21"/>
      <c r="F44" s="22">
        <v>300000</v>
      </c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2341932</v>
      </c>
      <c r="D45" s="26">
        <v>7154747</v>
      </c>
      <c r="E45" s="27">
        <v>108585</v>
      </c>
      <c r="F45" s="28">
        <v>310000</v>
      </c>
      <c r="G45" s="26">
        <v>210000</v>
      </c>
      <c r="H45" s="29">
        <v>210000</v>
      </c>
      <c r="I45" s="30">
        <v>209231</v>
      </c>
      <c r="J45" s="31">
        <v>5600000</v>
      </c>
      <c r="K45" s="26">
        <v>500000</v>
      </c>
      <c r="L45" s="27">
        <v>500000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130435</v>
      </c>
      <c r="D47" s="14">
        <f t="shared" ref="D47:L47" si="1">SUM(D48:D52)</f>
        <v>153900</v>
      </c>
      <c r="E47" s="18">
        <f t="shared" si="1"/>
        <v>0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130435</v>
      </c>
      <c r="D50" s="20">
        <v>153900</v>
      </c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311573</v>
      </c>
      <c r="D53" s="14">
        <f t="shared" ref="D53:L53" si="2">SUM(D54:D56)</f>
        <v>48000</v>
      </c>
      <c r="E53" s="18">
        <f t="shared" si="2"/>
        <v>75909334</v>
      </c>
      <c r="F53" s="32">
        <f t="shared" si="2"/>
        <v>80475000</v>
      </c>
      <c r="G53" s="14">
        <f t="shared" si="2"/>
        <v>139766966</v>
      </c>
      <c r="H53" s="17">
        <f>SUM(H54:H56)</f>
        <v>139766966</v>
      </c>
      <c r="I53" s="33">
        <f t="shared" si="2"/>
        <v>67856322</v>
      </c>
      <c r="J53" s="16">
        <f t="shared" si="2"/>
        <v>66085000</v>
      </c>
      <c r="K53" s="14">
        <f t="shared" si="2"/>
        <v>67840000</v>
      </c>
      <c r="L53" s="18">
        <f t="shared" si="2"/>
        <v>56578768</v>
      </c>
    </row>
    <row r="54" spans="1:12" ht="13.5" x14ac:dyDescent="0.25">
      <c r="A54" s="3" t="s">
        <v>31</v>
      </c>
      <c r="B54" s="2" t="s">
        <v>20</v>
      </c>
      <c r="C54" s="20">
        <v>146560</v>
      </c>
      <c r="D54" s="20"/>
      <c r="E54" s="21">
        <v>75909334</v>
      </c>
      <c r="F54" s="22">
        <v>80475000</v>
      </c>
      <c r="G54" s="20">
        <v>92666966</v>
      </c>
      <c r="H54" s="23">
        <v>92666966</v>
      </c>
      <c r="I54" s="24">
        <v>65232604</v>
      </c>
      <c r="J54" s="25">
        <v>50369000</v>
      </c>
      <c r="K54" s="20">
        <v>52123000</v>
      </c>
      <c r="L54" s="21">
        <v>56578768</v>
      </c>
    </row>
    <row r="55" spans="1:12" ht="13.5" x14ac:dyDescent="0.25">
      <c r="A55" s="3" t="s">
        <v>32</v>
      </c>
      <c r="B55" s="2" t="s">
        <v>20</v>
      </c>
      <c r="C55" s="20">
        <v>165013</v>
      </c>
      <c r="D55" s="20">
        <v>48000</v>
      </c>
      <c r="E55" s="21"/>
      <c r="F55" s="22"/>
      <c r="G55" s="20">
        <v>47100000</v>
      </c>
      <c r="H55" s="23">
        <v>47100000</v>
      </c>
      <c r="I55" s="24">
        <v>2623718</v>
      </c>
      <c r="J55" s="25">
        <v>15716000</v>
      </c>
      <c r="K55" s="20">
        <v>15717000</v>
      </c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2485069</v>
      </c>
      <c r="D57" s="14">
        <f t="shared" ref="D57:L57" si="3">SUM(D58:D61)</f>
        <v>576144</v>
      </c>
      <c r="E57" s="18">
        <f t="shared" si="3"/>
        <v>23891624</v>
      </c>
      <c r="F57" s="32">
        <f t="shared" si="3"/>
        <v>5807000</v>
      </c>
      <c r="G57" s="14">
        <f t="shared" si="3"/>
        <v>7351376</v>
      </c>
      <c r="H57" s="17">
        <f>SUM(H58:H61)</f>
        <v>7351376</v>
      </c>
      <c r="I57" s="33">
        <f t="shared" si="3"/>
        <v>3650264</v>
      </c>
      <c r="J57" s="16">
        <f t="shared" si="3"/>
        <v>3223531</v>
      </c>
      <c r="K57" s="14">
        <f t="shared" si="3"/>
        <v>16813800</v>
      </c>
      <c r="L57" s="18">
        <f t="shared" si="3"/>
        <v>17988234</v>
      </c>
    </row>
    <row r="58" spans="1:12" ht="13.5" x14ac:dyDescent="0.25">
      <c r="A58" s="3" t="s">
        <v>35</v>
      </c>
      <c r="B58" s="2" t="s">
        <v>20</v>
      </c>
      <c r="C58" s="20">
        <v>1473246</v>
      </c>
      <c r="D58" s="20">
        <v>483086</v>
      </c>
      <c r="E58" s="21">
        <v>23891624</v>
      </c>
      <c r="F58" s="22">
        <v>5607000</v>
      </c>
      <c r="G58" s="20">
        <v>7051376</v>
      </c>
      <c r="H58" s="23">
        <v>7051376</v>
      </c>
      <c r="I58" s="24">
        <v>3392264</v>
      </c>
      <c r="J58" s="25">
        <v>2973531</v>
      </c>
      <c r="K58" s="20">
        <v>16813800</v>
      </c>
      <c r="L58" s="21">
        <v>17846000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1011823</v>
      </c>
      <c r="D61" s="20">
        <v>93058</v>
      </c>
      <c r="E61" s="21"/>
      <c r="F61" s="22">
        <v>200000</v>
      </c>
      <c r="G61" s="20">
        <v>300000</v>
      </c>
      <c r="H61" s="23">
        <v>300000</v>
      </c>
      <c r="I61" s="24">
        <v>258000</v>
      </c>
      <c r="J61" s="25">
        <v>250000</v>
      </c>
      <c r="K61" s="20"/>
      <c r="L61" s="21">
        <v>142234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5444346</v>
      </c>
      <c r="D63" s="66">
        <f t="shared" ref="D63:L63" si="4">+D43+D47+D53+D57+D62</f>
        <v>8073760</v>
      </c>
      <c r="E63" s="67">
        <f t="shared" si="4"/>
        <v>99909543</v>
      </c>
      <c r="F63" s="68">
        <f t="shared" si="4"/>
        <v>86892000</v>
      </c>
      <c r="G63" s="66">
        <f t="shared" si="4"/>
        <v>147328342</v>
      </c>
      <c r="H63" s="69">
        <f t="shared" si="4"/>
        <v>147328342</v>
      </c>
      <c r="I63" s="70">
        <f t="shared" si="4"/>
        <v>71715817</v>
      </c>
      <c r="J63" s="71">
        <f t="shared" si="4"/>
        <v>74908531</v>
      </c>
      <c r="K63" s="66">
        <f t="shared" si="4"/>
        <v>85153800</v>
      </c>
      <c r="L63" s="67">
        <f t="shared" si="4"/>
        <v>75067002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26013</v>
      </c>
      <c r="D66" s="20"/>
      <c r="E66" s="34">
        <v>98867987</v>
      </c>
      <c r="F66" s="25">
        <v>85575000</v>
      </c>
      <c r="G66" s="20">
        <v>145531342</v>
      </c>
      <c r="H66" s="23">
        <v>145531342</v>
      </c>
      <c r="I66" s="21">
        <v>70862128</v>
      </c>
      <c r="J66" s="35">
        <v>65785000</v>
      </c>
      <c r="K66" s="20">
        <v>83153800</v>
      </c>
      <c r="L66" s="23">
        <v>72878768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26013</v>
      </c>
      <c r="D70" s="36">
        <f t="shared" ref="D70:L70" si="5">SUM(D66:D69)</f>
        <v>0</v>
      </c>
      <c r="E70" s="37">
        <f t="shared" si="5"/>
        <v>98867987</v>
      </c>
      <c r="F70" s="38">
        <f t="shared" si="5"/>
        <v>85575000</v>
      </c>
      <c r="G70" s="36">
        <f t="shared" si="5"/>
        <v>145531342</v>
      </c>
      <c r="H70" s="39">
        <f t="shared" si="5"/>
        <v>145531342</v>
      </c>
      <c r="I70" s="40">
        <f t="shared" si="5"/>
        <v>70862128</v>
      </c>
      <c r="J70" s="41">
        <f t="shared" si="5"/>
        <v>65785000</v>
      </c>
      <c r="K70" s="36">
        <f t="shared" si="5"/>
        <v>83153800</v>
      </c>
      <c r="L70" s="37">
        <f t="shared" si="5"/>
        <v>72878768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5418333</v>
      </c>
      <c r="D73" s="20">
        <v>8073760</v>
      </c>
      <c r="E73" s="21">
        <v>1041556</v>
      </c>
      <c r="F73" s="22">
        <v>1317000</v>
      </c>
      <c r="G73" s="20">
        <v>1797000</v>
      </c>
      <c r="H73" s="23">
        <v>1797000</v>
      </c>
      <c r="I73" s="24">
        <v>853689</v>
      </c>
      <c r="J73" s="25">
        <v>9123531</v>
      </c>
      <c r="K73" s="20">
        <v>2000000</v>
      </c>
      <c r="L73" s="21">
        <v>2188234</v>
      </c>
    </row>
    <row r="74" spans="1:12" ht="13.5" x14ac:dyDescent="0.25">
      <c r="A74" s="4" t="s">
        <v>53</v>
      </c>
      <c r="B74" s="5" t="s">
        <v>54</v>
      </c>
      <c r="C74" s="66">
        <f>SUM(C70:C73)</f>
        <v>5444346</v>
      </c>
      <c r="D74" s="66">
        <f t="shared" ref="D74:L74" si="6">SUM(D70:D73)</f>
        <v>8073760</v>
      </c>
      <c r="E74" s="67">
        <f t="shared" si="6"/>
        <v>99909543</v>
      </c>
      <c r="F74" s="68">
        <f t="shared" si="6"/>
        <v>86892000</v>
      </c>
      <c r="G74" s="66">
        <f t="shared" si="6"/>
        <v>147328342</v>
      </c>
      <c r="H74" s="69">
        <f t="shared" si="6"/>
        <v>147328342</v>
      </c>
      <c r="I74" s="70">
        <f t="shared" si="6"/>
        <v>71715817</v>
      </c>
      <c r="J74" s="71">
        <f t="shared" si="6"/>
        <v>74908531</v>
      </c>
      <c r="K74" s="66">
        <f t="shared" si="6"/>
        <v>85153800</v>
      </c>
      <c r="L74" s="67">
        <f t="shared" si="6"/>
        <v>75067002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193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4797934</v>
      </c>
      <c r="D43" s="14">
        <f t="shared" ref="D43:L43" si="0">SUM(D44:D46)</f>
        <v>2453141</v>
      </c>
      <c r="E43" s="15">
        <f t="shared" si="0"/>
        <v>1975205</v>
      </c>
      <c r="F43" s="16">
        <f t="shared" si="0"/>
        <v>6232000</v>
      </c>
      <c r="G43" s="14">
        <f t="shared" si="0"/>
        <v>4268996</v>
      </c>
      <c r="H43" s="17">
        <f>SUM(H44:H46)</f>
        <v>4268996</v>
      </c>
      <c r="I43" s="18">
        <f t="shared" si="0"/>
        <v>2651606</v>
      </c>
      <c r="J43" s="19">
        <f t="shared" si="0"/>
        <v>6600000</v>
      </c>
      <c r="K43" s="14">
        <f t="shared" si="0"/>
        <v>1100000</v>
      </c>
      <c r="L43" s="17">
        <f t="shared" si="0"/>
        <v>500000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4797934</v>
      </c>
      <c r="D45" s="26">
        <v>2453141</v>
      </c>
      <c r="E45" s="27">
        <v>1975205</v>
      </c>
      <c r="F45" s="28">
        <v>6232000</v>
      </c>
      <c r="G45" s="26">
        <v>4268996</v>
      </c>
      <c r="H45" s="29">
        <v>4268996</v>
      </c>
      <c r="I45" s="30">
        <v>2651606</v>
      </c>
      <c r="J45" s="31">
        <v>6600000</v>
      </c>
      <c r="K45" s="26">
        <v>1100000</v>
      </c>
      <c r="L45" s="27">
        <v>500000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1156206</v>
      </c>
      <c r="D47" s="14">
        <f t="shared" ref="D47:L47" si="1">SUM(D48:D52)</f>
        <v>763043</v>
      </c>
      <c r="E47" s="18">
        <f t="shared" si="1"/>
        <v>4063738</v>
      </c>
      <c r="F47" s="32">
        <f t="shared" si="1"/>
        <v>400000</v>
      </c>
      <c r="G47" s="14">
        <f t="shared" si="1"/>
        <v>400000</v>
      </c>
      <c r="H47" s="17">
        <f>SUM(H48:H52)</f>
        <v>400000</v>
      </c>
      <c r="I47" s="33">
        <f t="shared" si="1"/>
        <v>0</v>
      </c>
      <c r="J47" s="16">
        <f t="shared" si="1"/>
        <v>-40000</v>
      </c>
      <c r="K47" s="14">
        <f t="shared" si="1"/>
        <v>-228960</v>
      </c>
      <c r="L47" s="18">
        <f t="shared" si="1"/>
        <v>-239493</v>
      </c>
    </row>
    <row r="48" spans="1:12" ht="13.5" x14ac:dyDescent="0.25">
      <c r="A48" s="3" t="s">
        <v>25</v>
      </c>
      <c r="B48" s="2" t="s">
        <v>20</v>
      </c>
      <c r="C48" s="20">
        <v>1156206</v>
      </c>
      <c r="D48" s="20"/>
      <c r="E48" s="21">
        <v>1893738</v>
      </c>
      <c r="F48" s="22">
        <v>400000</v>
      </c>
      <c r="G48" s="20">
        <v>400000</v>
      </c>
      <c r="H48" s="23">
        <v>400000</v>
      </c>
      <c r="I48" s="24"/>
      <c r="J48" s="25">
        <v>-240000</v>
      </c>
      <c r="K48" s="20">
        <v>-228960</v>
      </c>
      <c r="L48" s="21">
        <v>-239493</v>
      </c>
    </row>
    <row r="49" spans="1:12" ht="13.5" x14ac:dyDescent="0.25">
      <c r="A49" s="3" t="s">
        <v>26</v>
      </c>
      <c r="B49" s="2" t="s">
        <v>20</v>
      </c>
      <c r="C49" s="20"/>
      <c r="D49" s="20">
        <v>600000</v>
      </c>
      <c r="E49" s="21">
        <v>2170000</v>
      </c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>
        <v>163043</v>
      </c>
      <c r="E50" s="21"/>
      <c r="F50" s="22"/>
      <c r="G50" s="20"/>
      <c r="H50" s="23"/>
      <c r="I50" s="24"/>
      <c r="J50" s="25">
        <v>200000</v>
      </c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192500</v>
      </c>
      <c r="E53" s="18">
        <f t="shared" si="2"/>
        <v>39378420</v>
      </c>
      <c r="F53" s="32">
        <f t="shared" si="2"/>
        <v>44080350</v>
      </c>
      <c r="G53" s="14">
        <f t="shared" si="2"/>
        <v>66136350</v>
      </c>
      <c r="H53" s="17">
        <f>SUM(H54:H56)</f>
        <v>66136350</v>
      </c>
      <c r="I53" s="33">
        <f t="shared" si="2"/>
        <v>62060748</v>
      </c>
      <c r="J53" s="16">
        <f t="shared" si="2"/>
        <v>25326182</v>
      </c>
      <c r="K53" s="14">
        <f t="shared" si="2"/>
        <v>20323768</v>
      </c>
      <c r="L53" s="18">
        <f t="shared" si="2"/>
        <v>37371000</v>
      </c>
    </row>
    <row r="54" spans="1:12" ht="13.5" x14ac:dyDescent="0.25">
      <c r="A54" s="3" t="s">
        <v>31</v>
      </c>
      <c r="B54" s="2" t="s">
        <v>20</v>
      </c>
      <c r="C54" s="20"/>
      <c r="D54" s="20">
        <v>192500</v>
      </c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>
        <v>39378420</v>
      </c>
      <c r="F55" s="22">
        <v>44080350</v>
      </c>
      <c r="G55" s="20">
        <v>66136350</v>
      </c>
      <c r="H55" s="23">
        <v>66136350</v>
      </c>
      <c r="I55" s="24">
        <v>62060748</v>
      </c>
      <c r="J55" s="25">
        <v>25326182</v>
      </c>
      <c r="K55" s="20">
        <v>20323768</v>
      </c>
      <c r="L55" s="21">
        <v>37371000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44102369</v>
      </c>
      <c r="D57" s="14">
        <f t="shared" ref="D57:L57" si="3">SUM(D58:D61)</f>
        <v>45278552</v>
      </c>
      <c r="E57" s="18">
        <f t="shared" si="3"/>
        <v>7437287</v>
      </c>
      <c r="F57" s="32">
        <f t="shared" si="3"/>
        <v>21668000</v>
      </c>
      <c r="G57" s="14">
        <f t="shared" si="3"/>
        <v>2500000</v>
      </c>
      <c r="H57" s="17">
        <f>SUM(H58:H61)</f>
        <v>2500000</v>
      </c>
      <c r="I57" s="33">
        <f t="shared" si="3"/>
        <v>672319</v>
      </c>
      <c r="J57" s="16">
        <f t="shared" si="3"/>
        <v>28452818</v>
      </c>
      <c r="K57" s="14">
        <f t="shared" si="3"/>
        <v>28207990</v>
      </c>
      <c r="L57" s="18">
        <f t="shared" si="3"/>
        <v>3386070</v>
      </c>
    </row>
    <row r="58" spans="1:12" ht="13.5" x14ac:dyDescent="0.25">
      <c r="A58" s="3" t="s">
        <v>35</v>
      </c>
      <c r="B58" s="2" t="s">
        <v>20</v>
      </c>
      <c r="C58" s="20">
        <v>11793429</v>
      </c>
      <c r="D58" s="20">
        <v>9892370</v>
      </c>
      <c r="E58" s="21">
        <v>7437287</v>
      </c>
      <c r="F58" s="22">
        <v>19368000</v>
      </c>
      <c r="G58" s="20">
        <v>200000</v>
      </c>
      <c r="H58" s="23">
        <v>200000</v>
      </c>
      <c r="I58" s="24">
        <v>165219</v>
      </c>
      <c r="J58" s="25">
        <v>3000000</v>
      </c>
      <c r="K58" s="20">
        <v>7972458</v>
      </c>
      <c r="L58" s="21">
        <v>3386070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>
        <v>32308940</v>
      </c>
      <c r="D60" s="26">
        <v>35386182</v>
      </c>
      <c r="E60" s="27"/>
      <c r="F60" s="28">
        <v>2300000</v>
      </c>
      <c r="G60" s="26">
        <v>2300000</v>
      </c>
      <c r="H60" s="29">
        <v>2300000</v>
      </c>
      <c r="I60" s="30">
        <v>507100</v>
      </c>
      <c r="J60" s="31">
        <v>25452818</v>
      </c>
      <c r="K60" s="26">
        <v>20235532</v>
      </c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50056509</v>
      </c>
      <c r="D63" s="66">
        <f t="shared" ref="D63:L63" si="4">+D43+D47+D53+D57+D62</f>
        <v>48687236</v>
      </c>
      <c r="E63" s="67">
        <f t="shared" si="4"/>
        <v>52854650</v>
      </c>
      <c r="F63" s="68">
        <f t="shared" si="4"/>
        <v>72380350</v>
      </c>
      <c r="G63" s="66">
        <f t="shared" si="4"/>
        <v>73305346</v>
      </c>
      <c r="H63" s="69">
        <f t="shared" si="4"/>
        <v>73305346</v>
      </c>
      <c r="I63" s="70">
        <f t="shared" si="4"/>
        <v>65384673</v>
      </c>
      <c r="J63" s="71">
        <f t="shared" si="4"/>
        <v>60339000</v>
      </c>
      <c r="K63" s="66">
        <f t="shared" si="4"/>
        <v>49402798</v>
      </c>
      <c r="L63" s="67">
        <f t="shared" si="4"/>
        <v>41017577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39133690</v>
      </c>
      <c r="D66" s="20">
        <v>38039956</v>
      </c>
      <c r="E66" s="34">
        <v>35522401</v>
      </c>
      <c r="F66" s="25">
        <v>58548350</v>
      </c>
      <c r="G66" s="20">
        <v>60401007</v>
      </c>
      <c r="H66" s="23">
        <v>60401007</v>
      </c>
      <c r="I66" s="21">
        <v>57254927</v>
      </c>
      <c r="J66" s="35">
        <v>38779000</v>
      </c>
      <c r="K66" s="20">
        <v>40559300</v>
      </c>
      <c r="L66" s="23">
        <v>37371000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39133690</v>
      </c>
      <c r="D70" s="36">
        <f t="shared" ref="D70:L70" si="5">SUM(D66:D69)</f>
        <v>38039956</v>
      </c>
      <c r="E70" s="37">
        <f t="shared" si="5"/>
        <v>35522401</v>
      </c>
      <c r="F70" s="38">
        <f t="shared" si="5"/>
        <v>58548350</v>
      </c>
      <c r="G70" s="36">
        <f t="shared" si="5"/>
        <v>60401007</v>
      </c>
      <c r="H70" s="39">
        <f t="shared" si="5"/>
        <v>60401007</v>
      </c>
      <c r="I70" s="40">
        <f t="shared" si="5"/>
        <v>57254927</v>
      </c>
      <c r="J70" s="41">
        <f t="shared" si="5"/>
        <v>38779000</v>
      </c>
      <c r="K70" s="36">
        <f t="shared" si="5"/>
        <v>40559300</v>
      </c>
      <c r="L70" s="37">
        <f t="shared" si="5"/>
        <v>37371000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9766613</v>
      </c>
      <c r="D73" s="20">
        <v>10647280</v>
      </c>
      <c r="E73" s="21">
        <v>15438511</v>
      </c>
      <c r="F73" s="22">
        <v>13832000</v>
      </c>
      <c r="G73" s="20">
        <v>12904339</v>
      </c>
      <c r="H73" s="23">
        <v>12904339</v>
      </c>
      <c r="I73" s="24">
        <v>8129746</v>
      </c>
      <c r="J73" s="25">
        <v>21560000</v>
      </c>
      <c r="K73" s="20">
        <v>8843498</v>
      </c>
      <c r="L73" s="21">
        <v>3646577</v>
      </c>
    </row>
    <row r="74" spans="1:12" ht="13.5" x14ac:dyDescent="0.25">
      <c r="A74" s="4" t="s">
        <v>53</v>
      </c>
      <c r="B74" s="5" t="s">
        <v>54</v>
      </c>
      <c r="C74" s="66">
        <f>SUM(C70:C73)</f>
        <v>48900303</v>
      </c>
      <c r="D74" s="66">
        <f t="shared" ref="D74:L74" si="6">SUM(D70:D73)</f>
        <v>48687236</v>
      </c>
      <c r="E74" s="67">
        <f t="shared" si="6"/>
        <v>50960912</v>
      </c>
      <c r="F74" s="68">
        <f t="shared" si="6"/>
        <v>72380350</v>
      </c>
      <c r="G74" s="66">
        <f t="shared" si="6"/>
        <v>73305346</v>
      </c>
      <c r="H74" s="69">
        <f t="shared" si="6"/>
        <v>73305346</v>
      </c>
      <c r="I74" s="70">
        <f t="shared" si="6"/>
        <v>65384673</v>
      </c>
      <c r="J74" s="71">
        <f t="shared" si="6"/>
        <v>60339000</v>
      </c>
      <c r="K74" s="66">
        <f t="shared" si="6"/>
        <v>49402798</v>
      </c>
      <c r="L74" s="67">
        <f t="shared" si="6"/>
        <v>41017577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194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80473630</v>
      </c>
      <c r="D43" s="14">
        <f t="shared" ref="D43:L43" si="0">SUM(D44:D46)</f>
        <v>23583041</v>
      </c>
      <c r="E43" s="15">
        <f t="shared" si="0"/>
        <v>38189030</v>
      </c>
      <c r="F43" s="16">
        <f t="shared" si="0"/>
        <v>37200093</v>
      </c>
      <c r="G43" s="14">
        <f t="shared" si="0"/>
        <v>24125536</v>
      </c>
      <c r="H43" s="17">
        <f>SUM(H44:H46)</f>
        <v>24125536</v>
      </c>
      <c r="I43" s="18">
        <f t="shared" si="0"/>
        <v>16268781</v>
      </c>
      <c r="J43" s="19">
        <f t="shared" si="0"/>
        <v>38135496</v>
      </c>
      <c r="K43" s="14">
        <f t="shared" si="0"/>
        <v>22956418</v>
      </c>
      <c r="L43" s="17">
        <f t="shared" si="0"/>
        <v>38234914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>
        <v>3400000</v>
      </c>
      <c r="G44" s="20">
        <v>1203000</v>
      </c>
      <c r="H44" s="23">
        <v>1203000</v>
      </c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80473630</v>
      </c>
      <c r="D45" s="26">
        <v>23583041</v>
      </c>
      <c r="E45" s="27">
        <v>38189030</v>
      </c>
      <c r="F45" s="28">
        <v>33800093</v>
      </c>
      <c r="G45" s="26">
        <v>22922536</v>
      </c>
      <c r="H45" s="29">
        <v>22922536</v>
      </c>
      <c r="I45" s="30">
        <v>16268781</v>
      </c>
      <c r="J45" s="31">
        <v>38135496</v>
      </c>
      <c r="K45" s="26">
        <v>22956418</v>
      </c>
      <c r="L45" s="27">
        <v>38234914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62747176</v>
      </c>
      <c r="D47" s="14">
        <f t="shared" ref="D47:L47" si="1">SUM(D48:D52)</f>
        <v>41441792</v>
      </c>
      <c r="E47" s="18">
        <f t="shared" si="1"/>
        <v>21306873</v>
      </c>
      <c r="F47" s="32">
        <f t="shared" si="1"/>
        <v>43045930</v>
      </c>
      <c r="G47" s="14">
        <f t="shared" si="1"/>
        <v>67745930</v>
      </c>
      <c r="H47" s="17">
        <f>SUM(H48:H52)</f>
        <v>67745930</v>
      </c>
      <c r="I47" s="33">
        <f t="shared" si="1"/>
        <v>40529840</v>
      </c>
      <c r="J47" s="16">
        <f t="shared" si="1"/>
        <v>94762561</v>
      </c>
      <c r="K47" s="14">
        <f t="shared" si="1"/>
        <v>106519905</v>
      </c>
      <c r="L47" s="18">
        <f t="shared" si="1"/>
        <v>116493917</v>
      </c>
    </row>
    <row r="48" spans="1:12" ht="13.5" x14ac:dyDescent="0.25">
      <c r="A48" s="3" t="s">
        <v>25</v>
      </c>
      <c r="B48" s="2" t="s">
        <v>20</v>
      </c>
      <c r="C48" s="20">
        <v>2232977</v>
      </c>
      <c r="D48" s="20">
        <v>9003959</v>
      </c>
      <c r="E48" s="21">
        <v>1706938</v>
      </c>
      <c r="F48" s="22">
        <v>5204181</v>
      </c>
      <c r="G48" s="20">
        <v>5204181</v>
      </c>
      <c r="H48" s="23">
        <v>5204181</v>
      </c>
      <c r="I48" s="24">
        <v>2210503</v>
      </c>
      <c r="J48" s="25">
        <v>21984644</v>
      </c>
      <c r="K48" s="20">
        <v>29818123</v>
      </c>
      <c r="L48" s="21">
        <v>26686770</v>
      </c>
    </row>
    <row r="49" spans="1:12" ht="13.5" x14ac:dyDescent="0.25">
      <c r="A49" s="3" t="s">
        <v>26</v>
      </c>
      <c r="B49" s="2" t="s">
        <v>20</v>
      </c>
      <c r="C49" s="20">
        <v>60514199</v>
      </c>
      <c r="D49" s="20">
        <v>32437833</v>
      </c>
      <c r="E49" s="21">
        <v>19599935</v>
      </c>
      <c r="F49" s="22">
        <v>37841749</v>
      </c>
      <c r="G49" s="20">
        <v>62541749</v>
      </c>
      <c r="H49" s="23">
        <v>62541749</v>
      </c>
      <c r="I49" s="24">
        <v>38319337</v>
      </c>
      <c r="J49" s="25">
        <v>72777917</v>
      </c>
      <c r="K49" s="20">
        <v>76651782</v>
      </c>
      <c r="L49" s="21">
        <v>89707147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>
        <v>50000</v>
      </c>
      <c r="L50" s="21">
        <v>100000</v>
      </c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251187558</v>
      </c>
      <c r="D53" s="14">
        <f t="shared" ref="D53:L53" si="2">SUM(D54:D56)</f>
        <v>245799051</v>
      </c>
      <c r="E53" s="18">
        <f t="shared" si="2"/>
        <v>204218025</v>
      </c>
      <c r="F53" s="32">
        <f t="shared" si="2"/>
        <v>283907736</v>
      </c>
      <c r="G53" s="14">
        <f t="shared" si="2"/>
        <v>254575147</v>
      </c>
      <c r="H53" s="17">
        <f>SUM(H54:H56)</f>
        <v>254575147</v>
      </c>
      <c r="I53" s="33">
        <f t="shared" si="2"/>
        <v>241952918</v>
      </c>
      <c r="J53" s="16">
        <f t="shared" si="2"/>
        <v>298617856</v>
      </c>
      <c r="K53" s="14">
        <f t="shared" si="2"/>
        <v>195738657</v>
      </c>
      <c r="L53" s="18">
        <f t="shared" si="2"/>
        <v>232271559</v>
      </c>
    </row>
    <row r="54" spans="1:12" ht="13.5" x14ac:dyDescent="0.25">
      <c r="A54" s="3" t="s">
        <v>31</v>
      </c>
      <c r="B54" s="2" t="s">
        <v>20</v>
      </c>
      <c r="C54" s="20">
        <v>278839</v>
      </c>
      <c r="D54" s="20">
        <v>2510343</v>
      </c>
      <c r="E54" s="21">
        <v>19349280</v>
      </c>
      <c r="F54" s="22">
        <v>11613557</v>
      </c>
      <c r="G54" s="20">
        <v>28705601</v>
      </c>
      <c r="H54" s="23">
        <v>28705601</v>
      </c>
      <c r="I54" s="24">
        <v>27051790</v>
      </c>
      <c r="J54" s="25">
        <v>17538614</v>
      </c>
      <c r="K54" s="20">
        <v>20567159</v>
      </c>
      <c r="L54" s="21">
        <v>22020304</v>
      </c>
    </row>
    <row r="55" spans="1:12" ht="13.5" x14ac:dyDescent="0.25">
      <c r="A55" s="3" t="s">
        <v>32</v>
      </c>
      <c r="B55" s="2" t="s">
        <v>20</v>
      </c>
      <c r="C55" s="20">
        <v>250908719</v>
      </c>
      <c r="D55" s="20">
        <v>243288708</v>
      </c>
      <c r="E55" s="21">
        <v>184462544</v>
      </c>
      <c r="F55" s="22">
        <v>272294179</v>
      </c>
      <c r="G55" s="20">
        <v>225869546</v>
      </c>
      <c r="H55" s="23">
        <v>225869546</v>
      </c>
      <c r="I55" s="24">
        <v>214901128</v>
      </c>
      <c r="J55" s="25">
        <v>281079242</v>
      </c>
      <c r="K55" s="20">
        <v>175171498</v>
      </c>
      <c r="L55" s="21">
        <v>210251255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>
        <v>406201</v>
      </c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445753010</v>
      </c>
      <c r="D57" s="14">
        <f t="shared" ref="D57:L57" si="3">SUM(D58:D61)</f>
        <v>374667551</v>
      </c>
      <c r="E57" s="18">
        <f t="shared" si="3"/>
        <v>376330487</v>
      </c>
      <c r="F57" s="32">
        <f t="shared" si="3"/>
        <v>433085083</v>
      </c>
      <c r="G57" s="14">
        <f t="shared" si="3"/>
        <v>519888087</v>
      </c>
      <c r="H57" s="17">
        <f>SUM(H58:H61)</f>
        <v>519888087</v>
      </c>
      <c r="I57" s="33">
        <f t="shared" si="3"/>
        <v>577193814</v>
      </c>
      <c r="J57" s="16">
        <f t="shared" si="3"/>
        <v>388625823</v>
      </c>
      <c r="K57" s="14">
        <f t="shared" si="3"/>
        <v>379974940</v>
      </c>
      <c r="L57" s="18">
        <f t="shared" si="3"/>
        <v>463304305</v>
      </c>
    </row>
    <row r="58" spans="1:12" ht="13.5" x14ac:dyDescent="0.25">
      <c r="A58" s="3" t="s">
        <v>35</v>
      </c>
      <c r="B58" s="2" t="s">
        <v>20</v>
      </c>
      <c r="C58" s="20">
        <v>50016460</v>
      </c>
      <c r="D58" s="20">
        <v>54902076</v>
      </c>
      <c r="E58" s="21">
        <v>63513594</v>
      </c>
      <c r="F58" s="22">
        <v>90920929</v>
      </c>
      <c r="G58" s="20">
        <v>73489429</v>
      </c>
      <c r="H58" s="23">
        <v>73489429</v>
      </c>
      <c r="I58" s="24">
        <v>45832929</v>
      </c>
      <c r="J58" s="25">
        <v>55155364</v>
      </c>
      <c r="K58" s="20">
        <v>47287600</v>
      </c>
      <c r="L58" s="21">
        <v>31607826</v>
      </c>
    </row>
    <row r="59" spans="1:12" ht="13.5" x14ac:dyDescent="0.25">
      <c r="A59" s="3" t="s">
        <v>36</v>
      </c>
      <c r="B59" s="2" t="s">
        <v>20</v>
      </c>
      <c r="C59" s="20">
        <v>198949753</v>
      </c>
      <c r="D59" s="20">
        <v>202056912</v>
      </c>
      <c r="E59" s="21">
        <v>195624198</v>
      </c>
      <c r="F59" s="22">
        <v>206986921</v>
      </c>
      <c r="G59" s="20">
        <v>296221425</v>
      </c>
      <c r="H59" s="23">
        <v>296221425</v>
      </c>
      <c r="I59" s="24">
        <v>312586004</v>
      </c>
      <c r="J59" s="25">
        <v>246872228</v>
      </c>
      <c r="K59" s="20">
        <v>157202839</v>
      </c>
      <c r="L59" s="21">
        <v>170064246</v>
      </c>
    </row>
    <row r="60" spans="1:12" ht="13.5" x14ac:dyDescent="0.25">
      <c r="A60" s="3" t="s">
        <v>37</v>
      </c>
      <c r="B60" s="2" t="s">
        <v>20</v>
      </c>
      <c r="C60" s="26">
        <v>194707676</v>
      </c>
      <c r="D60" s="26">
        <v>99701216</v>
      </c>
      <c r="E60" s="27">
        <v>117029402</v>
      </c>
      <c r="F60" s="28">
        <v>112021304</v>
      </c>
      <c r="G60" s="26">
        <v>127021304</v>
      </c>
      <c r="H60" s="29">
        <v>127021304</v>
      </c>
      <c r="I60" s="30">
        <v>210859942</v>
      </c>
      <c r="J60" s="31">
        <v>58656522</v>
      </c>
      <c r="K60" s="26">
        <v>135603653</v>
      </c>
      <c r="L60" s="27">
        <v>223871147</v>
      </c>
    </row>
    <row r="61" spans="1:12" ht="13.5" x14ac:dyDescent="0.25">
      <c r="A61" s="3" t="s">
        <v>38</v>
      </c>
      <c r="B61" s="2" t="s">
        <v>20</v>
      </c>
      <c r="C61" s="20">
        <v>2079121</v>
      </c>
      <c r="D61" s="20">
        <v>18007347</v>
      </c>
      <c r="E61" s="21">
        <v>163293</v>
      </c>
      <c r="F61" s="22">
        <v>23155929</v>
      </c>
      <c r="G61" s="20">
        <v>23155929</v>
      </c>
      <c r="H61" s="23">
        <v>23155929</v>
      </c>
      <c r="I61" s="24">
        <v>7914939</v>
      </c>
      <c r="J61" s="25">
        <v>27941709</v>
      </c>
      <c r="K61" s="20">
        <v>39880848</v>
      </c>
      <c r="L61" s="21">
        <v>37761086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840161374</v>
      </c>
      <c r="D63" s="66">
        <f t="shared" ref="D63:L63" si="4">+D43+D47+D53+D57+D62</f>
        <v>685491435</v>
      </c>
      <c r="E63" s="67">
        <f t="shared" si="4"/>
        <v>640044415</v>
      </c>
      <c r="F63" s="68">
        <f t="shared" si="4"/>
        <v>797238842</v>
      </c>
      <c r="G63" s="66">
        <f t="shared" si="4"/>
        <v>866334700</v>
      </c>
      <c r="H63" s="69">
        <f t="shared" si="4"/>
        <v>866334700</v>
      </c>
      <c r="I63" s="70">
        <f t="shared" si="4"/>
        <v>875945353</v>
      </c>
      <c r="J63" s="71">
        <f t="shared" si="4"/>
        <v>820141736</v>
      </c>
      <c r="K63" s="66">
        <f t="shared" si="4"/>
        <v>705189920</v>
      </c>
      <c r="L63" s="67">
        <f t="shared" si="4"/>
        <v>850304695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693246389</v>
      </c>
      <c r="D66" s="20">
        <v>519740961</v>
      </c>
      <c r="E66" s="34">
        <v>532184749</v>
      </c>
      <c r="F66" s="25">
        <v>613134360</v>
      </c>
      <c r="G66" s="20">
        <v>591085755</v>
      </c>
      <c r="H66" s="23">
        <v>591085755</v>
      </c>
      <c r="I66" s="21">
        <v>647096699</v>
      </c>
      <c r="J66" s="35">
        <v>615963474</v>
      </c>
      <c r="K66" s="20">
        <v>560501172</v>
      </c>
      <c r="L66" s="23">
        <v>695386340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693246389</v>
      </c>
      <c r="D70" s="36">
        <f t="shared" ref="D70:L70" si="5">SUM(D66:D69)</f>
        <v>519740961</v>
      </c>
      <c r="E70" s="37">
        <f t="shared" si="5"/>
        <v>532184749</v>
      </c>
      <c r="F70" s="38">
        <f t="shared" si="5"/>
        <v>613134360</v>
      </c>
      <c r="G70" s="36">
        <f t="shared" si="5"/>
        <v>591085755</v>
      </c>
      <c r="H70" s="39">
        <f t="shared" si="5"/>
        <v>591085755</v>
      </c>
      <c r="I70" s="40">
        <f t="shared" si="5"/>
        <v>647096699</v>
      </c>
      <c r="J70" s="41">
        <f t="shared" si="5"/>
        <v>615963474</v>
      </c>
      <c r="K70" s="36">
        <f t="shared" si="5"/>
        <v>560501172</v>
      </c>
      <c r="L70" s="37">
        <f t="shared" si="5"/>
        <v>695386340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-884972</v>
      </c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143097542</v>
      </c>
      <c r="D73" s="20">
        <v>165299418</v>
      </c>
      <c r="E73" s="21">
        <v>103832991</v>
      </c>
      <c r="F73" s="22">
        <v>184104482</v>
      </c>
      <c r="G73" s="20">
        <v>275248945</v>
      </c>
      <c r="H73" s="23">
        <v>275248945</v>
      </c>
      <c r="I73" s="24">
        <v>228848654</v>
      </c>
      <c r="J73" s="25">
        <v>204178262</v>
      </c>
      <c r="K73" s="20">
        <v>144688748</v>
      </c>
      <c r="L73" s="21">
        <v>154918355</v>
      </c>
    </row>
    <row r="74" spans="1:12" ht="13.5" x14ac:dyDescent="0.25">
      <c r="A74" s="4" t="s">
        <v>53</v>
      </c>
      <c r="B74" s="5" t="s">
        <v>54</v>
      </c>
      <c r="C74" s="66">
        <f>SUM(C70:C73)</f>
        <v>835458959</v>
      </c>
      <c r="D74" s="66">
        <f t="shared" ref="D74:L74" si="6">SUM(D70:D73)</f>
        <v>685040379</v>
      </c>
      <c r="E74" s="67">
        <f t="shared" si="6"/>
        <v>636017740</v>
      </c>
      <c r="F74" s="68">
        <f t="shared" si="6"/>
        <v>797238842</v>
      </c>
      <c r="G74" s="66">
        <f t="shared" si="6"/>
        <v>866334700</v>
      </c>
      <c r="H74" s="69">
        <f t="shared" si="6"/>
        <v>866334700</v>
      </c>
      <c r="I74" s="70">
        <f t="shared" si="6"/>
        <v>875945353</v>
      </c>
      <c r="J74" s="71">
        <f t="shared" si="6"/>
        <v>820141736</v>
      </c>
      <c r="K74" s="66">
        <f t="shared" si="6"/>
        <v>705189920</v>
      </c>
      <c r="L74" s="67">
        <f t="shared" si="6"/>
        <v>850304695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195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43.15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43.15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43.15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43.15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43.15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43.15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43.15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43.15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43.15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43.15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43.15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43.15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43.15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43.15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43.15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43.15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43.15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43.15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43.15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43.15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43.15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43.15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43.15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43.15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43.15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43.15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43.15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43.15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43.15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43.15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43.15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43.15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43.15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43.15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43.15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43.15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43.15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640218</v>
      </c>
      <c r="D43" s="14">
        <f t="shared" ref="D43:L43" si="0">SUM(D44:D46)</f>
        <v>885778</v>
      </c>
      <c r="E43" s="15">
        <f t="shared" si="0"/>
        <v>277</v>
      </c>
      <c r="F43" s="16">
        <f t="shared" si="0"/>
        <v>13380920</v>
      </c>
      <c r="G43" s="14">
        <f t="shared" si="0"/>
        <v>12809791</v>
      </c>
      <c r="H43" s="17">
        <f>SUM(H44:H46)</f>
        <v>12809791</v>
      </c>
      <c r="I43" s="18">
        <f t="shared" si="0"/>
        <v>1009315</v>
      </c>
      <c r="J43" s="19">
        <f t="shared" si="0"/>
        <v>25925646</v>
      </c>
      <c r="K43" s="14">
        <f t="shared" si="0"/>
        <v>9274531</v>
      </c>
      <c r="L43" s="17">
        <f t="shared" si="0"/>
        <v>9000000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640218</v>
      </c>
      <c r="D45" s="26">
        <v>885778</v>
      </c>
      <c r="E45" s="27">
        <v>277</v>
      </c>
      <c r="F45" s="28">
        <v>13380920</v>
      </c>
      <c r="G45" s="26">
        <v>12809791</v>
      </c>
      <c r="H45" s="29">
        <v>12809791</v>
      </c>
      <c r="I45" s="30">
        <v>1009315</v>
      </c>
      <c r="J45" s="31">
        <v>25925646</v>
      </c>
      <c r="K45" s="26">
        <v>9274531</v>
      </c>
      <c r="L45" s="27">
        <v>9000000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5737726</v>
      </c>
      <c r="D47" s="14">
        <f t="shared" ref="D47:L47" si="1">SUM(D48:D52)</f>
        <v>8431000</v>
      </c>
      <c r="E47" s="18">
        <f t="shared" si="1"/>
        <v>0</v>
      </c>
      <c r="F47" s="32">
        <f t="shared" si="1"/>
        <v>18216600</v>
      </c>
      <c r="G47" s="14">
        <f t="shared" si="1"/>
        <v>33716600</v>
      </c>
      <c r="H47" s="17">
        <f>SUM(H48:H52)</f>
        <v>33716600</v>
      </c>
      <c r="I47" s="33">
        <f t="shared" si="1"/>
        <v>6227246</v>
      </c>
      <c r="J47" s="16">
        <f t="shared" si="1"/>
        <v>19500000</v>
      </c>
      <c r="K47" s="14">
        <f t="shared" si="1"/>
        <v>13000000</v>
      </c>
      <c r="L47" s="18">
        <f t="shared" si="1"/>
        <v>18281111</v>
      </c>
    </row>
    <row r="48" spans="1:12" ht="13.5" x14ac:dyDescent="0.25">
      <c r="A48" s="3" t="s">
        <v>25</v>
      </c>
      <c r="B48" s="2" t="s">
        <v>20</v>
      </c>
      <c r="C48" s="20">
        <v>5540226</v>
      </c>
      <c r="D48" s="20">
        <v>8431000</v>
      </c>
      <c r="E48" s="21"/>
      <c r="F48" s="22">
        <v>18216600</v>
      </c>
      <c r="G48" s="20">
        <v>33716600</v>
      </c>
      <c r="H48" s="23">
        <v>33716600</v>
      </c>
      <c r="I48" s="24">
        <v>6227246</v>
      </c>
      <c r="J48" s="25">
        <v>19500000</v>
      </c>
      <c r="K48" s="20">
        <v>13000000</v>
      </c>
      <c r="L48" s="21">
        <v>18281111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197500</v>
      </c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36351234</v>
      </c>
      <c r="D53" s="14">
        <f t="shared" ref="D53:L53" si="2">SUM(D54:D56)</f>
        <v>47393677</v>
      </c>
      <c r="E53" s="18">
        <f t="shared" si="2"/>
        <v>0</v>
      </c>
      <c r="F53" s="32">
        <f t="shared" si="2"/>
        <v>180831254</v>
      </c>
      <c r="G53" s="14">
        <f t="shared" si="2"/>
        <v>171655294</v>
      </c>
      <c r="H53" s="17">
        <f>SUM(H54:H56)</f>
        <v>171655294</v>
      </c>
      <c r="I53" s="33">
        <f t="shared" si="2"/>
        <v>16930265</v>
      </c>
      <c r="J53" s="16">
        <f t="shared" si="2"/>
        <v>183360863</v>
      </c>
      <c r="K53" s="14">
        <f t="shared" si="2"/>
        <v>246076638</v>
      </c>
      <c r="L53" s="18">
        <f t="shared" si="2"/>
        <v>222019595</v>
      </c>
    </row>
    <row r="54" spans="1:12" ht="13.5" x14ac:dyDescent="0.25">
      <c r="A54" s="3" t="s">
        <v>31</v>
      </c>
      <c r="B54" s="2" t="s">
        <v>20</v>
      </c>
      <c r="C54" s="20">
        <v>31925701</v>
      </c>
      <c r="D54" s="20">
        <v>43508640</v>
      </c>
      <c r="E54" s="21"/>
      <c r="F54" s="22">
        <v>73511400</v>
      </c>
      <c r="G54" s="20">
        <v>69423550</v>
      </c>
      <c r="H54" s="23">
        <v>69423550</v>
      </c>
      <c r="I54" s="24">
        <v>16532703</v>
      </c>
      <c r="J54" s="25">
        <v>76819450</v>
      </c>
      <c r="K54" s="20">
        <v>125532800</v>
      </c>
      <c r="L54" s="21">
        <v>78237400</v>
      </c>
    </row>
    <row r="55" spans="1:12" ht="13.5" x14ac:dyDescent="0.25">
      <c r="A55" s="3" t="s">
        <v>32</v>
      </c>
      <c r="B55" s="2" t="s">
        <v>20</v>
      </c>
      <c r="C55" s="20">
        <v>4425533</v>
      </c>
      <c r="D55" s="20">
        <v>3885037</v>
      </c>
      <c r="E55" s="21"/>
      <c r="F55" s="22">
        <v>106819854</v>
      </c>
      <c r="G55" s="20">
        <v>101731744</v>
      </c>
      <c r="H55" s="23">
        <v>101731744</v>
      </c>
      <c r="I55" s="24">
        <v>397562</v>
      </c>
      <c r="J55" s="25">
        <v>106141413</v>
      </c>
      <c r="K55" s="20">
        <v>120543838</v>
      </c>
      <c r="L55" s="21">
        <v>143782195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>
        <v>500000</v>
      </c>
      <c r="G56" s="20">
        <v>500000</v>
      </c>
      <c r="H56" s="23">
        <v>500000</v>
      </c>
      <c r="I56" s="24"/>
      <c r="J56" s="25">
        <v>400000</v>
      </c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2741860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87134000</v>
      </c>
      <c r="G57" s="14">
        <f t="shared" si="3"/>
        <v>14800000</v>
      </c>
      <c r="H57" s="17">
        <f>SUM(H58:H61)</f>
        <v>14800000</v>
      </c>
      <c r="I57" s="33">
        <f t="shared" si="3"/>
        <v>698316</v>
      </c>
      <c r="J57" s="16">
        <f t="shared" si="3"/>
        <v>40345000</v>
      </c>
      <c r="K57" s="14">
        <f t="shared" si="3"/>
        <v>13600000</v>
      </c>
      <c r="L57" s="18">
        <f t="shared" si="3"/>
        <v>14320000</v>
      </c>
    </row>
    <row r="58" spans="1:12" ht="13.5" x14ac:dyDescent="0.25">
      <c r="A58" s="3" t="s">
        <v>35</v>
      </c>
      <c r="B58" s="2" t="s">
        <v>20</v>
      </c>
      <c r="C58" s="20">
        <v>2741860</v>
      </c>
      <c r="D58" s="20"/>
      <c r="E58" s="21"/>
      <c r="F58" s="22">
        <v>78334000</v>
      </c>
      <c r="G58" s="20">
        <v>6000000</v>
      </c>
      <c r="H58" s="23">
        <v>6000000</v>
      </c>
      <c r="I58" s="24">
        <v>698316</v>
      </c>
      <c r="J58" s="25">
        <v>15845000</v>
      </c>
      <c r="K58" s="20">
        <v>11600000</v>
      </c>
      <c r="L58" s="21">
        <v>8300000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>
        <v>8800000</v>
      </c>
      <c r="G61" s="20">
        <v>8800000</v>
      </c>
      <c r="H61" s="23">
        <v>8800000</v>
      </c>
      <c r="I61" s="24"/>
      <c r="J61" s="25">
        <v>24500000</v>
      </c>
      <c r="K61" s="20">
        <v>2000000</v>
      </c>
      <c r="L61" s="21">
        <v>6020000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45471038</v>
      </c>
      <c r="D63" s="66">
        <f t="shared" ref="D63:L63" si="4">+D43+D47+D53+D57+D62</f>
        <v>56710455</v>
      </c>
      <c r="E63" s="67">
        <f t="shared" si="4"/>
        <v>277</v>
      </c>
      <c r="F63" s="68">
        <f t="shared" si="4"/>
        <v>299562774</v>
      </c>
      <c r="G63" s="66">
        <f t="shared" si="4"/>
        <v>232981685</v>
      </c>
      <c r="H63" s="69">
        <f t="shared" si="4"/>
        <v>232981685</v>
      </c>
      <c r="I63" s="70">
        <f t="shared" si="4"/>
        <v>24865142</v>
      </c>
      <c r="J63" s="71">
        <f t="shared" si="4"/>
        <v>269131509</v>
      </c>
      <c r="K63" s="66">
        <f t="shared" si="4"/>
        <v>281951169</v>
      </c>
      <c r="L63" s="67">
        <f t="shared" si="4"/>
        <v>263620706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31531676</v>
      </c>
      <c r="D66" s="20">
        <v>42548888</v>
      </c>
      <c r="E66" s="34"/>
      <c r="F66" s="25">
        <v>76015400</v>
      </c>
      <c r="G66" s="20">
        <v>76527550</v>
      </c>
      <c r="H66" s="23">
        <v>76527550</v>
      </c>
      <c r="I66" s="21">
        <v>22759949</v>
      </c>
      <c r="J66" s="35">
        <v>58819450</v>
      </c>
      <c r="K66" s="20">
        <v>60412800</v>
      </c>
      <c r="L66" s="23">
        <v>72518511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31531676</v>
      </c>
      <c r="D70" s="36">
        <f t="shared" ref="D70:L70" si="5">SUM(D66:D69)</f>
        <v>42548888</v>
      </c>
      <c r="E70" s="37">
        <f t="shared" si="5"/>
        <v>0</v>
      </c>
      <c r="F70" s="38">
        <f t="shared" si="5"/>
        <v>76015400</v>
      </c>
      <c r="G70" s="36">
        <f t="shared" si="5"/>
        <v>76527550</v>
      </c>
      <c r="H70" s="39">
        <f t="shared" si="5"/>
        <v>76527550</v>
      </c>
      <c r="I70" s="40">
        <f t="shared" si="5"/>
        <v>22759949</v>
      </c>
      <c r="J70" s="41">
        <f t="shared" si="5"/>
        <v>58819450</v>
      </c>
      <c r="K70" s="36">
        <f t="shared" si="5"/>
        <v>60412800</v>
      </c>
      <c r="L70" s="37">
        <f t="shared" si="5"/>
        <v>72518511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13939362</v>
      </c>
      <c r="D73" s="20">
        <v>14161567</v>
      </c>
      <c r="E73" s="21">
        <v>277</v>
      </c>
      <c r="F73" s="22">
        <v>223547374</v>
      </c>
      <c r="G73" s="20">
        <v>156454135</v>
      </c>
      <c r="H73" s="23">
        <v>156454135</v>
      </c>
      <c r="I73" s="24">
        <v>2105193</v>
      </c>
      <c r="J73" s="25">
        <v>210312059</v>
      </c>
      <c r="K73" s="20">
        <v>221538369</v>
      </c>
      <c r="L73" s="21">
        <v>191102195</v>
      </c>
    </row>
    <row r="74" spans="1:12" ht="13.5" x14ac:dyDescent="0.25">
      <c r="A74" s="4" t="s">
        <v>53</v>
      </c>
      <c r="B74" s="5" t="s">
        <v>54</v>
      </c>
      <c r="C74" s="66">
        <f>SUM(C70:C73)</f>
        <v>45471038</v>
      </c>
      <c r="D74" s="66">
        <f t="shared" ref="D74:L74" si="6">SUM(D70:D73)</f>
        <v>56710455</v>
      </c>
      <c r="E74" s="67">
        <f t="shared" si="6"/>
        <v>277</v>
      </c>
      <c r="F74" s="68">
        <f t="shared" si="6"/>
        <v>299562774</v>
      </c>
      <c r="G74" s="66">
        <f t="shared" si="6"/>
        <v>232981685</v>
      </c>
      <c r="H74" s="69">
        <f t="shared" si="6"/>
        <v>232981685</v>
      </c>
      <c r="I74" s="70">
        <f t="shared" si="6"/>
        <v>24865142</v>
      </c>
      <c r="J74" s="71">
        <f t="shared" si="6"/>
        <v>269131509</v>
      </c>
      <c r="K74" s="66">
        <f t="shared" si="6"/>
        <v>281951169</v>
      </c>
      <c r="L74" s="67">
        <f t="shared" si="6"/>
        <v>263620706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196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-1699429</v>
      </c>
      <c r="D43" s="14">
        <f t="shared" ref="D43:L43" si="0">SUM(D44:D46)</f>
        <v>-19549542</v>
      </c>
      <c r="E43" s="15">
        <f t="shared" si="0"/>
        <v>4890764</v>
      </c>
      <c r="F43" s="16">
        <f t="shared" si="0"/>
        <v>12505000</v>
      </c>
      <c r="G43" s="14">
        <f t="shared" si="0"/>
        <v>20296000</v>
      </c>
      <c r="H43" s="17">
        <f>SUM(H44:H46)</f>
        <v>20296000</v>
      </c>
      <c r="I43" s="18">
        <f t="shared" si="0"/>
        <v>11819763</v>
      </c>
      <c r="J43" s="19">
        <f t="shared" si="0"/>
        <v>11250000</v>
      </c>
      <c r="K43" s="14">
        <f t="shared" si="0"/>
        <v>11600000</v>
      </c>
      <c r="L43" s="17">
        <f t="shared" si="0"/>
        <v>10600000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-1699429</v>
      </c>
      <c r="D45" s="26">
        <v>-19549542</v>
      </c>
      <c r="E45" s="27">
        <v>4890764</v>
      </c>
      <c r="F45" s="28">
        <v>12505000</v>
      </c>
      <c r="G45" s="26">
        <v>20296000</v>
      </c>
      <c r="H45" s="29">
        <v>20296000</v>
      </c>
      <c r="I45" s="30">
        <v>11819763</v>
      </c>
      <c r="J45" s="31">
        <v>11250000</v>
      </c>
      <c r="K45" s="26">
        <v>11600000</v>
      </c>
      <c r="L45" s="27">
        <v>10600000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2373949</v>
      </c>
      <c r="D47" s="14">
        <f t="shared" ref="D47:L47" si="1">SUM(D48:D52)</f>
        <v>6627212</v>
      </c>
      <c r="E47" s="18">
        <f t="shared" si="1"/>
        <v>13351939</v>
      </c>
      <c r="F47" s="32">
        <f t="shared" si="1"/>
        <v>488000</v>
      </c>
      <c r="G47" s="14">
        <f t="shared" si="1"/>
        <v>2359000</v>
      </c>
      <c r="H47" s="17">
        <f>SUM(H48:H52)</f>
        <v>2359000</v>
      </c>
      <c r="I47" s="33">
        <f t="shared" si="1"/>
        <v>1956792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>
        <v>67992</v>
      </c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2235634</v>
      </c>
      <c r="D50" s="20">
        <v>6598272</v>
      </c>
      <c r="E50" s="21">
        <v>13283947</v>
      </c>
      <c r="F50" s="22">
        <v>488000</v>
      </c>
      <c r="G50" s="20">
        <v>2359000</v>
      </c>
      <c r="H50" s="23">
        <v>2359000</v>
      </c>
      <c r="I50" s="24">
        <v>1956792</v>
      </c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>
        <v>138315</v>
      </c>
      <c r="D52" s="26">
        <v>28940</v>
      </c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0</v>
      </c>
      <c r="E53" s="18">
        <f t="shared" si="2"/>
        <v>0</v>
      </c>
      <c r="F53" s="32">
        <f t="shared" si="2"/>
        <v>0</v>
      </c>
      <c r="G53" s="14">
        <f t="shared" si="2"/>
        <v>0</v>
      </c>
      <c r="H53" s="17">
        <f>SUM(H54:H56)</f>
        <v>0</v>
      </c>
      <c r="I53" s="33">
        <f t="shared" si="2"/>
        <v>0</v>
      </c>
      <c r="J53" s="16">
        <f t="shared" si="2"/>
        <v>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381058741</v>
      </c>
      <c r="D57" s="14">
        <f t="shared" ref="D57:L57" si="3">SUM(D58:D61)</f>
        <v>358947064</v>
      </c>
      <c r="E57" s="18">
        <f t="shared" si="3"/>
        <v>435833124</v>
      </c>
      <c r="F57" s="32">
        <f t="shared" si="3"/>
        <v>407360000</v>
      </c>
      <c r="G57" s="14">
        <f t="shared" si="3"/>
        <v>493874000</v>
      </c>
      <c r="H57" s="17">
        <f>SUM(H58:H61)</f>
        <v>493874000</v>
      </c>
      <c r="I57" s="33">
        <f t="shared" si="3"/>
        <v>486318971</v>
      </c>
      <c r="J57" s="16">
        <f t="shared" si="3"/>
        <v>365045000</v>
      </c>
      <c r="K57" s="14">
        <f t="shared" si="3"/>
        <v>311710000</v>
      </c>
      <c r="L57" s="18">
        <f t="shared" si="3"/>
        <v>338128000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>
        <v>371653203</v>
      </c>
      <c r="D59" s="20">
        <v>358947064</v>
      </c>
      <c r="E59" s="21">
        <v>428788409</v>
      </c>
      <c r="F59" s="22">
        <v>402310000</v>
      </c>
      <c r="G59" s="20">
        <v>484224000</v>
      </c>
      <c r="H59" s="23">
        <v>484224000</v>
      </c>
      <c r="I59" s="24">
        <v>481973100</v>
      </c>
      <c r="J59" s="25">
        <v>365045000</v>
      </c>
      <c r="K59" s="20">
        <v>311710000</v>
      </c>
      <c r="L59" s="21">
        <v>338128000</v>
      </c>
    </row>
    <row r="60" spans="1:12" ht="13.5" x14ac:dyDescent="0.25">
      <c r="A60" s="3" t="s">
        <v>37</v>
      </c>
      <c r="B60" s="2" t="s">
        <v>20</v>
      </c>
      <c r="C60" s="26">
        <v>9405538</v>
      </c>
      <c r="D60" s="26"/>
      <c r="E60" s="27">
        <v>7044715</v>
      </c>
      <c r="F60" s="28">
        <v>5050000</v>
      </c>
      <c r="G60" s="26">
        <v>9650000</v>
      </c>
      <c r="H60" s="29">
        <v>9650000</v>
      </c>
      <c r="I60" s="30">
        <v>4345871</v>
      </c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381733261</v>
      </c>
      <c r="D63" s="66">
        <f t="shared" ref="D63:L63" si="4">+D43+D47+D53+D57+D62</f>
        <v>346024734</v>
      </c>
      <c r="E63" s="67">
        <f t="shared" si="4"/>
        <v>454075827</v>
      </c>
      <c r="F63" s="68">
        <f t="shared" si="4"/>
        <v>420353000</v>
      </c>
      <c r="G63" s="66">
        <f t="shared" si="4"/>
        <v>516529000</v>
      </c>
      <c r="H63" s="69">
        <f t="shared" si="4"/>
        <v>516529000</v>
      </c>
      <c r="I63" s="70">
        <f t="shared" si="4"/>
        <v>500095526</v>
      </c>
      <c r="J63" s="71">
        <f t="shared" si="4"/>
        <v>376295000</v>
      </c>
      <c r="K63" s="66">
        <f t="shared" si="4"/>
        <v>323310000</v>
      </c>
      <c r="L63" s="67">
        <f t="shared" si="4"/>
        <v>348728000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283962871</v>
      </c>
      <c r="D66" s="20">
        <v>240366733</v>
      </c>
      <c r="E66" s="34">
        <v>326682339</v>
      </c>
      <c r="F66" s="25">
        <v>350097000</v>
      </c>
      <c r="G66" s="20">
        <v>383343000</v>
      </c>
      <c r="H66" s="23">
        <v>383343000</v>
      </c>
      <c r="I66" s="21">
        <v>376786613</v>
      </c>
      <c r="J66" s="35">
        <v>304310000</v>
      </c>
      <c r="K66" s="20">
        <v>256210000</v>
      </c>
      <c r="L66" s="23">
        <v>282628000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283962871</v>
      </c>
      <c r="D70" s="36">
        <f t="shared" ref="D70:L70" si="5">SUM(D66:D69)</f>
        <v>240366733</v>
      </c>
      <c r="E70" s="37">
        <f t="shared" si="5"/>
        <v>326682339</v>
      </c>
      <c r="F70" s="38">
        <f t="shared" si="5"/>
        <v>350097000</v>
      </c>
      <c r="G70" s="36">
        <f t="shared" si="5"/>
        <v>383343000</v>
      </c>
      <c r="H70" s="39">
        <f t="shared" si="5"/>
        <v>383343000</v>
      </c>
      <c r="I70" s="40">
        <f t="shared" si="5"/>
        <v>376786613</v>
      </c>
      <c r="J70" s="41">
        <f t="shared" si="5"/>
        <v>304310000</v>
      </c>
      <c r="K70" s="36">
        <f t="shared" si="5"/>
        <v>256210000</v>
      </c>
      <c r="L70" s="37">
        <f t="shared" si="5"/>
        <v>282628000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92626036</v>
      </c>
      <c r="D73" s="20">
        <v>105658001</v>
      </c>
      <c r="E73" s="21">
        <v>127393488</v>
      </c>
      <c r="F73" s="22">
        <v>70256000</v>
      </c>
      <c r="G73" s="20">
        <v>133186000</v>
      </c>
      <c r="H73" s="23">
        <v>133186000</v>
      </c>
      <c r="I73" s="24">
        <v>123308913</v>
      </c>
      <c r="J73" s="25">
        <v>71985000</v>
      </c>
      <c r="K73" s="20">
        <v>67100000</v>
      </c>
      <c r="L73" s="21">
        <v>66100000</v>
      </c>
    </row>
    <row r="74" spans="1:12" ht="13.5" x14ac:dyDescent="0.25">
      <c r="A74" s="4" t="s">
        <v>53</v>
      </c>
      <c r="B74" s="5" t="s">
        <v>54</v>
      </c>
      <c r="C74" s="66">
        <f>SUM(C70:C73)</f>
        <v>376588907</v>
      </c>
      <c r="D74" s="66">
        <f t="shared" ref="D74:L74" si="6">SUM(D70:D73)</f>
        <v>346024734</v>
      </c>
      <c r="E74" s="67">
        <f t="shared" si="6"/>
        <v>454075827</v>
      </c>
      <c r="F74" s="68">
        <f t="shared" si="6"/>
        <v>420353000</v>
      </c>
      <c r="G74" s="66">
        <f t="shared" si="6"/>
        <v>516529000</v>
      </c>
      <c r="H74" s="69">
        <f t="shared" si="6"/>
        <v>516529000</v>
      </c>
      <c r="I74" s="70">
        <f t="shared" si="6"/>
        <v>500095526</v>
      </c>
      <c r="J74" s="71">
        <f t="shared" si="6"/>
        <v>376295000</v>
      </c>
      <c r="K74" s="66">
        <f t="shared" si="6"/>
        <v>323310000</v>
      </c>
      <c r="L74" s="67">
        <f t="shared" si="6"/>
        <v>348728000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197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-556700</v>
      </c>
      <c r="D43" s="14">
        <f t="shared" ref="D43:L43" si="0">SUM(D44:D46)</f>
        <v>12421270</v>
      </c>
      <c r="E43" s="15">
        <f t="shared" si="0"/>
        <v>1092829</v>
      </c>
      <c r="F43" s="16">
        <f t="shared" si="0"/>
        <v>0</v>
      </c>
      <c r="G43" s="14">
        <f t="shared" si="0"/>
        <v>1000000</v>
      </c>
      <c r="H43" s="17">
        <f>SUM(H44:H46)</f>
        <v>1000000</v>
      </c>
      <c r="I43" s="18">
        <f t="shared" si="0"/>
        <v>0</v>
      </c>
      <c r="J43" s="19">
        <f t="shared" si="0"/>
        <v>1049004</v>
      </c>
      <c r="K43" s="14">
        <f t="shared" si="0"/>
        <v>1097254</v>
      </c>
      <c r="L43" s="17">
        <f t="shared" si="0"/>
        <v>1146630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-556700</v>
      </c>
      <c r="D45" s="26">
        <v>12421270</v>
      </c>
      <c r="E45" s="27">
        <v>1092829</v>
      </c>
      <c r="F45" s="28"/>
      <c r="G45" s="26">
        <v>1000000</v>
      </c>
      <c r="H45" s="29">
        <v>1000000</v>
      </c>
      <c r="I45" s="30"/>
      <c r="J45" s="31">
        <v>1049004</v>
      </c>
      <c r="K45" s="26">
        <v>1097254</v>
      </c>
      <c r="L45" s="27">
        <v>1146630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1206798</v>
      </c>
      <c r="D47" s="14">
        <f t="shared" ref="D47:L47" si="1">SUM(D48:D52)</f>
        <v>880697</v>
      </c>
      <c r="E47" s="18">
        <f t="shared" si="1"/>
        <v>0</v>
      </c>
      <c r="F47" s="32">
        <f t="shared" si="1"/>
        <v>0</v>
      </c>
      <c r="G47" s="14">
        <f t="shared" si="1"/>
        <v>1200000</v>
      </c>
      <c r="H47" s="17">
        <f>SUM(H48:H52)</f>
        <v>1200000</v>
      </c>
      <c r="I47" s="33">
        <f t="shared" si="1"/>
        <v>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1206798</v>
      </c>
      <c r="D48" s="20"/>
      <c r="E48" s="21"/>
      <c r="F48" s="22"/>
      <c r="G48" s="20">
        <v>1200000</v>
      </c>
      <c r="H48" s="23">
        <v>1200000</v>
      </c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>
        <v>880697</v>
      </c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-690937</v>
      </c>
      <c r="D53" s="14">
        <f t="shared" ref="D53:L53" si="2">SUM(D54:D56)</f>
        <v>0</v>
      </c>
      <c r="E53" s="18">
        <f t="shared" si="2"/>
        <v>0</v>
      </c>
      <c r="F53" s="32">
        <f t="shared" si="2"/>
        <v>34037518</v>
      </c>
      <c r="G53" s="14">
        <f t="shared" si="2"/>
        <v>27620268</v>
      </c>
      <c r="H53" s="17">
        <f>SUM(H54:H56)</f>
        <v>27620268</v>
      </c>
      <c r="I53" s="33">
        <f t="shared" si="2"/>
        <v>11011076</v>
      </c>
      <c r="J53" s="16">
        <f t="shared" si="2"/>
        <v>15750150</v>
      </c>
      <c r="K53" s="14">
        <f t="shared" si="2"/>
        <v>6710398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-690937</v>
      </c>
      <c r="D55" s="20"/>
      <c r="E55" s="21"/>
      <c r="F55" s="22">
        <v>34037518</v>
      </c>
      <c r="G55" s="20">
        <v>27620268</v>
      </c>
      <c r="H55" s="23">
        <v>27620268</v>
      </c>
      <c r="I55" s="24">
        <v>11011076</v>
      </c>
      <c r="J55" s="25">
        <v>15750150</v>
      </c>
      <c r="K55" s="20">
        <v>6710398</v>
      </c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104160312</v>
      </c>
      <c r="D57" s="14">
        <f t="shared" ref="D57:L57" si="3">SUM(D58:D61)</f>
        <v>19603292</v>
      </c>
      <c r="E57" s="18">
        <f t="shared" si="3"/>
        <v>192880</v>
      </c>
      <c r="F57" s="32">
        <f t="shared" si="3"/>
        <v>74425032</v>
      </c>
      <c r="G57" s="14">
        <f t="shared" si="3"/>
        <v>69625032</v>
      </c>
      <c r="H57" s="17">
        <f>SUM(H58:H61)</f>
        <v>69625032</v>
      </c>
      <c r="I57" s="33">
        <f t="shared" si="3"/>
        <v>26224639</v>
      </c>
      <c r="J57" s="16">
        <f t="shared" si="3"/>
        <v>49724000</v>
      </c>
      <c r="K57" s="14">
        <f t="shared" si="3"/>
        <v>81264000</v>
      </c>
      <c r="L57" s="18">
        <f t="shared" si="3"/>
        <v>82065000</v>
      </c>
    </row>
    <row r="58" spans="1:12" ht="13.5" x14ac:dyDescent="0.25">
      <c r="A58" s="3" t="s">
        <v>35</v>
      </c>
      <c r="B58" s="2" t="s">
        <v>20</v>
      </c>
      <c r="C58" s="20">
        <v>6036906</v>
      </c>
      <c r="D58" s="20">
        <v>6561655</v>
      </c>
      <c r="E58" s="21"/>
      <c r="F58" s="22">
        <v>35935032</v>
      </c>
      <c r="G58" s="20">
        <v>31135032</v>
      </c>
      <c r="H58" s="23">
        <v>31135032</v>
      </c>
      <c r="I58" s="24">
        <v>20688175</v>
      </c>
      <c r="J58" s="25">
        <v>-25500000</v>
      </c>
      <c r="K58" s="20">
        <v>23500000</v>
      </c>
      <c r="L58" s="21">
        <v>18000000</v>
      </c>
    </row>
    <row r="59" spans="1:12" ht="13.5" x14ac:dyDescent="0.25">
      <c r="A59" s="3" t="s">
        <v>36</v>
      </c>
      <c r="B59" s="2" t="s">
        <v>20</v>
      </c>
      <c r="C59" s="20">
        <v>74553547</v>
      </c>
      <c r="D59" s="20">
        <v>13041637</v>
      </c>
      <c r="E59" s="21">
        <v>192880</v>
      </c>
      <c r="F59" s="22">
        <v>30490000</v>
      </c>
      <c r="G59" s="20">
        <v>34490000</v>
      </c>
      <c r="H59" s="23">
        <v>34490000</v>
      </c>
      <c r="I59" s="24">
        <v>5536464</v>
      </c>
      <c r="J59" s="25">
        <v>42224000</v>
      </c>
      <c r="K59" s="20">
        <v>43764000</v>
      </c>
      <c r="L59" s="21">
        <v>49000000</v>
      </c>
    </row>
    <row r="60" spans="1:12" ht="13.5" x14ac:dyDescent="0.25">
      <c r="A60" s="3" t="s">
        <v>37</v>
      </c>
      <c r="B60" s="2" t="s">
        <v>20</v>
      </c>
      <c r="C60" s="26">
        <v>23569859</v>
      </c>
      <c r="D60" s="26"/>
      <c r="E60" s="27"/>
      <c r="F60" s="28">
        <v>8000000</v>
      </c>
      <c r="G60" s="26">
        <v>4000000</v>
      </c>
      <c r="H60" s="29">
        <v>4000000</v>
      </c>
      <c r="I60" s="30"/>
      <c r="J60" s="31">
        <v>33000000</v>
      </c>
      <c r="K60" s="26">
        <v>14000000</v>
      </c>
      <c r="L60" s="27">
        <v>15065000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>
        <v>-1428311</v>
      </c>
      <c r="D62" s="14">
        <v>16438727</v>
      </c>
      <c r="E62" s="18"/>
      <c r="F62" s="32"/>
      <c r="G62" s="14">
        <v>2000000</v>
      </c>
      <c r="H62" s="17">
        <v>2000000</v>
      </c>
      <c r="I62" s="33">
        <v>1168454</v>
      </c>
      <c r="J62" s="16">
        <v>13000000</v>
      </c>
      <c r="K62" s="14">
        <v>2194508</v>
      </c>
      <c r="L62" s="18">
        <v>2293261</v>
      </c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102691162</v>
      </c>
      <c r="D63" s="66">
        <f t="shared" ref="D63:L63" si="4">+D43+D47+D53+D57+D62</f>
        <v>49343986</v>
      </c>
      <c r="E63" s="67">
        <f t="shared" si="4"/>
        <v>1285709</v>
      </c>
      <c r="F63" s="68">
        <f t="shared" si="4"/>
        <v>108462550</v>
      </c>
      <c r="G63" s="66">
        <f t="shared" si="4"/>
        <v>101445300</v>
      </c>
      <c r="H63" s="69">
        <f t="shared" si="4"/>
        <v>101445300</v>
      </c>
      <c r="I63" s="70">
        <f t="shared" si="4"/>
        <v>38404169</v>
      </c>
      <c r="J63" s="71">
        <f t="shared" si="4"/>
        <v>79523154</v>
      </c>
      <c r="K63" s="66">
        <f t="shared" si="4"/>
        <v>91266160</v>
      </c>
      <c r="L63" s="67">
        <f t="shared" si="4"/>
        <v>85504891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79678003</v>
      </c>
      <c r="D66" s="20">
        <v>36922716</v>
      </c>
      <c r="E66" s="34">
        <v>192880</v>
      </c>
      <c r="F66" s="25">
        <v>108462550</v>
      </c>
      <c r="G66" s="20">
        <v>100445300</v>
      </c>
      <c r="H66" s="23">
        <v>100445300</v>
      </c>
      <c r="I66" s="21">
        <v>38404169</v>
      </c>
      <c r="J66" s="35">
        <v>78474150</v>
      </c>
      <c r="K66" s="20">
        <v>90168906</v>
      </c>
      <c r="L66" s="23">
        <v>84358261</v>
      </c>
    </row>
    <row r="67" spans="1:12" ht="13.5" x14ac:dyDescent="0.25">
      <c r="A67" s="3" t="s">
        <v>45</v>
      </c>
      <c r="B67" s="2" t="s">
        <v>20</v>
      </c>
      <c r="C67" s="20">
        <v>23569859</v>
      </c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103247862</v>
      </c>
      <c r="D70" s="36">
        <f t="shared" ref="D70:L70" si="5">SUM(D66:D69)</f>
        <v>36922716</v>
      </c>
      <c r="E70" s="37">
        <f t="shared" si="5"/>
        <v>192880</v>
      </c>
      <c r="F70" s="38">
        <f t="shared" si="5"/>
        <v>108462550</v>
      </c>
      <c r="G70" s="36">
        <f t="shared" si="5"/>
        <v>100445300</v>
      </c>
      <c r="H70" s="39">
        <f t="shared" si="5"/>
        <v>100445300</v>
      </c>
      <c r="I70" s="40">
        <f t="shared" si="5"/>
        <v>38404169</v>
      </c>
      <c r="J70" s="41">
        <f t="shared" si="5"/>
        <v>78474150</v>
      </c>
      <c r="K70" s="36">
        <f t="shared" si="5"/>
        <v>90168906</v>
      </c>
      <c r="L70" s="37">
        <f t="shared" si="5"/>
        <v>84358261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/>
      <c r="E73" s="21"/>
      <c r="F73" s="22"/>
      <c r="G73" s="20"/>
      <c r="H73" s="23"/>
      <c r="I73" s="24"/>
      <c r="J73" s="25">
        <v>1049004</v>
      </c>
      <c r="K73" s="20">
        <v>1097254</v>
      </c>
      <c r="L73" s="21">
        <v>1146630</v>
      </c>
    </row>
    <row r="74" spans="1:12" ht="13.5" x14ac:dyDescent="0.25">
      <c r="A74" s="4" t="s">
        <v>53</v>
      </c>
      <c r="B74" s="5" t="s">
        <v>54</v>
      </c>
      <c r="C74" s="66">
        <f>SUM(C70:C73)</f>
        <v>103247862</v>
      </c>
      <c r="D74" s="66">
        <f t="shared" ref="D74:L74" si="6">SUM(D70:D73)</f>
        <v>36922716</v>
      </c>
      <c r="E74" s="67">
        <f t="shared" si="6"/>
        <v>192880</v>
      </c>
      <c r="F74" s="68">
        <f t="shared" si="6"/>
        <v>108462550</v>
      </c>
      <c r="G74" s="66">
        <f t="shared" si="6"/>
        <v>100445300</v>
      </c>
      <c r="H74" s="69">
        <f t="shared" si="6"/>
        <v>100445300</v>
      </c>
      <c r="I74" s="70">
        <f t="shared" si="6"/>
        <v>38404169</v>
      </c>
      <c r="J74" s="71">
        <f t="shared" si="6"/>
        <v>79523154</v>
      </c>
      <c r="K74" s="66">
        <f t="shared" si="6"/>
        <v>91266160</v>
      </c>
      <c r="L74" s="67">
        <f t="shared" si="6"/>
        <v>85504891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198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12855634</v>
      </c>
      <c r="D43" s="14">
        <f t="shared" ref="D43:L43" si="0">SUM(D44:D46)</f>
        <v>6816545</v>
      </c>
      <c r="E43" s="15">
        <f t="shared" si="0"/>
        <v>2438830</v>
      </c>
      <c r="F43" s="16">
        <f t="shared" si="0"/>
        <v>1100000</v>
      </c>
      <c r="G43" s="14">
        <f t="shared" si="0"/>
        <v>4392131</v>
      </c>
      <c r="H43" s="17">
        <f>SUM(H44:H46)</f>
        <v>4392131</v>
      </c>
      <c r="I43" s="18">
        <f t="shared" si="0"/>
        <v>2684704</v>
      </c>
      <c r="J43" s="19">
        <f t="shared" si="0"/>
        <v>3000000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>
        <v>845801</v>
      </c>
      <c r="D44" s="20"/>
      <c r="E44" s="21"/>
      <c r="F44" s="22">
        <v>800000</v>
      </c>
      <c r="G44" s="20">
        <v>1400000</v>
      </c>
      <c r="H44" s="23">
        <v>1400000</v>
      </c>
      <c r="I44" s="24">
        <v>1290941</v>
      </c>
      <c r="J44" s="25">
        <v>1250000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12009833</v>
      </c>
      <c r="D45" s="26">
        <v>6816545</v>
      </c>
      <c r="E45" s="27">
        <v>2438830</v>
      </c>
      <c r="F45" s="28">
        <v>300000</v>
      </c>
      <c r="G45" s="26">
        <v>2992131</v>
      </c>
      <c r="H45" s="29">
        <v>2992131</v>
      </c>
      <c r="I45" s="30">
        <v>1393763</v>
      </c>
      <c r="J45" s="31">
        <v>1750000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6042042</v>
      </c>
      <c r="D47" s="14">
        <f t="shared" ref="D47:L47" si="1">SUM(D48:D52)</f>
        <v>2926851</v>
      </c>
      <c r="E47" s="18">
        <f t="shared" si="1"/>
        <v>3636364</v>
      </c>
      <c r="F47" s="32">
        <f t="shared" si="1"/>
        <v>10000000</v>
      </c>
      <c r="G47" s="14">
        <f t="shared" si="1"/>
        <v>1570113</v>
      </c>
      <c r="H47" s="17">
        <f>SUM(H48:H52)</f>
        <v>1570113</v>
      </c>
      <c r="I47" s="33">
        <f t="shared" si="1"/>
        <v>802194</v>
      </c>
      <c r="J47" s="16">
        <f t="shared" si="1"/>
        <v>10408000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6081650</v>
      </c>
      <c r="D48" s="20">
        <v>2926851</v>
      </c>
      <c r="E48" s="21">
        <v>1585930</v>
      </c>
      <c r="F48" s="22"/>
      <c r="G48" s="20">
        <v>604070</v>
      </c>
      <c r="H48" s="23">
        <v>604070</v>
      </c>
      <c r="I48" s="24">
        <v>294894</v>
      </c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>
        <v>10000000</v>
      </c>
      <c r="G49" s="20"/>
      <c r="H49" s="23"/>
      <c r="I49" s="24"/>
      <c r="J49" s="25">
        <v>10378000</v>
      </c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-39608</v>
      </c>
      <c r="D50" s="20"/>
      <c r="E50" s="21">
        <v>2050434</v>
      </c>
      <c r="F50" s="22"/>
      <c r="G50" s="20">
        <v>966043</v>
      </c>
      <c r="H50" s="23">
        <v>966043</v>
      </c>
      <c r="I50" s="24">
        <v>507300</v>
      </c>
      <c r="J50" s="25">
        <v>30000</v>
      </c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29218073</v>
      </c>
      <c r="D53" s="14">
        <f t="shared" ref="D53:L53" si="2">SUM(D54:D56)</f>
        <v>2573995</v>
      </c>
      <c r="E53" s="18">
        <f t="shared" si="2"/>
        <v>2417319</v>
      </c>
      <c r="F53" s="32">
        <f t="shared" si="2"/>
        <v>7200000</v>
      </c>
      <c r="G53" s="14">
        <f t="shared" si="2"/>
        <v>15110721</v>
      </c>
      <c r="H53" s="17">
        <f>SUM(H54:H56)</f>
        <v>15110721</v>
      </c>
      <c r="I53" s="33">
        <f t="shared" si="2"/>
        <v>7775505</v>
      </c>
      <c r="J53" s="16">
        <f t="shared" si="2"/>
        <v>29128750</v>
      </c>
      <c r="K53" s="14">
        <f t="shared" si="2"/>
        <v>47587700</v>
      </c>
      <c r="L53" s="18">
        <f t="shared" si="2"/>
        <v>49476950</v>
      </c>
    </row>
    <row r="54" spans="1:12" ht="13.5" x14ac:dyDescent="0.25">
      <c r="A54" s="3" t="s">
        <v>31</v>
      </c>
      <c r="B54" s="2" t="s">
        <v>20</v>
      </c>
      <c r="C54" s="20">
        <v>-299266</v>
      </c>
      <c r="D54" s="20"/>
      <c r="E54" s="21">
        <v>1457934</v>
      </c>
      <c r="F54" s="22"/>
      <c r="G54" s="20">
        <v>6990721</v>
      </c>
      <c r="H54" s="23">
        <v>6990721</v>
      </c>
      <c r="I54" s="24">
        <v>3492360</v>
      </c>
      <c r="J54" s="25">
        <v>6425000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29517339</v>
      </c>
      <c r="D55" s="20">
        <v>2573995</v>
      </c>
      <c r="E55" s="21">
        <v>959385</v>
      </c>
      <c r="F55" s="22">
        <v>7200000</v>
      </c>
      <c r="G55" s="20">
        <v>7950000</v>
      </c>
      <c r="H55" s="23">
        <v>7950000</v>
      </c>
      <c r="I55" s="24">
        <v>4139924</v>
      </c>
      <c r="J55" s="25">
        <v>22703750</v>
      </c>
      <c r="K55" s="20">
        <v>47587700</v>
      </c>
      <c r="L55" s="21">
        <v>49476950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>
        <v>170000</v>
      </c>
      <c r="H56" s="23">
        <v>170000</v>
      </c>
      <c r="I56" s="24">
        <v>143221</v>
      </c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63644207</v>
      </c>
      <c r="D57" s="14">
        <f t="shared" ref="D57:L57" si="3">SUM(D58:D61)</f>
        <v>105824304</v>
      </c>
      <c r="E57" s="18">
        <f t="shared" si="3"/>
        <v>51319485</v>
      </c>
      <c r="F57" s="32">
        <f t="shared" si="3"/>
        <v>88096650</v>
      </c>
      <c r="G57" s="14">
        <f t="shared" si="3"/>
        <v>275973797</v>
      </c>
      <c r="H57" s="17">
        <f>SUM(H58:H61)</f>
        <v>275973797</v>
      </c>
      <c r="I57" s="33">
        <f t="shared" si="3"/>
        <v>101843500</v>
      </c>
      <c r="J57" s="16">
        <f t="shared" si="3"/>
        <v>181557200</v>
      </c>
      <c r="K57" s="14">
        <f t="shared" si="3"/>
        <v>160162000</v>
      </c>
      <c r="L57" s="18">
        <f t="shared" si="3"/>
        <v>143823000</v>
      </c>
    </row>
    <row r="58" spans="1:12" ht="13.5" x14ac:dyDescent="0.25">
      <c r="A58" s="3" t="s">
        <v>35</v>
      </c>
      <c r="B58" s="2" t="s">
        <v>20</v>
      </c>
      <c r="C58" s="20">
        <v>14642169</v>
      </c>
      <c r="D58" s="20">
        <v>30826399</v>
      </c>
      <c r="E58" s="21">
        <v>10291289</v>
      </c>
      <c r="F58" s="22">
        <v>6767693</v>
      </c>
      <c r="G58" s="20">
        <v>16227500</v>
      </c>
      <c r="H58" s="23">
        <v>16227500</v>
      </c>
      <c r="I58" s="24">
        <v>11763741</v>
      </c>
      <c r="J58" s="25">
        <v>26206200</v>
      </c>
      <c r="K58" s="20">
        <v>16412000</v>
      </c>
      <c r="L58" s="21">
        <v>11212000</v>
      </c>
    </row>
    <row r="59" spans="1:12" ht="13.5" x14ac:dyDescent="0.25">
      <c r="A59" s="3" t="s">
        <v>36</v>
      </c>
      <c r="B59" s="2" t="s">
        <v>20</v>
      </c>
      <c r="C59" s="20">
        <v>41650838</v>
      </c>
      <c r="D59" s="20">
        <v>39731588</v>
      </c>
      <c r="E59" s="21">
        <v>33075621</v>
      </c>
      <c r="F59" s="22">
        <v>37968682</v>
      </c>
      <c r="G59" s="20">
        <v>214754371</v>
      </c>
      <c r="H59" s="23">
        <v>214754371</v>
      </c>
      <c r="I59" s="24">
        <v>57430444</v>
      </c>
      <c r="J59" s="25">
        <v>137340440</v>
      </c>
      <c r="K59" s="20">
        <v>103063553</v>
      </c>
      <c r="L59" s="21">
        <v>132611000</v>
      </c>
    </row>
    <row r="60" spans="1:12" ht="13.5" x14ac:dyDescent="0.25">
      <c r="A60" s="3" t="s">
        <v>37</v>
      </c>
      <c r="B60" s="2" t="s">
        <v>20</v>
      </c>
      <c r="C60" s="26">
        <v>2552262</v>
      </c>
      <c r="D60" s="26">
        <v>29098246</v>
      </c>
      <c r="E60" s="27">
        <v>7461575</v>
      </c>
      <c r="F60" s="28">
        <v>7680000</v>
      </c>
      <c r="G60" s="26">
        <v>7587489</v>
      </c>
      <c r="H60" s="29">
        <v>7587489</v>
      </c>
      <c r="I60" s="30">
        <v>1064000</v>
      </c>
      <c r="J60" s="31">
        <v>16510560</v>
      </c>
      <c r="K60" s="26">
        <v>40686447</v>
      </c>
      <c r="L60" s="27"/>
    </row>
    <row r="61" spans="1:12" ht="13.5" x14ac:dyDescent="0.25">
      <c r="A61" s="3" t="s">
        <v>38</v>
      </c>
      <c r="B61" s="2" t="s">
        <v>20</v>
      </c>
      <c r="C61" s="20">
        <v>4798938</v>
      </c>
      <c r="D61" s="20">
        <v>6168071</v>
      </c>
      <c r="E61" s="21">
        <v>491000</v>
      </c>
      <c r="F61" s="22">
        <v>35680275</v>
      </c>
      <c r="G61" s="20">
        <v>37404437</v>
      </c>
      <c r="H61" s="23">
        <v>37404437</v>
      </c>
      <c r="I61" s="24">
        <v>31585315</v>
      </c>
      <c r="J61" s="25">
        <v>1500000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>
        <v>217357</v>
      </c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111759956</v>
      </c>
      <c r="D63" s="66">
        <f t="shared" ref="D63:L63" si="4">+D43+D47+D53+D57+D62</f>
        <v>118141695</v>
      </c>
      <c r="E63" s="67">
        <f t="shared" si="4"/>
        <v>60029355</v>
      </c>
      <c r="F63" s="68">
        <f t="shared" si="4"/>
        <v>106396650</v>
      </c>
      <c r="G63" s="66">
        <f t="shared" si="4"/>
        <v>297046762</v>
      </c>
      <c r="H63" s="69">
        <f t="shared" si="4"/>
        <v>297046762</v>
      </c>
      <c r="I63" s="70">
        <f t="shared" si="4"/>
        <v>113105903</v>
      </c>
      <c r="J63" s="71">
        <f t="shared" si="4"/>
        <v>224093950</v>
      </c>
      <c r="K63" s="66">
        <f t="shared" si="4"/>
        <v>207749700</v>
      </c>
      <c r="L63" s="67">
        <f t="shared" si="4"/>
        <v>193299950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88774727</v>
      </c>
      <c r="D66" s="20">
        <v>101267669</v>
      </c>
      <c r="E66" s="34">
        <v>46418809</v>
      </c>
      <c r="F66" s="25">
        <v>80366650</v>
      </c>
      <c r="G66" s="20">
        <v>264241503</v>
      </c>
      <c r="H66" s="23">
        <v>264241503</v>
      </c>
      <c r="I66" s="21">
        <v>95433025</v>
      </c>
      <c r="J66" s="35">
        <v>194004750</v>
      </c>
      <c r="K66" s="20">
        <v>201949700</v>
      </c>
      <c r="L66" s="23">
        <v>193299950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88774727</v>
      </c>
      <c r="D70" s="36">
        <f t="shared" ref="D70:L70" si="5">SUM(D66:D69)</f>
        <v>101267669</v>
      </c>
      <c r="E70" s="37">
        <f t="shared" si="5"/>
        <v>46418809</v>
      </c>
      <c r="F70" s="38">
        <f t="shared" si="5"/>
        <v>80366650</v>
      </c>
      <c r="G70" s="36">
        <f t="shared" si="5"/>
        <v>264241503</v>
      </c>
      <c r="H70" s="39">
        <f t="shared" si="5"/>
        <v>264241503</v>
      </c>
      <c r="I70" s="40">
        <f t="shared" si="5"/>
        <v>95433025</v>
      </c>
      <c r="J70" s="41">
        <f t="shared" si="5"/>
        <v>194004750</v>
      </c>
      <c r="K70" s="36">
        <f t="shared" si="5"/>
        <v>201949700</v>
      </c>
      <c r="L70" s="37">
        <f t="shared" si="5"/>
        <v>193299950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22985229</v>
      </c>
      <c r="D73" s="20">
        <v>9294846</v>
      </c>
      <c r="E73" s="21">
        <v>13610546</v>
      </c>
      <c r="F73" s="22">
        <v>26030000</v>
      </c>
      <c r="G73" s="20">
        <v>32805258</v>
      </c>
      <c r="H73" s="23">
        <v>32805258</v>
      </c>
      <c r="I73" s="24">
        <v>17672878</v>
      </c>
      <c r="J73" s="25">
        <v>30089200</v>
      </c>
      <c r="K73" s="20">
        <v>5800000</v>
      </c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111759956</v>
      </c>
      <c r="D74" s="66">
        <f t="shared" ref="D74:L74" si="6">SUM(D70:D73)</f>
        <v>110562515</v>
      </c>
      <c r="E74" s="67">
        <f t="shared" si="6"/>
        <v>60029355</v>
      </c>
      <c r="F74" s="68">
        <f t="shared" si="6"/>
        <v>106396650</v>
      </c>
      <c r="G74" s="66">
        <f t="shared" si="6"/>
        <v>297046761</v>
      </c>
      <c r="H74" s="69">
        <f t="shared" si="6"/>
        <v>297046761</v>
      </c>
      <c r="I74" s="70">
        <f t="shared" si="6"/>
        <v>113105903</v>
      </c>
      <c r="J74" s="71">
        <f t="shared" si="6"/>
        <v>224093950</v>
      </c>
      <c r="K74" s="66">
        <f t="shared" si="6"/>
        <v>207749700</v>
      </c>
      <c r="L74" s="67">
        <f t="shared" si="6"/>
        <v>193299950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199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2857750</v>
      </c>
      <c r="D43" s="14">
        <f t="shared" ref="D43:L43" si="0">SUM(D44:D46)</f>
        <v>594233</v>
      </c>
      <c r="E43" s="15">
        <f t="shared" si="0"/>
        <v>1312298</v>
      </c>
      <c r="F43" s="16">
        <f t="shared" si="0"/>
        <v>850000</v>
      </c>
      <c r="G43" s="14">
        <f t="shared" si="0"/>
        <v>1346304</v>
      </c>
      <c r="H43" s="17">
        <f>SUM(H44:H46)</f>
        <v>1346304</v>
      </c>
      <c r="I43" s="18">
        <f t="shared" si="0"/>
        <v>1006745</v>
      </c>
      <c r="J43" s="19">
        <f t="shared" si="0"/>
        <v>3500000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2857750</v>
      </c>
      <c r="D45" s="26">
        <v>594233</v>
      </c>
      <c r="E45" s="27">
        <v>1312298</v>
      </c>
      <c r="F45" s="28">
        <v>850000</v>
      </c>
      <c r="G45" s="26">
        <v>1346304</v>
      </c>
      <c r="H45" s="29">
        <v>1346304</v>
      </c>
      <c r="I45" s="30">
        <v>1006745</v>
      </c>
      <c r="J45" s="31">
        <v>3500000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6918923</v>
      </c>
      <c r="D47" s="14">
        <f t="shared" ref="D47:L47" si="1">SUM(D48:D52)</f>
        <v>6135290</v>
      </c>
      <c r="E47" s="18">
        <f t="shared" si="1"/>
        <v>0</v>
      </c>
      <c r="F47" s="32">
        <f t="shared" si="1"/>
        <v>4900000</v>
      </c>
      <c r="G47" s="14">
        <f t="shared" si="1"/>
        <v>4022826</v>
      </c>
      <c r="H47" s="17">
        <f>SUM(H48:H52)</f>
        <v>4022826</v>
      </c>
      <c r="I47" s="33">
        <f t="shared" si="1"/>
        <v>3623815</v>
      </c>
      <c r="J47" s="16">
        <f t="shared" si="1"/>
        <v>3063556</v>
      </c>
      <c r="K47" s="14">
        <f t="shared" si="1"/>
        <v>2608696</v>
      </c>
      <c r="L47" s="18">
        <f t="shared" si="1"/>
        <v>7391304</v>
      </c>
    </row>
    <row r="48" spans="1:12" ht="13.5" x14ac:dyDescent="0.25">
      <c r="A48" s="3" t="s">
        <v>25</v>
      </c>
      <c r="B48" s="2" t="s">
        <v>20</v>
      </c>
      <c r="C48" s="20">
        <v>6918923</v>
      </c>
      <c r="D48" s="20">
        <v>6135290</v>
      </c>
      <c r="E48" s="21"/>
      <c r="F48" s="22"/>
      <c r="G48" s="20">
        <v>43478</v>
      </c>
      <c r="H48" s="23">
        <v>43478</v>
      </c>
      <c r="I48" s="24">
        <v>40509</v>
      </c>
      <c r="J48" s="25">
        <v>684783</v>
      </c>
      <c r="K48" s="20">
        <v>2608696</v>
      </c>
      <c r="L48" s="21">
        <v>7391304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>
        <v>4800000</v>
      </c>
      <c r="G49" s="20">
        <v>3892391</v>
      </c>
      <c r="H49" s="23">
        <v>3892391</v>
      </c>
      <c r="I49" s="24">
        <v>3583306</v>
      </c>
      <c r="J49" s="25">
        <v>2218773</v>
      </c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>
        <v>100000</v>
      </c>
      <c r="G50" s="20">
        <v>86957</v>
      </c>
      <c r="H50" s="23">
        <v>86957</v>
      </c>
      <c r="I50" s="24"/>
      <c r="J50" s="25">
        <v>160000</v>
      </c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11543581</v>
      </c>
      <c r="D53" s="14">
        <f t="shared" ref="D53:L53" si="2">SUM(D54:D56)</f>
        <v>30765484</v>
      </c>
      <c r="E53" s="18">
        <f t="shared" si="2"/>
        <v>8732217</v>
      </c>
      <c r="F53" s="32">
        <f t="shared" si="2"/>
        <v>10521049</v>
      </c>
      <c r="G53" s="14">
        <f t="shared" si="2"/>
        <v>8952080</v>
      </c>
      <c r="H53" s="17">
        <f>SUM(H54:H56)</f>
        <v>8952080</v>
      </c>
      <c r="I53" s="33">
        <f t="shared" si="2"/>
        <v>7025097</v>
      </c>
      <c r="J53" s="16">
        <f t="shared" si="2"/>
        <v>10373628</v>
      </c>
      <c r="K53" s="14">
        <f t="shared" si="2"/>
        <v>22934739</v>
      </c>
      <c r="L53" s="18">
        <f t="shared" si="2"/>
        <v>19318519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>
        <v>-129980</v>
      </c>
      <c r="F54" s="22"/>
      <c r="G54" s="20"/>
      <c r="H54" s="23"/>
      <c r="I54" s="24"/>
      <c r="J54" s="25">
        <v>1000000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11543581</v>
      </c>
      <c r="D55" s="20">
        <v>30765484</v>
      </c>
      <c r="E55" s="21">
        <v>8862197</v>
      </c>
      <c r="F55" s="22">
        <v>10521049</v>
      </c>
      <c r="G55" s="20">
        <v>8952080</v>
      </c>
      <c r="H55" s="23">
        <v>8952080</v>
      </c>
      <c r="I55" s="24">
        <v>7025097</v>
      </c>
      <c r="J55" s="25">
        <v>9373628</v>
      </c>
      <c r="K55" s="20">
        <v>22934739</v>
      </c>
      <c r="L55" s="21">
        <v>19318519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59269553</v>
      </c>
      <c r="D57" s="14">
        <f t="shared" ref="D57:L57" si="3">SUM(D58:D61)</f>
        <v>10140686</v>
      </c>
      <c r="E57" s="18">
        <f t="shared" si="3"/>
        <v>60163858</v>
      </c>
      <c r="F57" s="32">
        <f t="shared" si="3"/>
        <v>76421851</v>
      </c>
      <c r="G57" s="14">
        <f t="shared" si="3"/>
        <v>74647102</v>
      </c>
      <c r="H57" s="17">
        <f>SUM(H58:H61)</f>
        <v>74647102</v>
      </c>
      <c r="I57" s="33">
        <f t="shared" si="3"/>
        <v>68295091</v>
      </c>
      <c r="J57" s="16">
        <f t="shared" si="3"/>
        <v>80347077</v>
      </c>
      <c r="K57" s="14">
        <f t="shared" si="3"/>
        <v>62608695</v>
      </c>
      <c r="L57" s="18">
        <f t="shared" si="3"/>
        <v>60019131</v>
      </c>
    </row>
    <row r="58" spans="1:12" ht="13.5" x14ac:dyDescent="0.25">
      <c r="A58" s="3" t="s">
        <v>35</v>
      </c>
      <c r="B58" s="2" t="s">
        <v>20</v>
      </c>
      <c r="C58" s="20">
        <v>11226800</v>
      </c>
      <c r="D58" s="20">
        <v>1320509</v>
      </c>
      <c r="E58" s="21">
        <v>12279166</v>
      </c>
      <c r="F58" s="22">
        <v>7000000</v>
      </c>
      <c r="G58" s="20">
        <v>8133446</v>
      </c>
      <c r="H58" s="23">
        <v>8133446</v>
      </c>
      <c r="I58" s="24">
        <v>6863086</v>
      </c>
      <c r="J58" s="25">
        <v>25665216</v>
      </c>
      <c r="K58" s="20">
        <v>14782609</v>
      </c>
      <c r="L58" s="21">
        <v>8695652</v>
      </c>
    </row>
    <row r="59" spans="1:12" ht="13.5" x14ac:dyDescent="0.25">
      <c r="A59" s="3" t="s">
        <v>36</v>
      </c>
      <c r="B59" s="2" t="s">
        <v>20</v>
      </c>
      <c r="C59" s="20">
        <v>26789935</v>
      </c>
      <c r="D59" s="20">
        <v>29345211</v>
      </c>
      <c r="E59" s="21">
        <v>1665450</v>
      </c>
      <c r="F59" s="22">
        <v>25000</v>
      </c>
      <c r="G59" s="20">
        <v>5317333</v>
      </c>
      <c r="H59" s="23">
        <v>5317333</v>
      </c>
      <c r="I59" s="24">
        <v>4292330</v>
      </c>
      <c r="J59" s="25">
        <v>11435469</v>
      </c>
      <c r="K59" s="20">
        <v>26529003</v>
      </c>
      <c r="L59" s="21">
        <v>35737916</v>
      </c>
    </row>
    <row r="60" spans="1:12" ht="13.5" x14ac:dyDescent="0.25">
      <c r="A60" s="3" t="s">
        <v>37</v>
      </c>
      <c r="B60" s="2" t="s">
        <v>20</v>
      </c>
      <c r="C60" s="26">
        <v>21252818</v>
      </c>
      <c r="D60" s="26">
        <v>21031721</v>
      </c>
      <c r="E60" s="27">
        <v>29531541</v>
      </c>
      <c r="F60" s="28">
        <v>55950000</v>
      </c>
      <c r="G60" s="26">
        <v>50367621</v>
      </c>
      <c r="H60" s="29">
        <v>50367621</v>
      </c>
      <c r="I60" s="30">
        <v>47072549</v>
      </c>
      <c r="J60" s="31">
        <v>30194966</v>
      </c>
      <c r="K60" s="26">
        <v>21297083</v>
      </c>
      <c r="L60" s="27">
        <v>15585563</v>
      </c>
    </row>
    <row r="61" spans="1:12" ht="13.5" x14ac:dyDescent="0.25">
      <c r="A61" s="3" t="s">
        <v>38</v>
      </c>
      <c r="B61" s="2" t="s">
        <v>20</v>
      </c>
      <c r="C61" s="20"/>
      <c r="D61" s="20">
        <v>-41556755</v>
      </c>
      <c r="E61" s="21">
        <v>16687701</v>
      </c>
      <c r="F61" s="22">
        <v>13446851</v>
      </c>
      <c r="G61" s="20">
        <v>10828702</v>
      </c>
      <c r="H61" s="23">
        <v>10828702</v>
      </c>
      <c r="I61" s="24">
        <v>10067126</v>
      </c>
      <c r="J61" s="25">
        <v>13051426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80589807</v>
      </c>
      <c r="D63" s="66">
        <f t="shared" ref="D63:L63" si="4">+D43+D47+D53+D57+D62</f>
        <v>47635693</v>
      </c>
      <c r="E63" s="67">
        <f t="shared" si="4"/>
        <v>70208373</v>
      </c>
      <c r="F63" s="68">
        <f t="shared" si="4"/>
        <v>92692900</v>
      </c>
      <c r="G63" s="66">
        <f t="shared" si="4"/>
        <v>88968312</v>
      </c>
      <c r="H63" s="69">
        <f t="shared" si="4"/>
        <v>88968312</v>
      </c>
      <c r="I63" s="70">
        <f t="shared" si="4"/>
        <v>79950748</v>
      </c>
      <c r="J63" s="71">
        <f t="shared" si="4"/>
        <v>97284261</v>
      </c>
      <c r="K63" s="66">
        <f t="shared" si="4"/>
        <v>88152130</v>
      </c>
      <c r="L63" s="67">
        <f t="shared" si="4"/>
        <v>86728954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76460572</v>
      </c>
      <c r="D66" s="20">
        <v>61875137</v>
      </c>
      <c r="E66" s="34">
        <v>56746889</v>
      </c>
      <c r="F66" s="25">
        <v>84517900</v>
      </c>
      <c r="G66" s="20">
        <v>78291573</v>
      </c>
      <c r="H66" s="23">
        <v>78291573</v>
      </c>
      <c r="I66" s="21">
        <v>71750740</v>
      </c>
      <c r="J66" s="35">
        <v>81274262</v>
      </c>
      <c r="K66" s="20">
        <v>88152130</v>
      </c>
      <c r="L66" s="23">
        <v>86728954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76460572</v>
      </c>
      <c r="D70" s="36">
        <f t="shared" ref="D70:L70" si="5">SUM(D66:D69)</f>
        <v>61875137</v>
      </c>
      <c r="E70" s="37">
        <f t="shared" si="5"/>
        <v>56746889</v>
      </c>
      <c r="F70" s="38">
        <f t="shared" si="5"/>
        <v>84517900</v>
      </c>
      <c r="G70" s="36">
        <f t="shared" si="5"/>
        <v>78291573</v>
      </c>
      <c r="H70" s="39">
        <f t="shared" si="5"/>
        <v>78291573</v>
      </c>
      <c r="I70" s="40">
        <f t="shared" si="5"/>
        <v>71750740</v>
      </c>
      <c r="J70" s="41">
        <f t="shared" si="5"/>
        <v>81274262</v>
      </c>
      <c r="K70" s="36">
        <f t="shared" si="5"/>
        <v>88152130</v>
      </c>
      <c r="L70" s="37">
        <f t="shared" si="5"/>
        <v>86728954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4151485</v>
      </c>
      <c r="D73" s="20">
        <v>-14833677</v>
      </c>
      <c r="E73" s="21">
        <v>13271484</v>
      </c>
      <c r="F73" s="22">
        <v>8175000</v>
      </c>
      <c r="G73" s="20">
        <v>10676739</v>
      </c>
      <c r="H73" s="23">
        <v>10676739</v>
      </c>
      <c r="I73" s="24">
        <v>8200008</v>
      </c>
      <c r="J73" s="25">
        <v>16009999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80612057</v>
      </c>
      <c r="D74" s="66">
        <f t="shared" ref="D74:L74" si="6">SUM(D70:D73)</f>
        <v>47041460</v>
      </c>
      <c r="E74" s="67">
        <f t="shared" si="6"/>
        <v>70018373</v>
      </c>
      <c r="F74" s="68">
        <f t="shared" si="6"/>
        <v>92692900</v>
      </c>
      <c r="G74" s="66">
        <f t="shared" si="6"/>
        <v>88968312</v>
      </c>
      <c r="H74" s="69">
        <f t="shared" si="6"/>
        <v>88968312</v>
      </c>
      <c r="I74" s="70">
        <f t="shared" si="6"/>
        <v>79950748</v>
      </c>
      <c r="J74" s="71">
        <f t="shared" si="6"/>
        <v>97284261</v>
      </c>
      <c r="K74" s="66">
        <f t="shared" si="6"/>
        <v>88152130</v>
      </c>
      <c r="L74" s="67">
        <f t="shared" si="6"/>
        <v>86728954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200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13998</v>
      </c>
      <c r="D43" s="14">
        <f t="shared" ref="D43:L43" si="0">SUM(D44:D46)</f>
        <v>3600</v>
      </c>
      <c r="E43" s="15">
        <f t="shared" si="0"/>
        <v>9152010</v>
      </c>
      <c r="F43" s="16">
        <f t="shared" si="0"/>
        <v>0</v>
      </c>
      <c r="G43" s="14">
        <f t="shared" si="0"/>
        <v>0</v>
      </c>
      <c r="H43" s="17">
        <f>SUM(H44:H46)</f>
        <v>0</v>
      </c>
      <c r="I43" s="18">
        <f t="shared" si="0"/>
        <v>1114535</v>
      </c>
      <c r="J43" s="19">
        <f t="shared" si="0"/>
        <v>1500000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>
        <v>1463539</v>
      </c>
      <c r="F44" s="22"/>
      <c r="G44" s="20"/>
      <c r="H44" s="23"/>
      <c r="I44" s="24">
        <v>334430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13998</v>
      </c>
      <c r="D45" s="26">
        <v>3600</v>
      </c>
      <c r="E45" s="27">
        <v>7593919</v>
      </c>
      <c r="F45" s="28"/>
      <c r="G45" s="26"/>
      <c r="H45" s="29"/>
      <c r="I45" s="30">
        <v>780105</v>
      </c>
      <c r="J45" s="31">
        <v>1500000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>
        <v>94552</v>
      </c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2320023</v>
      </c>
      <c r="D47" s="14">
        <f t="shared" ref="D47:L47" si="1">SUM(D48:D52)</f>
        <v>2258178</v>
      </c>
      <c r="E47" s="18">
        <f t="shared" si="1"/>
        <v>4501193</v>
      </c>
      <c r="F47" s="32">
        <f t="shared" si="1"/>
        <v>24500000</v>
      </c>
      <c r="G47" s="14">
        <f t="shared" si="1"/>
        <v>400000</v>
      </c>
      <c r="H47" s="17">
        <f>SUM(H48:H52)</f>
        <v>400000</v>
      </c>
      <c r="I47" s="33">
        <f t="shared" si="1"/>
        <v>747203</v>
      </c>
      <c r="J47" s="16">
        <f t="shared" si="1"/>
        <v>14181440</v>
      </c>
      <c r="K47" s="14">
        <f t="shared" si="1"/>
        <v>0</v>
      </c>
      <c r="L47" s="18">
        <f t="shared" si="1"/>
        <v>21740166</v>
      </c>
    </row>
    <row r="48" spans="1:12" ht="13.5" x14ac:dyDescent="0.25">
      <c r="A48" s="3" t="s">
        <v>25</v>
      </c>
      <c r="B48" s="2" t="s">
        <v>20</v>
      </c>
      <c r="C48" s="20"/>
      <c r="D48" s="20">
        <v>5400</v>
      </c>
      <c r="E48" s="21">
        <v>3535915</v>
      </c>
      <c r="F48" s="22">
        <v>16500000</v>
      </c>
      <c r="G48" s="20"/>
      <c r="H48" s="23"/>
      <c r="I48" s="24">
        <v>97344</v>
      </c>
      <c r="J48" s="25"/>
      <c r="K48" s="20"/>
      <c r="L48" s="21">
        <v>21240166</v>
      </c>
    </row>
    <row r="49" spans="1:12" ht="13.5" x14ac:dyDescent="0.25">
      <c r="A49" s="3" t="s">
        <v>26</v>
      </c>
      <c r="B49" s="2" t="s">
        <v>20</v>
      </c>
      <c r="C49" s="20">
        <v>2320023</v>
      </c>
      <c r="D49" s="20">
        <v>2252778</v>
      </c>
      <c r="E49" s="21">
        <v>866234</v>
      </c>
      <c r="F49" s="22">
        <v>8000000</v>
      </c>
      <c r="G49" s="20">
        <v>400000</v>
      </c>
      <c r="H49" s="23">
        <v>400000</v>
      </c>
      <c r="I49" s="24">
        <v>649859</v>
      </c>
      <c r="J49" s="25">
        <v>14181440</v>
      </c>
      <c r="K49" s="20"/>
      <c r="L49" s="21">
        <v>500000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>
        <v>76529</v>
      </c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>
        <v>22515</v>
      </c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20506528</v>
      </c>
      <c r="D53" s="14">
        <f t="shared" ref="D53:L53" si="2">SUM(D54:D56)</f>
        <v>25462009</v>
      </c>
      <c r="E53" s="18">
        <f t="shared" si="2"/>
        <v>36464953</v>
      </c>
      <c r="F53" s="32">
        <f t="shared" si="2"/>
        <v>54316689</v>
      </c>
      <c r="G53" s="14">
        <f t="shared" si="2"/>
        <v>75804085</v>
      </c>
      <c r="H53" s="17">
        <f>SUM(H54:H56)</f>
        <v>75804085</v>
      </c>
      <c r="I53" s="33">
        <f t="shared" si="2"/>
        <v>82028922</v>
      </c>
      <c r="J53" s="16">
        <f t="shared" si="2"/>
        <v>64039603</v>
      </c>
      <c r="K53" s="14">
        <f t="shared" si="2"/>
        <v>63086750</v>
      </c>
      <c r="L53" s="18">
        <f t="shared" si="2"/>
        <v>61500000</v>
      </c>
    </row>
    <row r="54" spans="1:12" ht="13.5" x14ac:dyDescent="0.25">
      <c r="A54" s="3" t="s">
        <v>31</v>
      </c>
      <c r="B54" s="2" t="s">
        <v>20</v>
      </c>
      <c r="C54" s="20">
        <v>67996</v>
      </c>
      <c r="D54" s="20"/>
      <c r="E54" s="21">
        <v>657369</v>
      </c>
      <c r="F54" s="22"/>
      <c r="G54" s="20"/>
      <c r="H54" s="23"/>
      <c r="I54" s="24">
        <v>149689</v>
      </c>
      <c r="J54" s="25"/>
      <c r="K54" s="20"/>
      <c r="L54" s="21">
        <v>17000000</v>
      </c>
    </row>
    <row r="55" spans="1:12" ht="13.5" x14ac:dyDescent="0.25">
      <c r="A55" s="3" t="s">
        <v>32</v>
      </c>
      <c r="B55" s="2" t="s">
        <v>20</v>
      </c>
      <c r="C55" s="20">
        <v>20438532</v>
      </c>
      <c r="D55" s="20">
        <v>25462009</v>
      </c>
      <c r="E55" s="21">
        <v>35807584</v>
      </c>
      <c r="F55" s="22">
        <v>54316689</v>
      </c>
      <c r="G55" s="20">
        <v>75804085</v>
      </c>
      <c r="H55" s="23">
        <v>75804085</v>
      </c>
      <c r="I55" s="24">
        <v>81879233</v>
      </c>
      <c r="J55" s="25">
        <v>64039603</v>
      </c>
      <c r="K55" s="20">
        <v>63086750</v>
      </c>
      <c r="L55" s="21">
        <v>44500000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147068998</v>
      </c>
      <c r="D57" s="14">
        <f t="shared" ref="D57:L57" si="3">SUM(D58:D61)</f>
        <v>114368442</v>
      </c>
      <c r="E57" s="18">
        <f t="shared" si="3"/>
        <v>204601587</v>
      </c>
      <c r="F57" s="32">
        <f t="shared" si="3"/>
        <v>232781861</v>
      </c>
      <c r="G57" s="14">
        <f t="shared" si="3"/>
        <v>374376217</v>
      </c>
      <c r="H57" s="17">
        <f>SUM(H58:H61)</f>
        <v>374376217</v>
      </c>
      <c r="I57" s="33">
        <f t="shared" si="3"/>
        <v>397400659</v>
      </c>
      <c r="J57" s="16">
        <f t="shared" si="3"/>
        <v>269167957</v>
      </c>
      <c r="K57" s="14">
        <f t="shared" si="3"/>
        <v>358493950</v>
      </c>
      <c r="L57" s="18">
        <f t="shared" si="3"/>
        <v>199664434</v>
      </c>
    </row>
    <row r="58" spans="1:12" ht="13.5" x14ac:dyDescent="0.25">
      <c r="A58" s="3" t="s">
        <v>35</v>
      </c>
      <c r="B58" s="2" t="s">
        <v>20</v>
      </c>
      <c r="C58" s="20">
        <v>15734742</v>
      </c>
      <c r="D58" s="20">
        <v>9783188</v>
      </c>
      <c r="E58" s="21">
        <v>5246537</v>
      </c>
      <c r="F58" s="22">
        <v>20152750</v>
      </c>
      <c r="G58" s="20">
        <v>8166710</v>
      </c>
      <c r="H58" s="23">
        <v>8166710</v>
      </c>
      <c r="I58" s="24">
        <v>10811956</v>
      </c>
      <c r="J58" s="25">
        <v>29226000</v>
      </c>
      <c r="K58" s="20">
        <v>47596000</v>
      </c>
      <c r="L58" s="21">
        <v>23730000</v>
      </c>
    </row>
    <row r="59" spans="1:12" ht="13.5" x14ac:dyDescent="0.25">
      <c r="A59" s="3" t="s">
        <v>36</v>
      </c>
      <c r="B59" s="2" t="s">
        <v>20</v>
      </c>
      <c r="C59" s="20">
        <v>130044112</v>
      </c>
      <c r="D59" s="20">
        <v>91215300</v>
      </c>
      <c r="E59" s="21">
        <v>150119306</v>
      </c>
      <c r="F59" s="22">
        <v>150829111</v>
      </c>
      <c r="G59" s="20">
        <v>329782811</v>
      </c>
      <c r="H59" s="23">
        <v>329782811</v>
      </c>
      <c r="I59" s="24">
        <v>354407247</v>
      </c>
      <c r="J59" s="25">
        <v>227684674</v>
      </c>
      <c r="K59" s="20">
        <v>223858982</v>
      </c>
      <c r="L59" s="21">
        <v>119022000</v>
      </c>
    </row>
    <row r="60" spans="1:12" ht="13.5" x14ac:dyDescent="0.25">
      <c r="A60" s="3" t="s">
        <v>37</v>
      </c>
      <c r="B60" s="2" t="s">
        <v>20</v>
      </c>
      <c r="C60" s="26">
        <v>1290144</v>
      </c>
      <c r="D60" s="26">
        <v>13369954</v>
      </c>
      <c r="E60" s="27">
        <v>20287246</v>
      </c>
      <c r="F60" s="28">
        <v>48800000</v>
      </c>
      <c r="G60" s="26">
        <v>34824121</v>
      </c>
      <c r="H60" s="29">
        <v>34824121</v>
      </c>
      <c r="I60" s="30">
        <v>29296112</v>
      </c>
      <c r="J60" s="31">
        <v>12257283</v>
      </c>
      <c r="K60" s="26">
        <v>82038968</v>
      </c>
      <c r="L60" s="27">
        <v>23912434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>
        <v>28948498</v>
      </c>
      <c r="F61" s="22">
        <v>13000000</v>
      </c>
      <c r="G61" s="20">
        <v>1602575</v>
      </c>
      <c r="H61" s="23">
        <v>1602575</v>
      </c>
      <c r="I61" s="24">
        <v>2885344</v>
      </c>
      <c r="J61" s="25"/>
      <c r="K61" s="20">
        <v>5000000</v>
      </c>
      <c r="L61" s="21">
        <v>33000000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169909547</v>
      </c>
      <c r="D63" s="66">
        <f t="shared" ref="D63:L63" si="4">+D43+D47+D53+D57+D62</f>
        <v>142092229</v>
      </c>
      <c r="E63" s="67">
        <f t="shared" si="4"/>
        <v>254719743</v>
      </c>
      <c r="F63" s="68">
        <f t="shared" si="4"/>
        <v>311598550</v>
      </c>
      <c r="G63" s="66">
        <f t="shared" si="4"/>
        <v>450580302</v>
      </c>
      <c r="H63" s="69">
        <f t="shared" si="4"/>
        <v>450580302</v>
      </c>
      <c r="I63" s="70">
        <f t="shared" si="4"/>
        <v>481291319</v>
      </c>
      <c r="J63" s="71">
        <f t="shared" si="4"/>
        <v>348889000</v>
      </c>
      <c r="K63" s="66">
        <f t="shared" si="4"/>
        <v>421580700</v>
      </c>
      <c r="L63" s="67">
        <f t="shared" si="4"/>
        <v>282904600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169865719</v>
      </c>
      <c r="D66" s="20">
        <v>132239125</v>
      </c>
      <c r="E66" s="34">
        <v>240208169</v>
      </c>
      <c r="F66" s="25">
        <v>311598550</v>
      </c>
      <c r="G66" s="20">
        <v>450580302</v>
      </c>
      <c r="H66" s="23">
        <v>450580302</v>
      </c>
      <c r="I66" s="21">
        <v>430905950</v>
      </c>
      <c r="J66" s="35">
        <v>347389000</v>
      </c>
      <c r="K66" s="20">
        <v>421580700</v>
      </c>
      <c r="L66" s="23">
        <v>282904600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169865719</v>
      </c>
      <c r="D70" s="36">
        <f t="shared" ref="D70:L70" si="5">SUM(D66:D69)</f>
        <v>132239125</v>
      </c>
      <c r="E70" s="37">
        <f t="shared" si="5"/>
        <v>240208169</v>
      </c>
      <c r="F70" s="38">
        <f t="shared" si="5"/>
        <v>311598550</v>
      </c>
      <c r="G70" s="36">
        <f t="shared" si="5"/>
        <v>450580302</v>
      </c>
      <c r="H70" s="39">
        <f t="shared" si="5"/>
        <v>450580302</v>
      </c>
      <c r="I70" s="40">
        <f t="shared" si="5"/>
        <v>430905950</v>
      </c>
      <c r="J70" s="41">
        <f t="shared" si="5"/>
        <v>347389000</v>
      </c>
      <c r="K70" s="36">
        <f t="shared" si="5"/>
        <v>421580700</v>
      </c>
      <c r="L70" s="37">
        <f t="shared" si="5"/>
        <v>282904600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43828</v>
      </c>
      <c r="D73" s="20">
        <v>9853104</v>
      </c>
      <c r="E73" s="21">
        <v>14511574</v>
      </c>
      <c r="F73" s="22"/>
      <c r="G73" s="20"/>
      <c r="H73" s="23"/>
      <c r="I73" s="24">
        <v>19037524</v>
      </c>
      <c r="J73" s="25">
        <v>1500000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169909547</v>
      </c>
      <c r="D74" s="66">
        <f t="shared" ref="D74:L74" si="6">SUM(D70:D73)</f>
        <v>142092229</v>
      </c>
      <c r="E74" s="67">
        <f t="shared" si="6"/>
        <v>254719743</v>
      </c>
      <c r="F74" s="68">
        <f t="shared" si="6"/>
        <v>311598550</v>
      </c>
      <c r="G74" s="66">
        <f t="shared" si="6"/>
        <v>450580302</v>
      </c>
      <c r="H74" s="69">
        <f t="shared" si="6"/>
        <v>450580302</v>
      </c>
      <c r="I74" s="70">
        <f t="shared" si="6"/>
        <v>449943474</v>
      </c>
      <c r="J74" s="71">
        <f t="shared" si="6"/>
        <v>348889000</v>
      </c>
      <c r="K74" s="66">
        <f t="shared" si="6"/>
        <v>421580700</v>
      </c>
      <c r="L74" s="67">
        <f t="shared" si="6"/>
        <v>282904600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201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169290</v>
      </c>
      <c r="D43" s="14">
        <f t="shared" ref="D43:L43" si="0">SUM(D44:D46)</f>
        <v>1966042</v>
      </c>
      <c r="E43" s="15">
        <f t="shared" si="0"/>
        <v>983068</v>
      </c>
      <c r="F43" s="16">
        <f t="shared" si="0"/>
        <v>12500000</v>
      </c>
      <c r="G43" s="14">
        <f t="shared" si="0"/>
        <v>12500000</v>
      </c>
      <c r="H43" s="17">
        <f>SUM(H44:H46)</f>
        <v>12500000</v>
      </c>
      <c r="I43" s="18">
        <f t="shared" si="0"/>
        <v>5961453</v>
      </c>
      <c r="J43" s="19">
        <f t="shared" si="0"/>
        <v>17000000</v>
      </c>
      <c r="K43" s="14">
        <f t="shared" si="0"/>
        <v>18500000</v>
      </c>
      <c r="L43" s="17">
        <f t="shared" si="0"/>
        <v>18500000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169290</v>
      </c>
      <c r="D45" s="26">
        <v>1966042</v>
      </c>
      <c r="E45" s="27">
        <v>983068</v>
      </c>
      <c r="F45" s="28">
        <v>12500000</v>
      </c>
      <c r="G45" s="26">
        <v>12500000</v>
      </c>
      <c r="H45" s="29">
        <v>12500000</v>
      </c>
      <c r="I45" s="30">
        <v>5961453</v>
      </c>
      <c r="J45" s="31">
        <v>17000000</v>
      </c>
      <c r="K45" s="26">
        <v>18500000</v>
      </c>
      <c r="L45" s="27">
        <v>18500000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</v>
      </c>
      <c r="D47" s="14">
        <f t="shared" ref="D47:L47" si="1">SUM(D48:D52)</f>
        <v>498254</v>
      </c>
      <c r="E47" s="18">
        <f t="shared" si="1"/>
        <v>10769639</v>
      </c>
      <c r="F47" s="32">
        <f t="shared" si="1"/>
        <v>9999615</v>
      </c>
      <c r="G47" s="14">
        <f t="shared" si="1"/>
        <v>7823455</v>
      </c>
      <c r="H47" s="17">
        <f>SUM(H48:H52)</f>
        <v>7823455</v>
      </c>
      <c r="I47" s="33">
        <f t="shared" si="1"/>
        <v>7030410</v>
      </c>
      <c r="J47" s="16">
        <f t="shared" si="1"/>
        <v>13067322</v>
      </c>
      <c r="K47" s="14">
        <f t="shared" si="1"/>
        <v>5423850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>
        <v>9999615</v>
      </c>
      <c r="G48" s="20">
        <v>7823455</v>
      </c>
      <c r="H48" s="23">
        <v>7823455</v>
      </c>
      <c r="I48" s="24">
        <v>6900510</v>
      </c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1</v>
      </c>
      <c r="D49" s="20">
        <v>498254</v>
      </c>
      <c r="E49" s="21">
        <v>10769639</v>
      </c>
      <c r="F49" s="22"/>
      <c r="G49" s="20"/>
      <c r="H49" s="23"/>
      <c r="I49" s="24">
        <v>129900</v>
      </c>
      <c r="J49" s="25">
        <v>13067322</v>
      </c>
      <c r="K49" s="20">
        <v>5423850</v>
      </c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4248428</v>
      </c>
      <c r="D53" s="14">
        <f t="shared" ref="D53:L53" si="2">SUM(D54:D56)</f>
        <v>26166157</v>
      </c>
      <c r="E53" s="18">
        <f t="shared" si="2"/>
        <v>43298070</v>
      </c>
      <c r="F53" s="32">
        <f t="shared" si="2"/>
        <v>33684930</v>
      </c>
      <c r="G53" s="14">
        <f t="shared" si="2"/>
        <v>27350080</v>
      </c>
      <c r="H53" s="17">
        <f>SUM(H54:H56)</f>
        <v>27350080</v>
      </c>
      <c r="I53" s="33">
        <f t="shared" si="2"/>
        <v>39559786</v>
      </c>
      <c r="J53" s="16">
        <f t="shared" si="2"/>
        <v>34242537</v>
      </c>
      <c r="K53" s="14">
        <f t="shared" si="2"/>
        <v>38863250</v>
      </c>
      <c r="L53" s="18">
        <f t="shared" si="2"/>
        <v>47944600</v>
      </c>
    </row>
    <row r="54" spans="1:12" ht="13.5" x14ac:dyDescent="0.25">
      <c r="A54" s="3" t="s">
        <v>31</v>
      </c>
      <c r="B54" s="2" t="s">
        <v>20</v>
      </c>
      <c r="C54" s="20">
        <v>511581</v>
      </c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3736847</v>
      </c>
      <c r="D55" s="20">
        <v>26166157</v>
      </c>
      <c r="E55" s="21">
        <v>43298070</v>
      </c>
      <c r="F55" s="22">
        <v>33684930</v>
      </c>
      <c r="G55" s="20">
        <v>27350080</v>
      </c>
      <c r="H55" s="23">
        <v>27350080</v>
      </c>
      <c r="I55" s="24">
        <v>39559786</v>
      </c>
      <c r="J55" s="25">
        <v>34242537</v>
      </c>
      <c r="K55" s="20">
        <v>38863250</v>
      </c>
      <c r="L55" s="21">
        <v>47944600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44667339</v>
      </c>
      <c r="D57" s="14">
        <f t="shared" ref="D57:L57" si="3">SUM(D58:D61)</f>
        <v>36408760</v>
      </c>
      <c r="E57" s="18">
        <f t="shared" si="3"/>
        <v>87022516</v>
      </c>
      <c r="F57" s="32">
        <f t="shared" si="3"/>
        <v>163648713</v>
      </c>
      <c r="G57" s="14">
        <f t="shared" si="3"/>
        <v>174669828</v>
      </c>
      <c r="H57" s="17">
        <f>SUM(H58:H61)</f>
        <v>174669828</v>
      </c>
      <c r="I57" s="33">
        <f t="shared" si="3"/>
        <v>123339814</v>
      </c>
      <c r="J57" s="16">
        <f t="shared" si="3"/>
        <v>117697641</v>
      </c>
      <c r="K57" s="14">
        <f t="shared" si="3"/>
        <v>119499999</v>
      </c>
      <c r="L57" s="18">
        <f t="shared" si="3"/>
        <v>121052002</v>
      </c>
    </row>
    <row r="58" spans="1:12" ht="13.5" x14ac:dyDescent="0.25">
      <c r="A58" s="3" t="s">
        <v>35</v>
      </c>
      <c r="B58" s="2" t="s">
        <v>20</v>
      </c>
      <c r="C58" s="20">
        <v>4617772</v>
      </c>
      <c r="D58" s="20">
        <v>23894706</v>
      </c>
      <c r="E58" s="21">
        <v>41585241</v>
      </c>
      <c r="F58" s="22">
        <v>4634720</v>
      </c>
      <c r="G58" s="20">
        <v>6801023</v>
      </c>
      <c r="H58" s="23">
        <v>6801023</v>
      </c>
      <c r="I58" s="24">
        <v>11285543</v>
      </c>
      <c r="J58" s="25">
        <v>10443642</v>
      </c>
      <c r="K58" s="20">
        <v>16200000</v>
      </c>
      <c r="L58" s="21">
        <v>13000000</v>
      </c>
    </row>
    <row r="59" spans="1:12" ht="13.5" x14ac:dyDescent="0.25">
      <c r="A59" s="3" t="s">
        <v>36</v>
      </c>
      <c r="B59" s="2" t="s">
        <v>20</v>
      </c>
      <c r="C59" s="20">
        <v>9783834</v>
      </c>
      <c r="D59" s="20">
        <v>5340953</v>
      </c>
      <c r="E59" s="21">
        <v>11623448</v>
      </c>
      <c r="F59" s="22">
        <v>97175933</v>
      </c>
      <c r="G59" s="20">
        <v>97175933</v>
      </c>
      <c r="H59" s="23">
        <v>97175933</v>
      </c>
      <c r="I59" s="24">
        <v>60689775</v>
      </c>
      <c r="J59" s="25">
        <v>61188839</v>
      </c>
      <c r="K59" s="20">
        <v>67976255</v>
      </c>
      <c r="L59" s="21">
        <v>63890836</v>
      </c>
    </row>
    <row r="60" spans="1:12" ht="13.5" x14ac:dyDescent="0.25">
      <c r="A60" s="3" t="s">
        <v>37</v>
      </c>
      <c r="B60" s="2" t="s">
        <v>20</v>
      </c>
      <c r="C60" s="26">
        <v>30265733</v>
      </c>
      <c r="D60" s="26">
        <v>6212601</v>
      </c>
      <c r="E60" s="27">
        <v>25311679</v>
      </c>
      <c r="F60" s="28">
        <v>54265332</v>
      </c>
      <c r="G60" s="26">
        <v>56251785</v>
      </c>
      <c r="H60" s="29">
        <v>56251785</v>
      </c>
      <c r="I60" s="30">
        <v>38736633</v>
      </c>
      <c r="J60" s="31">
        <v>41765160</v>
      </c>
      <c r="K60" s="26">
        <v>35323744</v>
      </c>
      <c r="L60" s="27">
        <v>44161166</v>
      </c>
    </row>
    <row r="61" spans="1:12" ht="13.5" x14ac:dyDescent="0.25">
      <c r="A61" s="3" t="s">
        <v>38</v>
      </c>
      <c r="B61" s="2" t="s">
        <v>20</v>
      </c>
      <c r="C61" s="20"/>
      <c r="D61" s="20">
        <v>960500</v>
      </c>
      <c r="E61" s="21">
        <v>8502148</v>
      </c>
      <c r="F61" s="22">
        <v>7572728</v>
      </c>
      <c r="G61" s="20">
        <v>14441087</v>
      </c>
      <c r="H61" s="23">
        <v>14441087</v>
      </c>
      <c r="I61" s="24">
        <v>12627863</v>
      </c>
      <c r="J61" s="25">
        <v>4300000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49085058</v>
      </c>
      <c r="D63" s="66">
        <f t="shared" ref="D63:L63" si="4">+D43+D47+D53+D57+D62</f>
        <v>65039213</v>
      </c>
      <c r="E63" s="67">
        <f t="shared" si="4"/>
        <v>142073293</v>
      </c>
      <c r="F63" s="68">
        <f t="shared" si="4"/>
        <v>219833258</v>
      </c>
      <c r="G63" s="66">
        <f t="shared" si="4"/>
        <v>222343363</v>
      </c>
      <c r="H63" s="69">
        <f t="shared" si="4"/>
        <v>222343363</v>
      </c>
      <c r="I63" s="70">
        <f t="shared" si="4"/>
        <v>175891463</v>
      </c>
      <c r="J63" s="71">
        <f t="shared" si="4"/>
        <v>182007500</v>
      </c>
      <c r="K63" s="66">
        <f t="shared" si="4"/>
        <v>182287099</v>
      </c>
      <c r="L63" s="67">
        <f t="shared" si="4"/>
        <v>187496602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9789227</v>
      </c>
      <c r="D66" s="20">
        <v>34106392</v>
      </c>
      <c r="E66" s="34">
        <v>81085365</v>
      </c>
      <c r="F66" s="25">
        <v>205333258</v>
      </c>
      <c r="G66" s="20">
        <v>207843363</v>
      </c>
      <c r="H66" s="23">
        <v>207843363</v>
      </c>
      <c r="I66" s="21">
        <v>163048137</v>
      </c>
      <c r="J66" s="35">
        <v>165007500</v>
      </c>
      <c r="K66" s="20">
        <v>163787099</v>
      </c>
      <c r="L66" s="23">
        <v>168996602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9789227</v>
      </c>
      <c r="D70" s="36">
        <f t="shared" ref="D70:L70" si="5">SUM(D66:D69)</f>
        <v>34106392</v>
      </c>
      <c r="E70" s="37">
        <f t="shared" si="5"/>
        <v>81085365</v>
      </c>
      <c r="F70" s="38">
        <f t="shared" si="5"/>
        <v>205333258</v>
      </c>
      <c r="G70" s="36">
        <f t="shared" si="5"/>
        <v>207843363</v>
      </c>
      <c r="H70" s="39">
        <f t="shared" si="5"/>
        <v>207843363</v>
      </c>
      <c r="I70" s="40">
        <f t="shared" si="5"/>
        <v>163048137</v>
      </c>
      <c r="J70" s="41">
        <f t="shared" si="5"/>
        <v>165007500</v>
      </c>
      <c r="K70" s="36">
        <f t="shared" si="5"/>
        <v>163787099</v>
      </c>
      <c r="L70" s="37">
        <f t="shared" si="5"/>
        <v>168996602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>
        <v>961727</v>
      </c>
      <c r="E73" s="21">
        <v>5955816</v>
      </c>
      <c r="F73" s="22">
        <v>14500000</v>
      </c>
      <c r="G73" s="20">
        <v>14500000</v>
      </c>
      <c r="H73" s="23">
        <v>14500000</v>
      </c>
      <c r="I73" s="24">
        <v>6091353</v>
      </c>
      <c r="J73" s="25">
        <v>17000000</v>
      </c>
      <c r="K73" s="20">
        <v>18500000</v>
      </c>
      <c r="L73" s="21">
        <v>18500000</v>
      </c>
    </row>
    <row r="74" spans="1:12" ht="13.5" x14ac:dyDescent="0.25">
      <c r="A74" s="4" t="s">
        <v>53</v>
      </c>
      <c r="B74" s="5" t="s">
        <v>54</v>
      </c>
      <c r="C74" s="66">
        <f>SUM(C70:C73)</f>
        <v>9789227</v>
      </c>
      <c r="D74" s="66">
        <f t="shared" ref="D74:L74" si="6">SUM(D70:D73)</f>
        <v>35068119</v>
      </c>
      <c r="E74" s="67">
        <f t="shared" si="6"/>
        <v>87041181</v>
      </c>
      <c r="F74" s="68">
        <f t="shared" si="6"/>
        <v>219833258</v>
      </c>
      <c r="G74" s="66">
        <f t="shared" si="6"/>
        <v>222343363</v>
      </c>
      <c r="H74" s="69">
        <f t="shared" si="6"/>
        <v>222343363</v>
      </c>
      <c r="I74" s="70">
        <f t="shared" si="6"/>
        <v>169139490</v>
      </c>
      <c r="J74" s="71">
        <f t="shared" si="6"/>
        <v>182007500</v>
      </c>
      <c r="K74" s="66">
        <f t="shared" si="6"/>
        <v>182287099</v>
      </c>
      <c r="L74" s="67">
        <f t="shared" si="6"/>
        <v>187496602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202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144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144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144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144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144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144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144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144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144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144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144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144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144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144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144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144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144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144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144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144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144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144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144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144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144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144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144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144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144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144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144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144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144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144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144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144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144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4468113</v>
      </c>
      <c r="D43" s="14">
        <f t="shared" ref="D43:L43" si="0">SUM(D44:D46)</f>
        <v>697727</v>
      </c>
      <c r="E43" s="15">
        <f t="shared" si="0"/>
        <v>575460</v>
      </c>
      <c r="F43" s="16">
        <f t="shared" si="0"/>
        <v>150000</v>
      </c>
      <c r="G43" s="14">
        <f t="shared" si="0"/>
        <v>180000</v>
      </c>
      <c r="H43" s="17">
        <f>SUM(H44:H46)</f>
        <v>180000</v>
      </c>
      <c r="I43" s="18">
        <f t="shared" si="0"/>
        <v>0</v>
      </c>
      <c r="J43" s="19">
        <f t="shared" si="0"/>
        <v>700000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4468113</v>
      </c>
      <c r="D45" s="26">
        <v>697727</v>
      </c>
      <c r="E45" s="27">
        <v>575460</v>
      </c>
      <c r="F45" s="28">
        <v>150000</v>
      </c>
      <c r="G45" s="26">
        <v>180000</v>
      </c>
      <c r="H45" s="29">
        <v>180000</v>
      </c>
      <c r="I45" s="30"/>
      <c r="J45" s="31">
        <v>700000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424178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317400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>
        <v>424178</v>
      </c>
      <c r="F50" s="22"/>
      <c r="G50" s="20"/>
      <c r="H50" s="23"/>
      <c r="I50" s="24">
        <v>317400</v>
      </c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476284</v>
      </c>
      <c r="E53" s="18">
        <f t="shared" si="2"/>
        <v>0</v>
      </c>
      <c r="F53" s="32">
        <f t="shared" si="2"/>
        <v>0</v>
      </c>
      <c r="G53" s="14">
        <f t="shared" si="2"/>
        <v>0</v>
      </c>
      <c r="H53" s="17">
        <f>SUM(H54:H56)</f>
        <v>0</v>
      </c>
      <c r="I53" s="33">
        <f t="shared" si="2"/>
        <v>0</v>
      </c>
      <c r="J53" s="16">
        <f t="shared" si="2"/>
        <v>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/>
      <c r="D54" s="20">
        <v>476284</v>
      </c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0</v>
      </c>
      <c r="G57" s="14">
        <f t="shared" si="3"/>
        <v>0</v>
      </c>
      <c r="H57" s="17">
        <f>SUM(H58:H61)</f>
        <v>0</v>
      </c>
      <c r="I57" s="33">
        <f t="shared" si="3"/>
        <v>0</v>
      </c>
      <c r="J57" s="16">
        <f t="shared" si="3"/>
        <v>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>
        <v>122230</v>
      </c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4468113</v>
      </c>
      <c r="D63" s="66">
        <f t="shared" ref="D63:L63" si="4">+D43+D47+D53+D57+D62</f>
        <v>1174011</v>
      </c>
      <c r="E63" s="67">
        <f t="shared" si="4"/>
        <v>1121868</v>
      </c>
      <c r="F63" s="68">
        <f t="shared" si="4"/>
        <v>150000</v>
      </c>
      <c r="G63" s="66">
        <f t="shared" si="4"/>
        <v>180000</v>
      </c>
      <c r="H63" s="69">
        <f t="shared" si="4"/>
        <v>180000</v>
      </c>
      <c r="I63" s="70">
        <f t="shared" si="4"/>
        <v>317400</v>
      </c>
      <c r="J63" s="71">
        <f t="shared" si="4"/>
        <v>700000</v>
      </c>
      <c r="K63" s="66">
        <f t="shared" si="4"/>
        <v>0</v>
      </c>
      <c r="L63" s="67">
        <f t="shared" si="4"/>
        <v>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/>
      <c r="E66" s="34"/>
      <c r="F66" s="25"/>
      <c r="G66" s="20"/>
      <c r="H66" s="23"/>
      <c r="I66" s="21"/>
      <c r="J66" s="35"/>
      <c r="K66" s="20"/>
      <c r="L66" s="23"/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0</v>
      </c>
      <c r="E70" s="37">
        <f t="shared" si="5"/>
        <v>0</v>
      </c>
      <c r="F70" s="38">
        <f t="shared" si="5"/>
        <v>0</v>
      </c>
      <c r="G70" s="36">
        <f t="shared" si="5"/>
        <v>0</v>
      </c>
      <c r="H70" s="39">
        <f t="shared" si="5"/>
        <v>0</v>
      </c>
      <c r="I70" s="40">
        <f t="shared" si="5"/>
        <v>0</v>
      </c>
      <c r="J70" s="41">
        <f t="shared" si="5"/>
        <v>0</v>
      </c>
      <c r="K70" s="36">
        <f t="shared" si="5"/>
        <v>0</v>
      </c>
      <c r="L70" s="37">
        <f t="shared" si="5"/>
        <v>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4468080</v>
      </c>
      <c r="D73" s="20">
        <v>672871</v>
      </c>
      <c r="E73" s="21">
        <v>999638</v>
      </c>
      <c r="F73" s="22">
        <v>150000</v>
      </c>
      <c r="G73" s="20">
        <v>180000</v>
      </c>
      <c r="H73" s="23">
        <v>180000</v>
      </c>
      <c r="I73" s="24">
        <v>317400</v>
      </c>
      <c r="J73" s="25"/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4468080</v>
      </c>
      <c r="D74" s="66">
        <f t="shared" ref="D74:L74" si="6">SUM(D70:D73)</f>
        <v>672871</v>
      </c>
      <c r="E74" s="67">
        <f t="shared" si="6"/>
        <v>999638</v>
      </c>
      <c r="F74" s="68">
        <f t="shared" si="6"/>
        <v>150000</v>
      </c>
      <c r="G74" s="66">
        <f t="shared" si="6"/>
        <v>180000</v>
      </c>
      <c r="H74" s="69">
        <f t="shared" si="6"/>
        <v>180000</v>
      </c>
      <c r="I74" s="70">
        <f t="shared" si="6"/>
        <v>317400</v>
      </c>
      <c r="J74" s="71">
        <f t="shared" si="6"/>
        <v>0</v>
      </c>
      <c r="K74" s="66">
        <f t="shared" si="6"/>
        <v>0</v>
      </c>
      <c r="L74" s="67">
        <f t="shared" si="6"/>
        <v>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203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5029181</v>
      </c>
      <c r="D43" s="14">
        <f t="shared" ref="D43:L43" si="0">SUM(D44:D46)</f>
        <v>-51209624</v>
      </c>
      <c r="E43" s="15">
        <f t="shared" si="0"/>
        <v>1736100</v>
      </c>
      <c r="F43" s="16">
        <f t="shared" si="0"/>
        <v>15732350</v>
      </c>
      <c r="G43" s="14">
        <f t="shared" si="0"/>
        <v>7144100</v>
      </c>
      <c r="H43" s="17">
        <f>SUM(H44:H46)</f>
        <v>7144100</v>
      </c>
      <c r="I43" s="18">
        <f t="shared" si="0"/>
        <v>175109</v>
      </c>
      <c r="J43" s="19">
        <f t="shared" si="0"/>
        <v>11750000</v>
      </c>
      <c r="K43" s="14">
        <f t="shared" si="0"/>
        <v>700000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5029181</v>
      </c>
      <c r="D45" s="26">
        <v>-51209624</v>
      </c>
      <c r="E45" s="27">
        <v>1736100</v>
      </c>
      <c r="F45" s="28">
        <v>15732350</v>
      </c>
      <c r="G45" s="26">
        <v>7144100</v>
      </c>
      <c r="H45" s="29">
        <v>7144100</v>
      </c>
      <c r="I45" s="30">
        <v>175109</v>
      </c>
      <c r="J45" s="31">
        <v>11750000</v>
      </c>
      <c r="K45" s="26">
        <v>700000</v>
      </c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369782</v>
      </c>
      <c r="D47" s="14">
        <f t="shared" ref="D47:L47" si="1">SUM(D48:D52)</f>
        <v>-9205887</v>
      </c>
      <c r="E47" s="18">
        <f t="shared" si="1"/>
        <v>22050</v>
      </c>
      <c r="F47" s="32">
        <f t="shared" si="1"/>
        <v>892350</v>
      </c>
      <c r="G47" s="14">
        <f t="shared" si="1"/>
        <v>840000</v>
      </c>
      <c r="H47" s="17">
        <f>SUM(H48:H52)</f>
        <v>840000</v>
      </c>
      <c r="I47" s="33">
        <f t="shared" si="1"/>
        <v>724386</v>
      </c>
      <c r="J47" s="16">
        <f t="shared" si="1"/>
        <v>2881160</v>
      </c>
      <c r="K47" s="14">
        <f t="shared" si="1"/>
        <v>924337</v>
      </c>
      <c r="L47" s="18">
        <f t="shared" si="1"/>
        <v>924337</v>
      </c>
    </row>
    <row r="48" spans="1:12" ht="13.5" x14ac:dyDescent="0.25">
      <c r="A48" s="3" t="s">
        <v>25</v>
      </c>
      <c r="B48" s="2" t="s">
        <v>20</v>
      </c>
      <c r="C48" s="20">
        <v>154872</v>
      </c>
      <c r="D48" s="20">
        <v>-9447275</v>
      </c>
      <c r="E48" s="21"/>
      <c r="F48" s="22">
        <v>840000</v>
      </c>
      <c r="G48" s="20">
        <v>840000</v>
      </c>
      <c r="H48" s="23">
        <v>840000</v>
      </c>
      <c r="I48" s="24">
        <v>724386</v>
      </c>
      <c r="J48" s="25">
        <v>2881160</v>
      </c>
      <c r="K48" s="20">
        <v>924337</v>
      </c>
      <c r="L48" s="21">
        <v>924337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>
        <v>214910</v>
      </c>
      <c r="D51" s="20">
        <v>241388</v>
      </c>
      <c r="E51" s="21">
        <v>22050</v>
      </c>
      <c r="F51" s="22">
        <v>52350</v>
      </c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86725426</v>
      </c>
      <c r="D53" s="14">
        <f t="shared" ref="D53:L53" si="2">SUM(D54:D56)</f>
        <v>111487965</v>
      </c>
      <c r="E53" s="18">
        <f t="shared" si="2"/>
        <v>61354447</v>
      </c>
      <c r="F53" s="32">
        <f t="shared" si="2"/>
        <v>45724302</v>
      </c>
      <c r="G53" s="14">
        <f t="shared" si="2"/>
        <v>43269684</v>
      </c>
      <c r="H53" s="17">
        <f>SUM(H54:H56)</f>
        <v>43269684</v>
      </c>
      <c r="I53" s="33">
        <f t="shared" si="2"/>
        <v>42911159</v>
      </c>
      <c r="J53" s="16">
        <f t="shared" si="2"/>
        <v>56856203</v>
      </c>
      <c r="K53" s="14">
        <f t="shared" si="2"/>
        <v>41534969</v>
      </c>
      <c r="L53" s="18">
        <f t="shared" si="2"/>
        <v>41732663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86725426</v>
      </c>
      <c r="D55" s="20">
        <v>111487965</v>
      </c>
      <c r="E55" s="21">
        <v>61354447</v>
      </c>
      <c r="F55" s="22">
        <v>45724302</v>
      </c>
      <c r="G55" s="20">
        <v>43269684</v>
      </c>
      <c r="H55" s="23">
        <v>43269684</v>
      </c>
      <c r="I55" s="24">
        <v>42911159</v>
      </c>
      <c r="J55" s="25">
        <v>56856203</v>
      </c>
      <c r="K55" s="20">
        <v>41534969</v>
      </c>
      <c r="L55" s="21">
        <v>41732663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6322013</v>
      </c>
      <c r="D57" s="14">
        <f t="shared" ref="D57:L57" si="3">SUM(D58:D61)</f>
        <v>11765236</v>
      </c>
      <c r="E57" s="18">
        <f t="shared" si="3"/>
        <v>4308696</v>
      </c>
      <c r="F57" s="32">
        <f t="shared" si="3"/>
        <v>17010006</v>
      </c>
      <c r="G57" s="14">
        <f t="shared" si="3"/>
        <v>22059845</v>
      </c>
      <c r="H57" s="17">
        <f>SUM(H58:H61)</f>
        <v>22059845</v>
      </c>
      <c r="I57" s="33">
        <f t="shared" si="3"/>
        <v>6152348</v>
      </c>
      <c r="J57" s="16">
        <f t="shared" si="3"/>
        <v>18434000</v>
      </c>
      <c r="K57" s="14">
        <f t="shared" si="3"/>
        <v>17550642</v>
      </c>
      <c r="L57" s="18">
        <f t="shared" si="3"/>
        <v>10136913</v>
      </c>
    </row>
    <row r="58" spans="1:12" ht="13.5" x14ac:dyDescent="0.25">
      <c r="A58" s="3" t="s">
        <v>35</v>
      </c>
      <c r="B58" s="2" t="s">
        <v>20</v>
      </c>
      <c r="C58" s="20">
        <v>6322013</v>
      </c>
      <c r="D58" s="20">
        <v>10000239</v>
      </c>
      <c r="E58" s="21">
        <v>4308696</v>
      </c>
      <c r="F58" s="22">
        <v>12615002</v>
      </c>
      <c r="G58" s="20">
        <v>13614841</v>
      </c>
      <c r="H58" s="23">
        <v>13614841</v>
      </c>
      <c r="I58" s="24">
        <v>5073498</v>
      </c>
      <c r="J58" s="25">
        <v>16034000</v>
      </c>
      <c r="K58" s="20">
        <v>14790000</v>
      </c>
      <c r="L58" s="21">
        <v>8290000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>
        <v>1764997</v>
      </c>
      <c r="E61" s="21"/>
      <c r="F61" s="22">
        <v>4395004</v>
      </c>
      <c r="G61" s="20">
        <v>8445004</v>
      </c>
      <c r="H61" s="23">
        <v>8445004</v>
      </c>
      <c r="I61" s="24">
        <v>1078850</v>
      </c>
      <c r="J61" s="25">
        <v>2400000</v>
      </c>
      <c r="K61" s="20">
        <v>2760642</v>
      </c>
      <c r="L61" s="21">
        <v>1846913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>
        <v>348317</v>
      </c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98446402</v>
      </c>
      <c r="D63" s="66">
        <f t="shared" ref="D63:L63" si="4">+D43+D47+D53+D57+D62</f>
        <v>62837690</v>
      </c>
      <c r="E63" s="67">
        <f t="shared" si="4"/>
        <v>67769610</v>
      </c>
      <c r="F63" s="68">
        <f t="shared" si="4"/>
        <v>79359008</v>
      </c>
      <c r="G63" s="66">
        <f t="shared" si="4"/>
        <v>73313629</v>
      </c>
      <c r="H63" s="69">
        <f t="shared" si="4"/>
        <v>73313629</v>
      </c>
      <c r="I63" s="70">
        <f t="shared" si="4"/>
        <v>49963002</v>
      </c>
      <c r="J63" s="71">
        <f t="shared" si="4"/>
        <v>89921363</v>
      </c>
      <c r="K63" s="66">
        <f t="shared" si="4"/>
        <v>60709948</v>
      </c>
      <c r="L63" s="67">
        <f t="shared" si="4"/>
        <v>52793913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112362653</v>
      </c>
      <c r="D66" s="20">
        <v>27898820</v>
      </c>
      <c r="E66" s="34">
        <v>48881630</v>
      </c>
      <c r="F66" s="25">
        <v>37424302</v>
      </c>
      <c r="G66" s="20">
        <v>34785301</v>
      </c>
      <c r="H66" s="23">
        <v>34785301</v>
      </c>
      <c r="I66" s="21">
        <v>24614337</v>
      </c>
      <c r="J66" s="35">
        <v>47470203</v>
      </c>
      <c r="K66" s="20">
        <v>40514969</v>
      </c>
      <c r="L66" s="23">
        <v>41732663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112362653</v>
      </c>
      <c r="D70" s="36">
        <f t="shared" ref="D70:L70" si="5">SUM(D66:D69)</f>
        <v>27898820</v>
      </c>
      <c r="E70" s="37">
        <f t="shared" si="5"/>
        <v>48881630</v>
      </c>
      <c r="F70" s="38">
        <f t="shared" si="5"/>
        <v>37424302</v>
      </c>
      <c r="G70" s="36">
        <f t="shared" si="5"/>
        <v>34785301</v>
      </c>
      <c r="H70" s="39">
        <f t="shared" si="5"/>
        <v>34785301</v>
      </c>
      <c r="I70" s="40">
        <f t="shared" si="5"/>
        <v>24614337</v>
      </c>
      <c r="J70" s="41">
        <f t="shared" si="5"/>
        <v>47470203</v>
      </c>
      <c r="K70" s="36">
        <f t="shared" si="5"/>
        <v>40514969</v>
      </c>
      <c r="L70" s="37">
        <f t="shared" si="5"/>
        <v>41732663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34592884</v>
      </c>
      <c r="D73" s="20">
        <v>-10868419</v>
      </c>
      <c r="E73" s="21">
        <v>18507633</v>
      </c>
      <c r="F73" s="22">
        <v>41934706</v>
      </c>
      <c r="G73" s="20">
        <v>38528328</v>
      </c>
      <c r="H73" s="23">
        <v>38528328</v>
      </c>
      <c r="I73" s="24">
        <v>27165833</v>
      </c>
      <c r="J73" s="25">
        <v>42451160</v>
      </c>
      <c r="K73" s="20">
        <v>20194979</v>
      </c>
      <c r="L73" s="21">
        <v>11061250</v>
      </c>
    </row>
    <row r="74" spans="1:12" ht="13.5" x14ac:dyDescent="0.25">
      <c r="A74" s="4" t="s">
        <v>53</v>
      </c>
      <c r="B74" s="5" t="s">
        <v>54</v>
      </c>
      <c r="C74" s="66">
        <f>SUM(C70:C73)</f>
        <v>146955537</v>
      </c>
      <c r="D74" s="66">
        <f t="shared" ref="D74:L74" si="6">SUM(D70:D73)</f>
        <v>17030401</v>
      </c>
      <c r="E74" s="67">
        <f t="shared" si="6"/>
        <v>67389263</v>
      </c>
      <c r="F74" s="68">
        <f t="shared" si="6"/>
        <v>79359008</v>
      </c>
      <c r="G74" s="66">
        <f t="shared" si="6"/>
        <v>73313629</v>
      </c>
      <c r="H74" s="69">
        <f t="shared" si="6"/>
        <v>73313629</v>
      </c>
      <c r="I74" s="70">
        <f t="shared" si="6"/>
        <v>51780170</v>
      </c>
      <c r="J74" s="71">
        <f t="shared" si="6"/>
        <v>89921363</v>
      </c>
      <c r="K74" s="66">
        <f t="shared" si="6"/>
        <v>60709948</v>
      </c>
      <c r="L74" s="67">
        <f t="shared" si="6"/>
        <v>52793913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204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1195891</v>
      </c>
      <c r="D43" s="14">
        <f t="shared" ref="D43:L43" si="0">SUM(D44:D46)</f>
        <v>23483520</v>
      </c>
      <c r="E43" s="15">
        <f t="shared" si="0"/>
        <v>5392873</v>
      </c>
      <c r="F43" s="16">
        <f t="shared" si="0"/>
        <v>1000000</v>
      </c>
      <c r="G43" s="14">
        <f t="shared" si="0"/>
        <v>2123134</v>
      </c>
      <c r="H43" s="17">
        <f>SUM(H44:H46)</f>
        <v>2123134</v>
      </c>
      <c r="I43" s="18">
        <f t="shared" si="0"/>
        <v>7551131</v>
      </c>
      <c r="J43" s="19">
        <f t="shared" si="0"/>
        <v>7169970</v>
      </c>
      <c r="K43" s="14">
        <f t="shared" si="0"/>
        <v>1736796</v>
      </c>
      <c r="L43" s="17">
        <f t="shared" si="0"/>
        <v>1815336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1195891</v>
      </c>
      <c r="D45" s="26">
        <v>23483520</v>
      </c>
      <c r="E45" s="27">
        <v>5392873</v>
      </c>
      <c r="F45" s="28">
        <v>1000000</v>
      </c>
      <c r="G45" s="26">
        <v>2123134</v>
      </c>
      <c r="H45" s="29">
        <v>2123134</v>
      </c>
      <c r="I45" s="30">
        <v>7551131</v>
      </c>
      <c r="J45" s="31">
        <v>7169970</v>
      </c>
      <c r="K45" s="26">
        <v>1736796</v>
      </c>
      <c r="L45" s="27">
        <v>1815336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2062927</v>
      </c>
      <c r="D47" s="14">
        <f t="shared" ref="D47:L47" si="1">SUM(D48:D52)</f>
        <v>-150201</v>
      </c>
      <c r="E47" s="18">
        <f t="shared" si="1"/>
        <v>2459226</v>
      </c>
      <c r="F47" s="32">
        <f t="shared" si="1"/>
        <v>100000</v>
      </c>
      <c r="G47" s="14">
        <f t="shared" si="1"/>
        <v>250000</v>
      </c>
      <c r="H47" s="17">
        <f>SUM(H48:H52)</f>
        <v>250000</v>
      </c>
      <c r="I47" s="33">
        <f t="shared" si="1"/>
        <v>244603</v>
      </c>
      <c r="J47" s="16">
        <f t="shared" si="1"/>
        <v>11100000</v>
      </c>
      <c r="K47" s="14">
        <f t="shared" si="1"/>
        <v>1813800</v>
      </c>
      <c r="L47" s="18">
        <f t="shared" si="1"/>
        <v>21327936</v>
      </c>
    </row>
    <row r="48" spans="1:12" ht="13.5" x14ac:dyDescent="0.25">
      <c r="A48" s="3" t="s">
        <v>25</v>
      </c>
      <c r="B48" s="2" t="s">
        <v>20</v>
      </c>
      <c r="C48" s="20">
        <v>597765</v>
      </c>
      <c r="D48" s="20">
        <v>-150201</v>
      </c>
      <c r="E48" s="21">
        <v>1908794</v>
      </c>
      <c r="F48" s="22"/>
      <c r="G48" s="20"/>
      <c r="H48" s="23"/>
      <c r="I48" s="24"/>
      <c r="J48" s="25">
        <v>800000</v>
      </c>
      <c r="K48" s="20">
        <v>1500000</v>
      </c>
      <c r="L48" s="21">
        <v>1000008</v>
      </c>
    </row>
    <row r="49" spans="1:12" ht="13.5" x14ac:dyDescent="0.25">
      <c r="A49" s="3" t="s">
        <v>26</v>
      </c>
      <c r="B49" s="2" t="s">
        <v>20</v>
      </c>
      <c r="C49" s="20">
        <v>1465162</v>
      </c>
      <c r="D49" s="20"/>
      <c r="E49" s="21">
        <v>550432</v>
      </c>
      <c r="F49" s="22">
        <v>100000</v>
      </c>
      <c r="G49" s="20">
        <v>250000</v>
      </c>
      <c r="H49" s="23">
        <v>250000</v>
      </c>
      <c r="I49" s="24">
        <v>244603</v>
      </c>
      <c r="J49" s="25">
        <v>10300000</v>
      </c>
      <c r="K49" s="20">
        <v>313800</v>
      </c>
      <c r="L49" s="21">
        <v>20327928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62074678</v>
      </c>
      <c r="D53" s="14">
        <f t="shared" ref="D53:L53" si="2">SUM(D54:D56)</f>
        <v>50457550</v>
      </c>
      <c r="E53" s="18">
        <f t="shared" si="2"/>
        <v>75983118</v>
      </c>
      <c r="F53" s="32">
        <f t="shared" si="2"/>
        <v>66256000</v>
      </c>
      <c r="G53" s="14">
        <f t="shared" si="2"/>
        <v>69899749</v>
      </c>
      <c r="H53" s="17">
        <f>SUM(H54:H56)</f>
        <v>69899749</v>
      </c>
      <c r="I53" s="33">
        <f t="shared" si="2"/>
        <v>64559996</v>
      </c>
      <c r="J53" s="16">
        <f t="shared" si="2"/>
        <v>68948784</v>
      </c>
      <c r="K53" s="14">
        <f t="shared" si="2"/>
        <v>70028028</v>
      </c>
      <c r="L53" s="18">
        <f t="shared" si="2"/>
        <v>54225156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>
        <v>1075000</v>
      </c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62074678</v>
      </c>
      <c r="D55" s="20">
        <v>50457550</v>
      </c>
      <c r="E55" s="21">
        <v>74908118</v>
      </c>
      <c r="F55" s="22">
        <v>66256000</v>
      </c>
      <c r="G55" s="20">
        <v>69899749</v>
      </c>
      <c r="H55" s="23">
        <v>69899749</v>
      </c>
      <c r="I55" s="24">
        <v>64559996</v>
      </c>
      <c r="J55" s="25">
        <v>68948784</v>
      </c>
      <c r="K55" s="20">
        <v>70028028</v>
      </c>
      <c r="L55" s="21">
        <v>54225156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12072462</v>
      </c>
      <c r="D57" s="14">
        <f t="shared" ref="D57:L57" si="3">SUM(D58:D61)</f>
        <v>37388824</v>
      </c>
      <c r="E57" s="18">
        <f t="shared" si="3"/>
        <v>22297935</v>
      </c>
      <c r="F57" s="32">
        <f t="shared" si="3"/>
        <v>16800000</v>
      </c>
      <c r="G57" s="14">
        <f t="shared" si="3"/>
        <v>21765261</v>
      </c>
      <c r="H57" s="17">
        <f>SUM(H58:H61)</f>
        <v>21765261</v>
      </c>
      <c r="I57" s="33">
        <f t="shared" si="3"/>
        <v>18245862</v>
      </c>
      <c r="J57" s="16">
        <f t="shared" si="3"/>
        <v>23276526</v>
      </c>
      <c r="K57" s="14">
        <f t="shared" si="3"/>
        <v>10320744</v>
      </c>
      <c r="L57" s="18">
        <f t="shared" si="3"/>
        <v>5810448</v>
      </c>
    </row>
    <row r="58" spans="1:12" ht="13.5" x14ac:dyDescent="0.25">
      <c r="A58" s="3" t="s">
        <v>35</v>
      </c>
      <c r="B58" s="2" t="s">
        <v>20</v>
      </c>
      <c r="C58" s="20">
        <v>4719644</v>
      </c>
      <c r="D58" s="20">
        <v>31253386</v>
      </c>
      <c r="E58" s="21">
        <v>20437625</v>
      </c>
      <c r="F58" s="22">
        <v>15000000</v>
      </c>
      <c r="G58" s="20">
        <v>20559261</v>
      </c>
      <c r="H58" s="23">
        <v>20559261</v>
      </c>
      <c r="I58" s="24">
        <v>17350862</v>
      </c>
      <c r="J58" s="25">
        <v>22226526</v>
      </c>
      <c r="K58" s="20">
        <v>9706944</v>
      </c>
      <c r="L58" s="21">
        <v>5182524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7352818</v>
      </c>
      <c r="D61" s="20">
        <v>6135438</v>
      </c>
      <c r="E61" s="21">
        <v>1860310</v>
      </c>
      <c r="F61" s="22">
        <v>1800000</v>
      </c>
      <c r="G61" s="20">
        <v>1206000</v>
      </c>
      <c r="H61" s="23">
        <v>1206000</v>
      </c>
      <c r="I61" s="24">
        <v>895000</v>
      </c>
      <c r="J61" s="25">
        <v>1050000</v>
      </c>
      <c r="K61" s="20">
        <v>613800</v>
      </c>
      <c r="L61" s="21">
        <v>627924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77405958</v>
      </c>
      <c r="D63" s="66">
        <f t="shared" ref="D63:L63" si="4">+D43+D47+D53+D57+D62</f>
        <v>111179693</v>
      </c>
      <c r="E63" s="67">
        <f t="shared" si="4"/>
        <v>106133152</v>
      </c>
      <c r="F63" s="68">
        <f t="shared" si="4"/>
        <v>84156000</v>
      </c>
      <c r="G63" s="66">
        <f t="shared" si="4"/>
        <v>94038144</v>
      </c>
      <c r="H63" s="69">
        <f t="shared" si="4"/>
        <v>94038144</v>
      </c>
      <c r="I63" s="70">
        <f t="shared" si="4"/>
        <v>90601592</v>
      </c>
      <c r="J63" s="71">
        <f t="shared" si="4"/>
        <v>110495280</v>
      </c>
      <c r="K63" s="66">
        <f t="shared" si="4"/>
        <v>83899368</v>
      </c>
      <c r="L63" s="67">
        <f t="shared" si="4"/>
        <v>83178876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57408444</v>
      </c>
      <c r="D66" s="20">
        <v>82341253</v>
      </c>
      <c r="E66" s="34">
        <v>79208757</v>
      </c>
      <c r="F66" s="25">
        <v>79756000</v>
      </c>
      <c r="G66" s="20">
        <v>75385000</v>
      </c>
      <c r="H66" s="23">
        <v>75385000</v>
      </c>
      <c r="I66" s="21">
        <v>69153441</v>
      </c>
      <c r="J66" s="35">
        <v>95858000</v>
      </c>
      <c r="K66" s="20">
        <v>76932024</v>
      </c>
      <c r="L66" s="23">
        <v>78173004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>
        <v>671134</v>
      </c>
      <c r="H69" s="23">
        <v>671134</v>
      </c>
      <c r="I69" s="24">
        <v>730571</v>
      </c>
      <c r="J69" s="25">
        <v>360404</v>
      </c>
      <c r="K69" s="20">
        <v>376992</v>
      </c>
      <c r="L69" s="21">
        <v>394332</v>
      </c>
    </row>
    <row r="70" spans="1:12" ht="13.5" x14ac:dyDescent="0.25">
      <c r="A70" s="72" t="s">
        <v>48</v>
      </c>
      <c r="B70" s="2" t="s">
        <v>49</v>
      </c>
      <c r="C70" s="36">
        <f>SUM(C66:C69)</f>
        <v>57408444</v>
      </c>
      <c r="D70" s="36">
        <f t="shared" ref="D70:L70" si="5">SUM(D66:D69)</f>
        <v>82341253</v>
      </c>
      <c r="E70" s="37">
        <f t="shared" si="5"/>
        <v>79208757</v>
      </c>
      <c r="F70" s="38">
        <f t="shared" si="5"/>
        <v>79756000</v>
      </c>
      <c r="G70" s="36">
        <f t="shared" si="5"/>
        <v>76056134</v>
      </c>
      <c r="H70" s="39">
        <f t="shared" si="5"/>
        <v>76056134</v>
      </c>
      <c r="I70" s="40">
        <f t="shared" si="5"/>
        <v>69884012</v>
      </c>
      <c r="J70" s="41">
        <f t="shared" si="5"/>
        <v>96218404</v>
      </c>
      <c r="K70" s="36">
        <f t="shared" si="5"/>
        <v>77309016</v>
      </c>
      <c r="L70" s="37">
        <f t="shared" si="5"/>
        <v>78567336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10115697</v>
      </c>
      <c r="D73" s="20">
        <v>6189243</v>
      </c>
      <c r="E73" s="21">
        <v>24179705</v>
      </c>
      <c r="F73" s="22">
        <v>4400000</v>
      </c>
      <c r="G73" s="20">
        <v>17982010</v>
      </c>
      <c r="H73" s="23">
        <v>17982010</v>
      </c>
      <c r="I73" s="24">
        <v>20717580</v>
      </c>
      <c r="J73" s="25">
        <v>14276876</v>
      </c>
      <c r="K73" s="20">
        <v>6590352</v>
      </c>
      <c r="L73" s="21">
        <v>4611540</v>
      </c>
    </row>
    <row r="74" spans="1:12" ht="13.5" x14ac:dyDescent="0.25">
      <c r="A74" s="4" t="s">
        <v>53</v>
      </c>
      <c r="B74" s="5" t="s">
        <v>54</v>
      </c>
      <c r="C74" s="66">
        <f>SUM(C70:C73)</f>
        <v>67524141</v>
      </c>
      <c r="D74" s="66">
        <f t="shared" ref="D74:L74" si="6">SUM(D70:D73)</f>
        <v>88530496</v>
      </c>
      <c r="E74" s="67">
        <f t="shared" si="6"/>
        <v>103388462</v>
      </c>
      <c r="F74" s="68">
        <f t="shared" si="6"/>
        <v>84156000</v>
      </c>
      <c r="G74" s="66">
        <f t="shared" si="6"/>
        <v>94038144</v>
      </c>
      <c r="H74" s="69">
        <f t="shared" si="6"/>
        <v>94038144</v>
      </c>
      <c r="I74" s="70">
        <f t="shared" si="6"/>
        <v>90601592</v>
      </c>
      <c r="J74" s="71">
        <f t="shared" si="6"/>
        <v>110495280</v>
      </c>
      <c r="K74" s="66">
        <f t="shared" si="6"/>
        <v>83899368</v>
      </c>
      <c r="L74" s="67">
        <f t="shared" si="6"/>
        <v>83178876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205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499631177</v>
      </c>
      <c r="D43" s="14">
        <f t="shared" ref="D43:L43" si="0">SUM(D44:D46)</f>
        <v>531999878</v>
      </c>
      <c r="E43" s="15">
        <f t="shared" si="0"/>
        <v>597629935</v>
      </c>
      <c r="F43" s="16">
        <f t="shared" si="0"/>
        <v>25100000</v>
      </c>
      <c r="G43" s="14">
        <f t="shared" si="0"/>
        <v>23721522</v>
      </c>
      <c r="H43" s="17">
        <f>SUM(H44:H46)</f>
        <v>23721522</v>
      </c>
      <c r="I43" s="18">
        <f t="shared" si="0"/>
        <v>10643178</v>
      </c>
      <c r="J43" s="19">
        <f t="shared" si="0"/>
        <v>7900000</v>
      </c>
      <c r="K43" s="14">
        <f t="shared" si="0"/>
        <v>1987400</v>
      </c>
      <c r="L43" s="17">
        <f t="shared" si="0"/>
        <v>2076833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>
        <v>900000</v>
      </c>
      <c r="G44" s="20">
        <v>900000</v>
      </c>
      <c r="H44" s="23">
        <v>900000</v>
      </c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499631177</v>
      </c>
      <c r="D45" s="26">
        <v>531999878</v>
      </c>
      <c r="E45" s="27">
        <v>597629935</v>
      </c>
      <c r="F45" s="28">
        <v>24200000</v>
      </c>
      <c r="G45" s="26">
        <v>22821522</v>
      </c>
      <c r="H45" s="29">
        <v>22821522</v>
      </c>
      <c r="I45" s="30">
        <v>10643178</v>
      </c>
      <c r="J45" s="31">
        <v>7900000</v>
      </c>
      <c r="K45" s="26">
        <v>1987400</v>
      </c>
      <c r="L45" s="27">
        <v>2076833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2257493</v>
      </c>
      <c r="D47" s="14">
        <f t="shared" ref="D47:L47" si="1">SUM(D48:D52)</f>
        <v>2257493</v>
      </c>
      <c r="E47" s="18">
        <f t="shared" si="1"/>
        <v>2436493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901370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2257493</v>
      </c>
      <c r="D48" s="20">
        <v>2257493</v>
      </c>
      <c r="E48" s="21">
        <v>2257493</v>
      </c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>
        <v>179000</v>
      </c>
      <c r="F50" s="22"/>
      <c r="G50" s="20"/>
      <c r="H50" s="23"/>
      <c r="I50" s="24">
        <v>901370</v>
      </c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7365246</v>
      </c>
      <c r="D53" s="14">
        <f t="shared" ref="D53:L53" si="2">SUM(D54:D56)</f>
        <v>23410162</v>
      </c>
      <c r="E53" s="18">
        <f t="shared" si="2"/>
        <v>68791519</v>
      </c>
      <c r="F53" s="32">
        <f t="shared" si="2"/>
        <v>183466080</v>
      </c>
      <c r="G53" s="14">
        <f t="shared" si="2"/>
        <v>176467405</v>
      </c>
      <c r="H53" s="17">
        <f>SUM(H54:H56)</f>
        <v>176467405</v>
      </c>
      <c r="I53" s="33">
        <f t="shared" si="2"/>
        <v>156259191</v>
      </c>
      <c r="J53" s="16">
        <f t="shared" si="2"/>
        <v>124558000</v>
      </c>
      <c r="K53" s="14">
        <f t="shared" si="2"/>
        <v>141307000</v>
      </c>
      <c r="L53" s="18">
        <f t="shared" si="2"/>
        <v>138248000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>
        <v>1000000</v>
      </c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7365246</v>
      </c>
      <c r="D55" s="20">
        <v>23410162</v>
      </c>
      <c r="E55" s="21">
        <v>68791519</v>
      </c>
      <c r="F55" s="22">
        <v>182466080</v>
      </c>
      <c r="G55" s="20">
        <v>176467405</v>
      </c>
      <c r="H55" s="23">
        <v>176467405</v>
      </c>
      <c r="I55" s="24">
        <v>156259191</v>
      </c>
      <c r="J55" s="25">
        <v>124558000</v>
      </c>
      <c r="K55" s="20">
        <v>141307000</v>
      </c>
      <c r="L55" s="21">
        <v>138248000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20037015</v>
      </c>
      <c r="D57" s="14">
        <f t="shared" ref="D57:L57" si="3">SUM(D58:D61)</f>
        <v>17555327</v>
      </c>
      <c r="E57" s="18">
        <f t="shared" si="3"/>
        <v>6271933</v>
      </c>
      <c r="F57" s="32">
        <f t="shared" si="3"/>
        <v>27550000</v>
      </c>
      <c r="G57" s="14">
        <f t="shared" si="3"/>
        <v>25230739</v>
      </c>
      <c r="H57" s="17">
        <f>SUM(H58:H61)</f>
        <v>25230739</v>
      </c>
      <c r="I57" s="33">
        <f t="shared" si="3"/>
        <v>15589701</v>
      </c>
      <c r="J57" s="16">
        <f t="shared" si="3"/>
        <v>23231000</v>
      </c>
      <c r="K57" s="14">
        <f t="shared" si="3"/>
        <v>13200000</v>
      </c>
      <c r="L57" s="18">
        <f t="shared" si="3"/>
        <v>29189000</v>
      </c>
    </row>
    <row r="58" spans="1:12" ht="13.5" x14ac:dyDescent="0.25">
      <c r="A58" s="3" t="s">
        <v>35</v>
      </c>
      <c r="B58" s="2" t="s">
        <v>20</v>
      </c>
      <c r="C58" s="20">
        <v>3565320</v>
      </c>
      <c r="D58" s="20">
        <v>3565320</v>
      </c>
      <c r="E58" s="21">
        <v>3565320</v>
      </c>
      <c r="F58" s="22">
        <v>26550000</v>
      </c>
      <c r="G58" s="20">
        <v>23709000</v>
      </c>
      <c r="H58" s="23">
        <v>23709000</v>
      </c>
      <c r="I58" s="24">
        <v>15589701</v>
      </c>
      <c r="J58" s="25">
        <v>12431000</v>
      </c>
      <c r="K58" s="20">
        <v>13200000</v>
      </c>
      <c r="L58" s="21">
        <v>29189000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16471695</v>
      </c>
      <c r="D61" s="20">
        <v>13990007</v>
      </c>
      <c r="E61" s="21">
        <v>2706613</v>
      </c>
      <c r="F61" s="22">
        <v>1000000</v>
      </c>
      <c r="G61" s="20">
        <v>1521739</v>
      </c>
      <c r="H61" s="23">
        <v>1521739</v>
      </c>
      <c r="I61" s="24"/>
      <c r="J61" s="25">
        <v>10800000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529290931</v>
      </c>
      <c r="D63" s="66">
        <f t="shared" ref="D63:L63" si="4">+D43+D47+D53+D57+D62</f>
        <v>575222860</v>
      </c>
      <c r="E63" s="67">
        <f t="shared" si="4"/>
        <v>675129880</v>
      </c>
      <c r="F63" s="68">
        <f t="shared" si="4"/>
        <v>236116080</v>
      </c>
      <c r="G63" s="66">
        <f t="shared" si="4"/>
        <v>225419666</v>
      </c>
      <c r="H63" s="69">
        <f t="shared" si="4"/>
        <v>225419666</v>
      </c>
      <c r="I63" s="70">
        <f t="shared" si="4"/>
        <v>183393440</v>
      </c>
      <c r="J63" s="71">
        <f t="shared" si="4"/>
        <v>155689000</v>
      </c>
      <c r="K63" s="66">
        <f t="shared" si="4"/>
        <v>156494400</v>
      </c>
      <c r="L63" s="67">
        <f t="shared" si="4"/>
        <v>169513833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6950196</v>
      </c>
      <c r="D66" s="20">
        <v>27912975</v>
      </c>
      <c r="E66" s="34">
        <v>73602742</v>
      </c>
      <c r="F66" s="25">
        <v>93912000</v>
      </c>
      <c r="G66" s="20">
        <v>107709227</v>
      </c>
      <c r="H66" s="23">
        <v>107709227</v>
      </c>
      <c r="I66" s="21">
        <v>84091605</v>
      </c>
      <c r="J66" s="35">
        <v>81789000</v>
      </c>
      <c r="K66" s="20">
        <v>85907000</v>
      </c>
      <c r="L66" s="23">
        <v>93439000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6950196</v>
      </c>
      <c r="D70" s="36">
        <f t="shared" ref="D70:L70" si="5">SUM(D66:D69)</f>
        <v>27912975</v>
      </c>
      <c r="E70" s="37">
        <f t="shared" si="5"/>
        <v>73602742</v>
      </c>
      <c r="F70" s="38">
        <f t="shared" si="5"/>
        <v>93912000</v>
      </c>
      <c r="G70" s="36">
        <f t="shared" si="5"/>
        <v>107709227</v>
      </c>
      <c r="H70" s="39">
        <f t="shared" si="5"/>
        <v>107709227</v>
      </c>
      <c r="I70" s="40">
        <f t="shared" si="5"/>
        <v>84091605</v>
      </c>
      <c r="J70" s="41">
        <f t="shared" si="5"/>
        <v>81789000</v>
      </c>
      <c r="K70" s="36">
        <f t="shared" si="5"/>
        <v>85907000</v>
      </c>
      <c r="L70" s="37">
        <f t="shared" si="5"/>
        <v>93439000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53721173</v>
      </c>
      <c r="D73" s="20">
        <v>547309885</v>
      </c>
      <c r="E73" s="21">
        <v>601527138</v>
      </c>
      <c r="F73" s="22">
        <v>142204080</v>
      </c>
      <c r="G73" s="20">
        <v>117710439</v>
      </c>
      <c r="H73" s="23">
        <v>117710439</v>
      </c>
      <c r="I73" s="24">
        <v>99301835</v>
      </c>
      <c r="J73" s="25">
        <v>73900000</v>
      </c>
      <c r="K73" s="20">
        <v>70587400</v>
      </c>
      <c r="L73" s="21">
        <v>76074833</v>
      </c>
    </row>
    <row r="74" spans="1:12" ht="13.5" x14ac:dyDescent="0.25">
      <c r="A74" s="4" t="s">
        <v>53</v>
      </c>
      <c r="B74" s="5" t="s">
        <v>54</v>
      </c>
      <c r="C74" s="66">
        <f>SUM(C70:C73)</f>
        <v>60671369</v>
      </c>
      <c r="D74" s="66">
        <f t="shared" ref="D74:L74" si="6">SUM(D70:D73)</f>
        <v>575222860</v>
      </c>
      <c r="E74" s="67">
        <f t="shared" si="6"/>
        <v>675129880</v>
      </c>
      <c r="F74" s="68">
        <f t="shared" si="6"/>
        <v>236116080</v>
      </c>
      <c r="G74" s="66">
        <f t="shared" si="6"/>
        <v>225419666</v>
      </c>
      <c r="H74" s="69">
        <f t="shared" si="6"/>
        <v>225419666</v>
      </c>
      <c r="I74" s="70">
        <f t="shared" si="6"/>
        <v>183393440</v>
      </c>
      <c r="J74" s="71">
        <f t="shared" si="6"/>
        <v>155689000</v>
      </c>
      <c r="K74" s="66">
        <f t="shared" si="6"/>
        <v>156494400</v>
      </c>
      <c r="L74" s="67">
        <f t="shared" si="6"/>
        <v>169513833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206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32168240</v>
      </c>
      <c r="D43" s="14">
        <f t="shared" ref="D43:L43" si="0">SUM(D44:D46)</f>
        <v>24252270</v>
      </c>
      <c r="E43" s="15">
        <f t="shared" si="0"/>
        <v>39900190</v>
      </c>
      <c r="F43" s="16">
        <f t="shared" si="0"/>
        <v>17460001</v>
      </c>
      <c r="G43" s="14">
        <f t="shared" si="0"/>
        <v>78931980</v>
      </c>
      <c r="H43" s="17">
        <f>SUM(H44:H46)</f>
        <v>78931980</v>
      </c>
      <c r="I43" s="18">
        <f t="shared" si="0"/>
        <v>77054418</v>
      </c>
      <c r="J43" s="19">
        <f t="shared" si="0"/>
        <v>54204345</v>
      </c>
      <c r="K43" s="14">
        <f t="shared" si="0"/>
        <v>53456670</v>
      </c>
      <c r="L43" s="17">
        <f t="shared" si="0"/>
        <v>34948017</v>
      </c>
    </row>
    <row r="44" spans="1:12" ht="13.5" x14ac:dyDescent="0.25">
      <c r="A44" s="3" t="s">
        <v>21</v>
      </c>
      <c r="B44" s="2" t="s">
        <v>20</v>
      </c>
      <c r="C44" s="20"/>
      <c r="D44" s="20">
        <v>2650546</v>
      </c>
      <c r="E44" s="21">
        <v>224000</v>
      </c>
      <c r="F44" s="22">
        <v>4434783</v>
      </c>
      <c r="G44" s="20">
        <v>10224062</v>
      </c>
      <c r="H44" s="23">
        <v>10224062</v>
      </c>
      <c r="I44" s="24">
        <v>9858079</v>
      </c>
      <c r="J44" s="25">
        <v>14521739</v>
      </c>
      <c r="K44" s="20">
        <v>22395826</v>
      </c>
      <c r="L44" s="21">
        <v>7663425</v>
      </c>
    </row>
    <row r="45" spans="1:12" ht="13.5" x14ac:dyDescent="0.25">
      <c r="A45" s="3" t="s">
        <v>22</v>
      </c>
      <c r="B45" s="2" t="s">
        <v>20</v>
      </c>
      <c r="C45" s="26">
        <v>32168240</v>
      </c>
      <c r="D45" s="26">
        <v>21601724</v>
      </c>
      <c r="E45" s="27">
        <v>39676190</v>
      </c>
      <c r="F45" s="28">
        <v>13025218</v>
      </c>
      <c r="G45" s="26">
        <v>68707918</v>
      </c>
      <c r="H45" s="29">
        <v>68707918</v>
      </c>
      <c r="I45" s="30">
        <v>67196339</v>
      </c>
      <c r="J45" s="31">
        <v>39682606</v>
      </c>
      <c r="K45" s="26">
        <v>31060844</v>
      </c>
      <c r="L45" s="27">
        <v>27284592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1596668</v>
      </c>
      <c r="D47" s="14">
        <f t="shared" ref="D47:L47" si="1">SUM(D48:D52)</f>
        <v>1160929</v>
      </c>
      <c r="E47" s="18">
        <f t="shared" si="1"/>
        <v>10060057</v>
      </c>
      <c r="F47" s="32">
        <f t="shared" si="1"/>
        <v>7173913</v>
      </c>
      <c r="G47" s="14">
        <f t="shared" si="1"/>
        <v>11186504</v>
      </c>
      <c r="H47" s="17">
        <f>SUM(H48:H52)</f>
        <v>11186504</v>
      </c>
      <c r="I47" s="33">
        <f t="shared" si="1"/>
        <v>10505941</v>
      </c>
      <c r="J47" s="16">
        <f t="shared" si="1"/>
        <v>5739130</v>
      </c>
      <c r="K47" s="14">
        <f t="shared" si="1"/>
        <v>2608695</v>
      </c>
      <c r="L47" s="18">
        <f t="shared" si="1"/>
        <v>869565</v>
      </c>
    </row>
    <row r="48" spans="1:12" ht="13.5" x14ac:dyDescent="0.25">
      <c r="A48" s="3" t="s">
        <v>25</v>
      </c>
      <c r="B48" s="2" t="s">
        <v>20</v>
      </c>
      <c r="C48" s="20">
        <v>1596668</v>
      </c>
      <c r="D48" s="20">
        <v>940929</v>
      </c>
      <c r="E48" s="21">
        <v>9869158</v>
      </c>
      <c r="F48" s="22">
        <v>5260869</v>
      </c>
      <c r="G48" s="20">
        <v>11007404</v>
      </c>
      <c r="H48" s="23">
        <v>11007404</v>
      </c>
      <c r="I48" s="24">
        <v>10326841</v>
      </c>
      <c r="J48" s="25">
        <v>4434782</v>
      </c>
      <c r="K48" s="20">
        <v>2608695</v>
      </c>
      <c r="L48" s="21">
        <v>869565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>
        <v>220000</v>
      </c>
      <c r="E50" s="21">
        <v>190899</v>
      </c>
      <c r="F50" s="22">
        <v>1913044</v>
      </c>
      <c r="G50" s="20">
        <v>179100</v>
      </c>
      <c r="H50" s="23">
        <v>179100</v>
      </c>
      <c r="I50" s="24">
        <v>179100</v>
      </c>
      <c r="J50" s="25">
        <v>1304348</v>
      </c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59126410</v>
      </c>
      <c r="D53" s="14">
        <f t="shared" ref="D53:L53" si="2">SUM(D54:D56)</f>
        <v>129058953</v>
      </c>
      <c r="E53" s="18">
        <f t="shared" si="2"/>
        <v>174429594</v>
      </c>
      <c r="F53" s="32">
        <f t="shared" si="2"/>
        <v>261403484</v>
      </c>
      <c r="G53" s="14">
        <f t="shared" si="2"/>
        <v>358936324</v>
      </c>
      <c r="H53" s="17">
        <f>SUM(H54:H56)</f>
        <v>358936324</v>
      </c>
      <c r="I53" s="33">
        <f t="shared" si="2"/>
        <v>289159803</v>
      </c>
      <c r="J53" s="16">
        <f t="shared" si="2"/>
        <v>284544178</v>
      </c>
      <c r="K53" s="14">
        <f t="shared" si="2"/>
        <v>203937085</v>
      </c>
      <c r="L53" s="18">
        <f t="shared" si="2"/>
        <v>184843463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>
        <v>7826087</v>
      </c>
      <c r="G54" s="20">
        <v>3478261</v>
      </c>
      <c r="H54" s="23">
        <v>3478261</v>
      </c>
      <c r="I54" s="24">
        <v>3478261</v>
      </c>
      <c r="J54" s="25">
        <v>4347826</v>
      </c>
      <c r="K54" s="20">
        <v>2608696</v>
      </c>
      <c r="L54" s="21">
        <v>6086956</v>
      </c>
    </row>
    <row r="55" spans="1:12" ht="13.5" x14ac:dyDescent="0.25">
      <c r="A55" s="3" t="s">
        <v>32</v>
      </c>
      <c r="B55" s="2" t="s">
        <v>20</v>
      </c>
      <c r="C55" s="20">
        <v>59126410</v>
      </c>
      <c r="D55" s="20">
        <v>129058953</v>
      </c>
      <c r="E55" s="21">
        <v>174429594</v>
      </c>
      <c r="F55" s="22">
        <v>253577397</v>
      </c>
      <c r="G55" s="20">
        <v>355458063</v>
      </c>
      <c r="H55" s="23">
        <v>355458063</v>
      </c>
      <c r="I55" s="24">
        <v>285681542</v>
      </c>
      <c r="J55" s="25">
        <v>280196352</v>
      </c>
      <c r="K55" s="20">
        <v>201328389</v>
      </c>
      <c r="L55" s="21">
        <v>178756507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4798358</v>
      </c>
      <c r="D57" s="14">
        <f t="shared" ref="D57:L57" si="3">SUM(D58:D61)</f>
        <v>745844</v>
      </c>
      <c r="E57" s="18">
        <f t="shared" si="3"/>
        <v>0</v>
      </c>
      <c r="F57" s="32">
        <f t="shared" si="3"/>
        <v>13826086</v>
      </c>
      <c r="G57" s="14">
        <f t="shared" si="3"/>
        <v>1691488</v>
      </c>
      <c r="H57" s="17">
        <f>SUM(H58:H61)</f>
        <v>1691488</v>
      </c>
      <c r="I57" s="33">
        <f t="shared" si="3"/>
        <v>1648698</v>
      </c>
      <c r="J57" s="16">
        <f t="shared" si="3"/>
        <v>8260870</v>
      </c>
      <c r="K57" s="14">
        <f t="shared" si="3"/>
        <v>2608695</v>
      </c>
      <c r="L57" s="18">
        <f t="shared" si="3"/>
        <v>2608696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>
        <v>4741668</v>
      </c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56690</v>
      </c>
      <c r="D61" s="20">
        <v>745844</v>
      </c>
      <c r="E61" s="21"/>
      <c r="F61" s="22">
        <v>13826086</v>
      </c>
      <c r="G61" s="20">
        <v>1691488</v>
      </c>
      <c r="H61" s="23">
        <v>1691488</v>
      </c>
      <c r="I61" s="24">
        <v>1648698</v>
      </c>
      <c r="J61" s="25">
        <v>8260870</v>
      </c>
      <c r="K61" s="20">
        <v>2608695</v>
      </c>
      <c r="L61" s="21">
        <v>2608696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97689676</v>
      </c>
      <c r="D63" s="66">
        <f t="shared" ref="D63:L63" si="4">+D43+D47+D53+D57+D62</f>
        <v>155217996</v>
      </c>
      <c r="E63" s="67">
        <f t="shared" si="4"/>
        <v>224389841</v>
      </c>
      <c r="F63" s="68">
        <f t="shared" si="4"/>
        <v>299863484</v>
      </c>
      <c r="G63" s="66">
        <f t="shared" si="4"/>
        <v>450746296</v>
      </c>
      <c r="H63" s="69">
        <f t="shared" si="4"/>
        <v>450746296</v>
      </c>
      <c r="I63" s="70">
        <f t="shared" si="4"/>
        <v>378368860</v>
      </c>
      <c r="J63" s="71">
        <f t="shared" si="4"/>
        <v>352748523</v>
      </c>
      <c r="K63" s="66">
        <f t="shared" si="4"/>
        <v>262611145</v>
      </c>
      <c r="L63" s="67">
        <f t="shared" si="4"/>
        <v>223269741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55193790</v>
      </c>
      <c r="D66" s="20">
        <v>69248961</v>
      </c>
      <c r="E66" s="34">
        <v>134208789</v>
      </c>
      <c r="F66" s="25">
        <v>129055652</v>
      </c>
      <c r="G66" s="20">
        <v>195595066</v>
      </c>
      <c r="H66" s="23">
        <v>195595066</v>
      </c>
      <c r="I66" s="21">
        <v>167363573</v>
      </c>
      <c r="J66" s="35">
        <v>161705044</v>
      </c>
      <c r="K66" s="20">
        <v>160891435</v>
      </c>
      <c r="L66" s="23">
        <v>121648826</v>
      </c>
    </row>
    <row r="67" spans="1:12" ht="13.5" x14ac:dyDescent="0.25">
      <c r="A67" s="3" t="s">
        <v>45</v>
      </c>
      <c r="B67" s="2" t="s">
        <v>20</v>
      </c>
      <c r="C67" s="20">
        <v>18376314</v>
      </c>
      <c r="D67" s="20">
        <v>5004646</v>
      </c>
      <c r="E67" s="21">
        <v>1657870</v>
      </c>
      <c r="F67" s="22"/>
      <c r="G67" s="20">
        <v>7308555</v>
      </c>
      <c r="H67" s="23">
        <v>7308555</v>
      </c>
      <c r="I67" s="24">
        <v>15983465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73570104</v>
      </c>
      <c r="D70" s="36">
        <f t="shared" ref="D70:L70" si="5">SUM(D66:D69)</f>
        <v>74253607</v>
      </c>
      <c r="E70" s="37">
        <f t="shared" si="5"/>
        <v>135866659</v>
      </c>
      <c r="F70" s="38">
        <f t="shared" si="5"/>
        <v>129055652</v>
      </c>
      <c r="G70" s="36">
        <f t="shared" si="5"/>
        <v>202903621</v>
      </c>
      <c r="H70" s="39">
        <f t="shared" si="5"/>
        <v>202903621</v>
      </c>
      <c r="I70" s="40">
        <f t="shared" si="5"/>
        <v>183347038</v>
      </c>
      <c r="J70" s="41">
        <f t="shared" si="5"/>
        <v>161705044</v>
      </c>
      <c r="K70" s="36">
        <f t="shared" si="5"/>
        <v>160891435</v>
      </c>
      <c r="L70" s="37">
        <f t="shared" si="5"/>
        <v>121648826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>
        <v>86956522</v>
      </c>
      <c r="G72" s="20">
        <v>86956522</v>
      </c>
      <c r="H72" s="23">
        <v>86956522</v>
      </c>
      <c r="I72" s="24">
        <v>43478261</v>
      </c>
      <c r="J72" s="25">
        <v>34782608</v>
      </c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24119572</v>
      </c>
      <c r="D73" s="20">
        <v>80218974</v>
      </c>
      <c r="E73" s="21">
        <v>86269812</v>
      </c>
      <c r="F73" s="22">
        <v>83851310</v>
      </c>
      <c r="G73" s="20">
        <v>131351490</v>
      </c>
      <c r="H73" s="23">
        <v>131351490</v>
      </c>
      <c r="I73" s="24">
        <v>124619270</v>
      </c>
      <c r="J73" s="25">
        <v>156260871</v>
      </c>
      <c r="K73" s="20">
        <v>101719710</v>
      </c>
      <c r="L73" s="21">
        <v>101620915</v>
      </c>
    </row>
    <row r="74" spans="1:12" ht="13.5" x14ac:dyDescent="0.25">
      <c r="A74" s="4" t="s">
        <v>53</v>
      </c>
      <c r="B74" s="5" t="s">
        <v>54</v>
      </c>
      <c r="C74" s="66">
        <f>SUM(C70:C73)</f>
        <v>97689676</v>
      </c>
      <c r="D74" s="66">
        <f t="shared" ref="D74:L74" si="6">SUM(D70:D73)</f>
        <v>154472581</v>
      </c>
      <c r="E74" s="67">
        <f t="shared" si="6"/>
        <v>222136471</v>
      </c>
      <c r="F74" s="68">
        <f t="shared" si="6"/>
        <v>299863484</v>
      </c>
      <c r="G74" s="66">
        <f t="shared" si="6"/>
        <v>421211633</v>
      </c>
      <c r="H74" s="69">
        <f t="shared" si="6"/>
        <v>421211633</v>
      </c>
      <c r="I74" s="70">
        <f t="shared" si="6"/>
        <v>351444569</v>
      </c>
      <c r="J74" s="71">
        <f t="shared" si="6"/>
        <v>352748523</v>
      </c>
      <c r="K74" s="66">
        <f t="shared" si="6"/>
        <v>262611145</v>
      </c>
      <c r="L74" s="67">
        <f t="shared" si="6"/>
        <v>223269741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207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0</v>
      </c>
      <c r="D43" s="14">
        <f t="shared" ref="D43:L43" si="0">SUM(D44:D46)</f>
        <v>321834</v>
      </c>
      <c r="E43" s="15">
        <f t="shared" si="0"/>
        <v>3297756</v>
      </c>
      <c r="F43" s="16">
        <f t="shared" si="0"/>
        <v>28950000</v>
      </c>
      <c r="G43" s="14">
        <f t="shared" si="0"/>
        <v>31450000</v>
      </c>
      <c r="H43" s="17">
        <f>SUM(H44:H46)</f>
        <v>31450000</v>
      </c>
      <c r="I43" s="18">
        <f t="shared" si="0"/>
        <v>6242719</v>
      </c>
      <c r="J43" s="19">
        <f t="shared" si="0"/>
        <v>15011750</v>
      </c>
      <c r="K43" s="14">
        <f t="shared" si="0"/>
        <v>4800000</v>
      </c>
      <c r="L43" s="17">
        <f t="shared" si="0"/>
        <v>5016000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/>
      <c r="D45" s="26">
        <v>321834</v>
      </c>
      <c r="E45" s="27">
        <v>3297756</v>
      </c>
      <c r="F45" s="28">
        <v>28950000</v>
      </c>
      <c r="G45" s="26">
        <v>31450000</v>
      </c>
      <c r="H45" s="29">
        <v>31450000</v>
      </c>
      <c r="I45" s="30">
        <v>6242719</v>
      </c>
      <c r="J45" s="31">
        <v>15011750</v>
      </c>
      <c r="K45" s="26">
        <v>4800000</v>
      </c>
      <c r="L45" s="27">
        <v>5016000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0</v>
      </c>
      <c r="E53" s="18">
        <f t="shared" si="2"/>
        <v>86200</v>
      </c>
      <c r="F53" s="32">
        <f t="shared" si="2"/>
        <v>1500000</v>
      </c>
      <c r="G53" s="14">
        <f t="shared" si="2"/>
        <v>1500000</v>
      </c>
      <c r="H53" s="17">
        <f>SUM(H54:H56)</f>
        <v>1500000</v>
      </c>
      <c r="I53" s="33">
        <f t="shared" si="2"/>
        <v>0</v>
      </c>
      <c r="J53" s="16">
        <f t="shared" si="2"/>
        <v>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>
        <v>86200</v>
      </c>
      <c r="F54" s="22">
        <v>1500000</v>
      </c>
      <c r="G54" s="20">
        <v>1500000</v>
      </c>
      <c r="H54" s="23">
        <v>1500000</v>
      </c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421393773</v>
      </c>
      <c r="D57" s="14">
        <f t="shared" ref="D57:L57" si="3">SUM(D58:D61)</f>
        <v>350713815</v>
      </c>
      <c r="E57" s="18">
        <f t="shared" si="3"/>
        <v>258248708</v>
      </c>
      <c r="F57" s="32">
        <f t="shared" si="3"/>
        <v>563293325</v>
      </c>
      <c r="G57" s="14">
        <f t="shared" si="3"/>
        <v>536667873</v>
      </c>
      <c r="H57" s="17">
        <f>SUM(H58:H61)</f>
        <v>536667873</v>
      </c>
      <c r="I57" s="33">
        <f t="shared" si="3"/>
        <v>413158425</v>
      </c>
      <c r="J57" s="16">
        <f t="shared" si="3"/>
        <v>673951646</v>
      </c>
      <c r="K57" s="14">
        <f t="shared" si="3"/>
        <v>627996167</v>
      </c>
      <c r="L57" s="18">
        <f t="shared" si="3"/>
        <v>628396250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>
        <v>421393773</v>
      </c>
      <c r="D59" s="20">
        <v>348530065</v>
      </c>
      <c r="E59" s="21">
        <v>256694708</v>
      </c>
      <c r="F59" s="22">
        <v>563293325</v>
      </c>
      <c r="G59" s="20">
        <v>536667873</v>
      </c>
      <c r="H59" s="23">
        <v>536667873</v>
      </c>
      <c r="I59" s="24">
        <v>413158425</v>
      </c>
      <c r="J59" s="25">
        <v>673951646</v>
      </c>
      <c r="K59" s="20">
        <v>627996167</v>
      </c>
      <c r="L59" s="21">
        <v>628396250</v>
      </c>
    </row>
    <row r="60" spans="1:12" ht="13.5" x14ac:dyDescent="0.25">
      <c r="A60" s="3" t="s">
        <v>37</v>
      </c>
      <c r="B60" s="2" t="s">
        <v>20</v>
      </c>
      <c r="C60" s="26"/>
      <c r="D60" s="26">
        <v>2183750</v>
      </c>
      <c r="E60" s="27">
        <v>1554000</v>
      </c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421393773</v>
      </c>
      <c r="D63" s="66">
        <f t="shared" ref="D63:L63" si="4">+D43+D47+D53+D57+D62</f>
        <v>351035649</v>
      </c>
      <c r="E63" s="67">
        <f t="shared" si="4"/>
        <v>261632664</v>
      </c>
      <c r="F63" s="68">
        <f t="shared" si="4"/>
        <v>593743325</v>
      </c>
      <c r="G63" s="66">
        <f t="shared" si="4"/>
        <v>569617873</v>
      </c>
      <c r="H63" s="69">
        <f t="shared" si="4"/>
        <v>569617873</v>
      </c>
      <c r="I63" s="70">
        <f t="shared" si="4"/>
        <v>419401144</v>
      </c>
      <c r="J63" s="71">
        <f t="shared" si="4"/>
        <v>688963396</v>
      </c>
      <c r="K63" s="66">
        <f t="shared" si="4"/>
        <v>632796167</v>
      </c>
      <c r="L63" s="67">
        <f t="shared" si="4"/>
        <v>633412250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398318908</v>
      </c>
      <c r="D66" s="20">
        <v>306763455</v>
      </c>
      <c r="E66" s="34">
        <v>208625745</v>
      </c>
      <c r="F66" s="25">
        <v>551608011</v>
      </c>
      <c r="G66" s="20">
        <v>517156473</v>
      </c>
      <c r="H66" s="23">
        <v>517156473</v>
      </c>
      <c r="I66" s="21">
        <v>382950905</v>
      </c>
      <c r="J66" s="35">
        <v>568161250</v>
      </c>
      <c r="K66" s="20">
        <v>579996167</v>
      </c>
      <c r="L66" s="23">
        <v>581231250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398318908</v>
      </c>
      <c r="D70" s="36">
        <f t="shared" ref="D70:L70" si="5">SUM(D66:D69)</f>
        <v>306763455</v>
      </c>
      <c r="E70" s="37">
        <f t="shared" si="5"/>
        <v>208625745</v>
      </c>
      <c r="F70" s="38">
        <f t="shared" si="5"/>
        <v>551608011</v>
      </c>
      <c r="G70" s="36">
        <f t="shared" si="5"/>
        <v>517156473</v>
      </c>
      <c r="H70" s="39">
        <f t="shared" si="5"/>
        <v>517156473</v>
      </c>
      <c r="I70" s="40">
        <f t="shared" si="5"/>
        <v>382950905</v>
      </c>
      <c r="J70" s="41">
        <f t="shared" si="5"/>
        <v>568161250</v>
      </c>
      <c r="K70" s="36">
        <f t="shared" si="5"/>
        <v>579996167</v>
      </c>
      <c r="L70" s="37">
        <f t="shared" si="5"/>
        <v>581231250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23074865</v>
      </c>
      <c r="D73" s="20">
        <v>43261394</v>
      </c>
      <c r="E73" s="21">
        <v>52366117</v>
      </c>
      <c r="F73" s="22">
        <v>42135314</v>
      </c>
      <c r="G73" s="20">
        <v>52461400</v>
      </c>
      <c r="H73" s="23">
        <v>52461400</v>
      </c>
      <c r="I73" s="24">
        <v>36450239</v>
      </c>
      <c r="J73" s="25">
        <v>120802146</v>
      </c>
      <c r="K73" s="20">
        <v>52800000</v>
      </c>
      <c r="L73" s="21">
        <v>52181000</v>
      </c>
    </row>
    <row r="74" spans="1:12" ht="13.5" x14ac:dyDescent="0.25">
      <c r="A74" s="4" t="s">
        <v>53</v>
      </c>
      <c r="B74" s="5" t="s">
        <v>54</v>
      </c>
      <c r="C74" s="66">
        <f>SUM(C70:C73)</f>
        <v>421393773</v>
      </c>
      <c r="D74" s="66">
        <f t="shared" ref="D74:L74" si="6">SUM(D70:D73)</f>
        <v>350024849</v>
      </c>
      <c r="E74" s="67">
        <f t="shared" si="6"/>
        <v>260991862</v>
      </c>
      <c r="F74" s="68">
        <f t="shared" si="6"/>
        <v>593743325</v>
      </c>
      <c r="G74" s="66">
        <f t="shared" si="6"/>
        <v>569617873</v>
      </c>
      <c r="H74" s="69">
        <f t="shared" si="6"/>
        <v>569617873</v>
      </c>
      <c r="I74" s="70">
        <f t="shared" si="6"/>
        <v>419401144</v>
      </c>
      <c r="J74" s="71">
        <f t="shared" si="6"/>
        <v>688963396</v>
      </c>
      <c r="K74" s="66">
        <f t="shared" si="6"/>
        <v>632796167</v>
      </c>
      <c r="L74" s="67">
        <f t="shared" si="6"/>
        <v>633412250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208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5803394</v>
      </c>
      <c r="D43" s="14">
        <f t="shared" ref="D43:L43" si="0">SUM(D44:D46)</f>
        <v>14610828</v>
      </c>
      <c r="E43" s="15">
        <f t="shared" si="0"/>
        <v>24002125</v>
      </c>
      <c r="F43" s="16">
        <f t="shared" si="0"/>
        <v>0</v>
      </c>
      <c r="G43" s="14">
        <f t="shared" si="0"/>
        <v>16416523</v>
      </c>
      <c r="H43" s="17">
        <f>SUM(H44:H46)</f>
        <v>16416523</v>
      </c>
      <c r="I43" s="18">
        <f t="shared" si="0"/>
        <v>3078029</v>
      </c>
      <c r="J43" s="19">
        <f t="shared" si="0"/>
        <v>5199996</v>
      </c>
      <c r="K43" s="14">
        <f t="shared" si="0"/>
        <v>5486004</v>
      </c>
      <c r="L43" s="17">
        <f t="shared" si="0"/>
        <v>5815164</v>
      </c>
    </row>
    <row r="44" spans="1:12" ht="13.5" x14ac:dyDescent="0.25">
      <c r="A44" s="3" t="s">
        <v>21</v>
      </c>
      <c r="B44" s="2" t="s">
        <v>20</v>
      </c>
      <c r="C44" s="20">
        <v>1748123</v>
      </c>
      <c r="D44" s="20"/>
      <c r="E44" s="21">
        <v>964426</v>
      </c>
      <c r="F44" s="22"/>
      <c r="G44" s="20"/>
      <c r="H44" s="23"/>
      <c r="I44" s="24">
        <v>-1399978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4055271</v>
      </c>
      <c r="D45" s="26">
        <v>14610828</v>
      </c>
      <c r="E45" s="27">
        <v>23037699</v>
      </c>
      <c r="F45" s="28"/>
      <c r="G45" s="26">
        <v>16416523</v>
      </c>
      <c r="H45" s="29">
        <v>16416523</v>
      </c>
      <c r="I45" s="30">
        <v>4478007</v>
      </c>
      <c r="J45" s="31">
        <v>5199996</v>
      </c>
      <c r="K45" s="26">
        <v>5486004</v>
      </c>
      <c r="L45" s="27">
        <v>5815164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7702621</v>
      </c>
      <c r="D47" s="14">
        <f t="shared" ref="D47:L47" si="1">SUM(D48:D52)</f>
        <v>3863648</v>
      </c>
      <c r="E47" s="18">
        <f t="shared" si="1"/>
        <v>893176</v>
      </c>
      <c r="F47" s="32">
        <f t="shared" si="1"/>
        <v>0</v>
      </c>
      <c r="G47" s="14">
        <f t="shared" si="1"/>
        <v>11891520</v>
      </c>
      <c r="H47" s="17">
        <f>SUM(H48:H52)</f>
        <v>11891520</v>
      </c>
      <c r="I47" s="33">
        <f t="shared" si="1"/>
        <v>10770755</v>
      </c>
      <c r="J47" s="16">
        <f t="shared" si="1"/>
        <v>12870000</v>
      </c>
      <c r="K47" s="14">
        <f t="shared" si="1"/>
        <v>12578580</v>
      </c>
      <c r="L47" s="18">
        <f t="shared" si="1"/>
        <v>13601988</v>
      </c>
    </row>
    <row r="48" spans="1:12" ht="13.5" x14ac:dyDescent="0.25">
      <c r="A48" s="3" t="s">
        <v>25</v>
      </c>
      <c r="B48" s="2" t="s">
        <v>20</v>
      </c>
      <c r="C48" s="20"/>
      <c r="D48" s="20">
        <v>3863648</v>
      </c>
      <c r="E48" s="21">
        <v>893176</v>
      </c>
      <c r="F48" s="22"/>
      <c r="G48" s="20">
        <v>9891520</v>
      </c>
      <c r="H48" s="23">
        <v>9891520</v>
      </c>
      <c r="I48" s="24">
        <v>9039684</v>
      </c>
      <c r="J48" s="25">
        <v>2870004</v>
      </c>
      <c r="K48" s="20">
        <v>3027852</v>
      </c>
      <c r="L48" s="21">
        <v>3209520</v>
      </c>
    </row>
    <row r="49" spans="1:12" ht="13.5" x14ac:dyDescent="0.25">
      <c r="A49" s="3" t="s">
        <v>26</v>
      </c>
      <c r="B49" s="2" t="s">
        <v>20</v>
      </c>
      <c r="C49" s="20">
        <v>5060000</v>
      </c>
      <c r="D49" s="20"/>
      <c r="E49" s="21"/>
      <c r="F49" s="22"/>
      <c r="G49" s="20">
        <v>2000000</v>
      </c>
      <c r="H49" s="23">
        <v>2000000</v>
      </c>
      <c r="I49" s="24">
        <v>1731071</v>
      </c>
      <c r="J49" s="25">
        <v>9999996</v>
      </c>
      <c r="K49" s="20">
        <v>9550728</v>
      </c>
      <c r="L49" s="21">
        <v>10392468</v>
      </c>
    </row>
    <row r="50" spans="1:12" ht="13.5" x14ac:dyDescent="0.25">
      <c r="A50" s="3" t="s">
        <v>27</v>
      </c>
      <c r="B50" s="2" t="s">
        <v>20</v>
      </c>
      <c r="C50" s="20">
        <v>2642621</v>
      </c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20924977</v>
      </c>
      <c r="D53" s="14">
        <f t="shared" ref="D53:L53" si="2">SUM(D54:D56)</f>
        <v>19128423</v>
      </c>
      <c r="E53" s="18">
        <f t="shared" si="2"/>
        <v>-58181253</v>
      </c>
      <c r="F53" s="32">
        <f t="shared" si="2"/>
        <v>20500000</v>
      </c>
      <c r="G53" s="14">
        <f t="shared" si="2"/>
        <v>477794550</v>
      </c>
      <c r="H53" s="17">
        <f>SUM(H54:H56)</f>
        <v>477794550</v>
      </c>
      <c r="I53" s="33">
        <f t="shared" si="2"/>
        <v>373603504</v>
      </c>
      <c r="J53" s="16">
        <f t="shared" si="2"/>
        <v>454920996</v>
      </c>
      <c r="K53" s="14">
        <f t="shared" si="2"/>
        <v>440081460</v>
      </c>
      <c r="L53" s="18">
        <f t="shared" si="2"/>
        <v>526223904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>
        <v>-84050825</v>
      </c>
      <c r="F54" s="22"/>
      <c r="G54" s="20">
        <v>462819181</v>
      </c>
      <c r="H54" s="23">
        <v>462819181</v>
      </c>
      <c r="I54" s="24">
        <v>364643259</v>
      </c>
      <c r="J54" s="25">
        <v>430793148</v>
      </c>
      <c r="K54" s="20">
        <v>417037608</v>
      </c>
      <c r="L54" s="21">
        <v>501149124</v>
      </c>
    </row>
    <row r="55" spans="1:12" ht="13.5" x14ac:dyDescent="0.25">
      <c r="A55" s="3" t="s">
        <v>32</v>
      </c>
      <c r="B55" s="2" t="s">
        <v>20</v>
      </c>
      <c r="C55" s="20">
        <v>20924977</v>
      </c>
      <c r="D55" s="20">
        <v>19128423</v>
      </c>
      <c r="E55" s="21">
        <v>25869572</v>
      </c>
      <c r="F55" s="22">
        <v>20500000</v>
      </c>
      <c r="G55" s="20">
        <v>14975369</v>
      </c>
      <c r="H55" s="23">
        <v>14975369</v>
      </c>
      <c r="I55" s="24">
        <v>8960245</v>
      </c>
      <c r="J55" s="25">
        <v>24127848</v>
      </c>
      <c r="K55" s="20">
        <v>23043852</v>
      </c>
      <c r="L55" s="21">
        <v>25074780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339849100</v>
      </c>
      <c r="D57" s="14">
        <f t="shared" ref="D57:L57" si="3">SUM(D58:D61)</f>
        <v>347125327</v>
      </c>
      <c r="E57" s="18">
        <f t="shared" si="3"/>
        <v>109528497</v>
      </c>
      <c r="F57" s="32">
        <f t="shared" si="3"/>
        <v>0</v>
      </c>
      <c r="G57" s="14">
        <f t="shared" si="3"/>
        <v>14603970</v>
      </c>
      <c r="H57" s="17">
        <f>SUM(H58:H61)</f>
        <v>14603970</v>
      </c>
      <c r="I57" s="33">
        <f t="shared" si="3"/>
        <v>4917291</v>
      </c>
      <c r="J57" s="16">
        <f t="shared" si="3"/>
        <v>16923996</v>
      </c>
      <c r="K57" s="14">
        <f t="shared" si="3"/>
        <v>22752588</v>
      </c>
      <c r="L57" s="18">
        <f t="shared" si="3"/>
        <v>21638688</v>
      </c>
    </row>
    <row r="58" spans="1:12" ht="13.5" x14ac:dyDescent="0.25">
      <c r="A58" s="3" t="s">
        <v>35</v>
      </c>
      <c r="B58" s="2" t="s">
        <v>20</v>
      </c>
      <c r="C58" s="20">
        <v>14917067</v>
      </c>
      <c r="D58" s="20">
        <v>34976179</v>
      </c>
      <c r="E58" s="21">
        <v>37008209</v>
      </c>
      <c r="F58" s="22"/>
      <c r="G58" s="20">
        <v>14603970</v>
      </c>
      <c r="H58" s="23">
        <v>14603970</v>
      </c>
      <c r="I58" s="24">
        <v>4917291</v>
      </c>
      <c r="J58" s="25">
        <v>13252500</v>
      </c>
      <c r="K58" s="20">
        <v>18879156</v>
      </c>
      <c r="L58" s="21">
        <v>17532852</v>
      </c>
    </row>
    <row r="59" spans="1:12" ht="13.5" x14ac:dyDescent="0.25">
      <c r="A59" s="3" t="s">
        <v>36</v>
      </c>
      <c r="B59" s="2" t="s">
        <v>20</v>
      </c>
      <c r="C59" s="20">
        <v>272757721</v>
      </c>
      <c r="D59" s="20">
        <v>282900597</v>
      </c>
      <c r="E59" s="21">
        <v>71705220</v>
      </c>
      <c r="F59" s="22"/>
      <c r="G59" s="20"/>
      <c r="H59" s="23"/>
      <c r="I59" s="24"/>
      <c r="J59" s="25">
        <v>3671496</v>
      </c>
      <c r="K59" s="20">
        <v>3873432</v>
      </c>
      <c r="L59" s="21">
        <v>4105836</v>
      </c>
    </row>
    <row r="60" spans="1:12" ht="13.5" x14ac:dyDescent="0.25">
      <c r="A60" s="3" t="s">
        <v>37</v>
      </c>
      <c r="B60" s="2" t="s">
        <v>20</v>
      </c>
      <c r="C60" s="26">
        <v>28813460</v>
      </c>
      <c r="D60" s="26">
        <v>29248551</v>
      </c>
      <c r="E60" s="27">
        <v>31525</v>
      </c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23360852</v>
      </c>
      <c r="D61" s="20"/>
      <c r="E61" s="21">
        <v>783543</v>
      </c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374280092</v>
      </c>
      <c r="D63" s="66">
        <f t="shared" ref="D63:L63" si="4">+D43+D47+D53+D57+D62</f>
        <v>384728226</v>
      </c>
      <c r="E63" s="67">
        <f t="shared" si="4"/>
        <v>76242545</v>
      </c>
      <c r="F63" s="68">
        <f t="shared" si="4"/>
        <v>20500000</v>
      </c>
      <c r="G63" s="66">
        <f t="shared" si="4"/>
        <v>520706563</v>
      </c>
      <c r="H63" s="69">
        <f t="shared" si="4"/>
        <v>520706563</v>
      </c>
      <c r="I63" s="70">
        <f t="shared" si="4"/>
        <v>392369579</v>
      </c>
      <c r="J63" s="71">
        <f t="shared" si="4"/>
        <v>489914988</v>
      </c>
      <c r="K63" s="66">
        <f t="shared" si="4"/>
        <v>480898632</v>
      </c>
      <c r="L63" s="67">
        <f t="shared" si="4"/>
        <v>567279744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345115846</v>
      </c>
      <c r="D66" s="20">
        <v>361190730</v>
      </c>
      <c r="E66" s="34">
        <v>49127597</v>
      </c>
      <c r="F66" s="25">
        <v>20500000</v>
      </c>
      <c r="G66" s="20">
        <v>486298520</v>
      </c>
      <c r="H66" s="23">
        <v>486298520</v>
      </c>
      <c r="I66" s="21">
        <v>380065486</v>
      </c>
      <c r="J66" s="35">
        <v>477502488</v>
      </c>
      <c r="K66" s="20">
        <v>467803440</v>
      </c>
      <c r="L66" s="23">
        <v>553398828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>
        <v>4050000</v>
      </c>
      <c r="H67" s="23">
        <v>4050000</v>
      </c>
      <c r="I67" s="24">
        <v>6808242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345115846</v>
      </c>
      <c r="D70" s="36">
        <f t="shared" ref="D70:L70" si="5">SUM(D66:D69)</f>
        <v>361190730</v>
      </c>
      <c r="E70" s="37">
        <f t="shared" si="5"/>
        <v>49127597</v>
      </c>
      <c r="F70" s="38">
        <f t="shared" si="5"/>
        <v>20500000</v>
      </c>
      <c r="G70" s="36">
        <f t="shared" si="5"/>
        <v>490348520</v>
      </c>
      <c r="H70" s="39">
        <f t="shared" si="5"/>
        <v>490348520</v>
      </c>
      <c r="I70" s="40">
        <f t="shared" si="5"/>
        <v>386873728</v>
      </c>
      <c r="J70" s="41">
        <f t="shared" si="5"/>
        <v>477502488</v>
      </c>
      <c r="K70" s="36">
        <f t="shared" si="5"/>
        <v>467803440</v>
      </c>
      <c r="L70" s="37">
        <f t="shared" si="5"/>
        <v>553398828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2195166</v>
      </c>
      <c r="D73" s="20">
        <v>20935670</v>
      </c>
      <c r="E73" s="21">
        <v>15675662</v>
      </c>
      <c r="F73" s="22"/>
      <c r="G73" s="20">
        <v>30358043</v>
      </c>
      <c r="H73" s="23">
        <v>30358043</v>
      </c>
      <c r="I73" s="24">
        <v>3347602</v>
      </c>
      <c r="J73" s="25">
        <v>12412500</v>
      </c>
      <c r="K73" s="20">
        <v>13095192</v>
      </c>
      <c r="L73" s="21">
        <v>13880916</v>
      </c>
    </row>
    <row r="74" spans="1:12" ht="13.5" x14ac:dyDescent="0.25">
      <c r="A74" s="4" t="s">
        <v>53</v>
      </c>
      <c r="B74" s="5" t="s">
        <v>54</v>
      </c>
      <c r="C74" s="66">
        <f>SUM(C70:C73)</f>
        <v>347311012</v>
      </c>
      <c r="D74" s="66">
        <f t="shared" ref="D74:L74" si="6">SUM(D70:D73)</f>
        <v>382126400</v>
      </c>
      <c r="E74" s="67">
        <f t="shared" si="6"/>
        <v>64803259</v>
      </c>
      <c r="F74" s="68">
        <f t="shared" si="6"/>
        <v>20500000</v>
      </c>
      <c r="G74" s="66">
        <f t="shared" si="6"/>
        <v>520706563</v>
      </c>
      <c r="H74" s="69">
        <f t="shared" si="6"/>
        <v>520706563</v>
      </c>
      <c r="I74" s="70">
        <f t="shared" si="6"/>
        <v>390221330</v>
      </c>
      <c r="J74" s="71">
        <f t="shared" si="6"/>
        <v>489914988</v>
      </c>
      <c r="K74" s="66">
        <f t="shared" si="6"/>
        <v>480898632</v>
      </c>
      <c r="L74" s="67">
        <f t="shared" si="6"/>
        <v>567279744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209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86.45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86.45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86.45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86.45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86.45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86.45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86.45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86.45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86.45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86.45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86.45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86.45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86.45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86.45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86.45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86.45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86.45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86.45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86.45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86.45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86.45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86.45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86.45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86.45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86.45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86.45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86.45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86.45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86.45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86.45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86.45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86.45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86.45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86.45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86.45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86.45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86.45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-2998563</v>
      </c>
      <c r="D43" s="14">
        <f t="shared" ref="D43:L43" si="0">SUM(D44:D46)</f>
        <v>1051906</v>
      </c>
      <c r="E43" s="15">
        <f t="shared" si="0"/>
        <v>0</v>
      </c>
      <c r="F43" s="16">
        <f t="shared" si="0"/>
        <v>7100000</v>
      </c>
      <c r="G43" s="14">
        <f t="shared" si="0"/>
        <v>10769440</v>
      </c>
      <c r="H43" s="17">
        <f>SUM(H44:H46)</f>
        <v>10769440</v>
      </c>
      <c r="I43" s="18">
        <f t="shared" si="0"/>
        <v>10205322</v>
      </c>
      <c r="J43" s="19">
        <f t="shared" si="0"/>
        <v>5700000</v>
      </c>
      <c r="K43" s="14">
        <f t="shared" si="0"/>
        <v>5962200</v>
      </c>
      <c r="L43" s="17">
        <f t="shared" si="0"/>
        <v>6236461</v>
      </c>
    </row>
    <row r="44" spans="1:12" ht="13.5" x14ac:dyDescent="0.25">
      <c r="A44" s="3" t="s">
        <v>21</v>
      </c>
      <c r="B44" s="2" t="s">
        <v>20</v>
      </c>
      <c r="C44" s="20">
        <v>2171437</v>
      </c>
      <c r="D44" s="20"/>
      <c r="E44" s="21"/>
      <c r="F44" s="22"/>
      <c r="G44" s="20"/>
      <c r="H44" s="23"/>
      <c r="I44" s="24"/>
      <c r="J44" s="25">
        <v>5000000</v>
      </c>
      <c r="K44" s="20">
        <v>5230000</v>
      </c>
      <c r="L44" s="21">
        <v>5470580</v>
      </c>
    </row>
    <row r="45" spans="1:12" ht="13.5" x14ac:dyDescent="0.25">
      <c r="A45" s="3" t="s">
        <v>22</v>
      </c>
      <c r="B45" s="2" t="s">
        <v>20</v>
      </c>
      <c r="C45" s="26">
        <v>-5170000</v>
      </c>
      <c r="D45" s="26">
        <v>1051906</v>
      </c>
      <c r="E45" s="27"/>
      <c r="F45" s="28">
        <v>7100000</v>
      </c>
      <c r="G45" s="26">
        <v>10769440</v>
      </c>
      <c r="H45" s="29">
        <v>10769440</v>
      </c>
      <c r="I45" s="30">
        <v>10205322</v>
      </c>
      <c r="J45" s="31">
        <v>700000</v>
      </c>
      <c r="K45" s="26">
        <v>732200</v>
      </c>
      <c r="L45" s="27">
        <v>765881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6440820</v>
      </c>
      <c r="D47" s="14">
        <f t="shared" ref="D47:L47" si="1">SUM(D48:D52)</f>
        <v>1831818</v>
      </c>
      <c r="E47" s="18">
        <f t="shared" si="1"/>
        <v>0</v>
      </c>
      <c r="F47" s="32">
        <f t="shared" si="1"/>
        <v>13000000</v>
      </c>
      <c r="G47" s="14">
        <f t="shared" si="1"/>
        <v>13000000</v>
      </c>
      <c r="H47" s="17">
        <f>SUM(H48:H52)</f>
        <v>13000000</v>
      </c>
      <c r="I47" s="33">
        <f t="shared" si="1"/>
        <v>4450222</v>
      </c>
      <c r="J47" s="16">
        <f t="shared" si="1"/>
        <v>90000000</v>
      </c>
      <c r="K47" s="14">
        <f t="shared" si="1"/>
        <v>116598000</v>
      </c>
      <c r="L47" s="18">
        <f t="shared" si="1"/>
        <v>130000000</v>
      </c>
    </row>
    <row r="48" spans="1:12" ht="13.5" x14ac:dyDescent="0.25">
      <c r="A48" s="3" t="s">
        <v>25</v>
      </c>
      <c r="B48" s="2" t="s">
        <v>20</v>
      </c>
      <c r="C48" s="20">
        <v>40608</v>
      </c>
      <c r="D48" s="20">
        <v>130325</v>
      </c>
      <c r="E48" s="21"/>
      <c r="F48" s="22">
        <v>13000000</v>
      </c>
      <c r="G48" s="20">
        <v>13000000</v>
      </c>
      <c r="H48" s="23">
        <v>13000000</v>
      </c>
      <c r="I48" s="24">
        <v>4450222</v>
      </c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>
        <v>526663</v>
      </c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1230212</v>
      </c>
      <c r="D50" s="20">
        <v>1174830</v>
      </c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>
        <v>5170000</v>
      </c>
      <c r="D52" s="26"/>
      <c r="E52" s="27"/>
      <c r="F52" s="28"/>
      <c r="G52" s="26"/>
      <c r="H52" s="29"/>
      <c r="I52" s="30"/>
      <c r="J52" s="31">
        <v>90000000</v>
      </c>
      <c r="K52" s="26">
        <v>116598000</v>
      </c>
      <c r="L52" s="27">
        <v>130000000</v>
      </c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352174</v>
      </c>
      <c r="E53" s="18">
        <f t="shared" si="2"/>
        <v>1</v>
      </c>
      <c r="F53" s="32">
        <f t="shared" si="2"/>
        <v>27662528</v>
      </c>
      <c r="G53" s="14">
        <f t="shared" si="2"/>
        <v>30904127</v>
      </c>
      <c r="H53" s="17">
        <f>SUM(H54:H56)</f>
        <v>30904127</v>
      </c>
      <c r="I53" s="33">
        <f t="shared" si="2"/>
        <v>26244024</v>
      </c>
      <c r="J53" s="16">
        <f t="shared" si="2"/>
        <v>67812000</v>
      </c>
      <c r="K53" s="14">
        <f t="shared" si="2"/>
        <v>71060267</v>
      </c>
      <c r="L53" s="18">
        <f t="shared" si="2"/>
        <v>77693160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>
        <v>1</v>
      </c>
      <c r="F54" s="22">
        <v>27662528</v>
      </c>
      <c r="G54" s="20">
        <v>30904127</v>
      </c>
      <c r="H54" s="23">
        <v>30904127</v>
      </c>
      <c r="I54" s="24">
        <v>26244024</v>
      </c>
      <c r="J54" s="25">
        <v>10000000</v>
      </c>
      <c r="K54" s="20">
        <v>10473267</v>
      </c>
      <c r="L54" s="21">
        <v>10941160</v>
      </c>
    </row>
    <row r="55" spans="1:12" ht="13.5" x14ac:dyDescent="0.25">
      <c r="A55" s="3" t="s">
        <v>32</v>
      </c>
      <c r="B55" s="2" t="s">
        <v>20</v>
      </c>
      <c r="C55" s="20"/>
      <c r="D55" s="20">
        <v>352174</v>
      </c>
      <c r="E55" s="21"/>
      <c r="F55" s="22"/>
      <c r="G55" s="20"/>
      <c r="H55" s="23"/>
      <c r="I55" s="24"/>
      <c r="J55" s="25">
        <v>57812000</v>
      </c>
      <c r="K55" s="20">
        <v>60587000</v>
      </c>
      <c r="L55" s="21">
        <v>66752000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2147000</v>
      </c>
      <c r="E57" s="18">
        <f t="shared" si="3"/>
        <v>0</v>
      </c>
      <c r="F57" s="32">
        <f t="shared" si="3"/>
        <v>118685922</v>
      </c>
      <c r="G57" s="14">
        <f t="shared" si="3"/>
        <v>113378113</v>
      </c>
      <c r="H57" s="17">
        <f>SUM(H58:H61)</f>
        <v>113378113</v>
      </c>
      <c r="I57" s="33">
        <f t="shared" si="3"/>
        <v>97457258</v>
      </c>
      <c r="J57" s="16">
        <f t="shared" si="3"/>
        <v>36116000</v>
      </c>
      <c r="K57" s="14">
        <f t="shared" si="3"/>
        <v>56205000</v>
      </c>
      <c r="L57" s="18">
        <f t="shared" si="3"/>
        <v>60359000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>
        <v>6800000</v>
      </c>
      <c r="G58" s="20">
        <v>11666793</v>
      </c>
      <c r="H58" s="23">
        <v>11666793</v>
      </c>
      <c r="I58" s="24">
        <v>10102137</v>
      </c>
      <c r="J58" s="25">
        <v>6116000</v>
      </c>
      <c r="K58" s="20">
        <v>11205000</v>
      </c>
      <c r="L58" s="21">
        <v>10509000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>
        <v>68500000</v>
      </c>
      <c r="G59" s="20">
        <v>58290398</v>
      </c>
      <c r="H59" s="23">
        <v>58290398</v>
      </c>
      <c r="I59" s="24">
        <v>52284813</v>
      </c>
      <c r="J59" s="25">
        <v>30000000</v>
      </c>
      <c r="K59" s="20">
        <v>45000000</v>
      </c>
      <c r="L59" s="21">
        <v>49850000</v>
      </c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>
        <v>43385922</v>
      </c>
      <c r="G60" s="26">
        <v>43420922</v>
      </c>
      <c r="H60" s="29">
        <v>43420922</v>
      </c>
      <c r="I60" s="30">
        <v>35070308</v>
      </c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>
        <v>2147000</v>
      </c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3442257</v>
      </c>
      <c r="D63" s="66">
        <f t="shared" ref="D63:L63" si="4">+D43+D47+D53+D57+D62</f>
        <v>5382898</v>
      </c>
      <c r="E63" s="67">
        <f t="shared" si="4"/>
        <v>1</v>
      </c>
      <c r="F63" s="68">
        <f t="shared" si="4"/>
        <v>166448450</v>
      </c>
      <c r="G63" s="66">
        <f t="shared" si="4"/>
        <v>168051680</v>
      </c>
      <c r="H63" s="69">
        <f t="shared" si="4"/>
        <v>168051680</v>
      </c>
      <c r="I63" s="70">
        <f t="shared" si="4"/>
        <v>138356826</v>
      </c>
      <c r="J63" s="71">
        <f t="shared" si="4"/>
        <v>199628000</v>
      </c>
      <c r="K63" s="66">
        <f t="shared" si="4"/>
        <v>249825467</v>
      </c>
      <c r="L63" s="67">
        <f t="shared" si="4"/>
        <v>274288621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5170000</v>
      </c>
      <c r="D66" s="20">
        <v>2147000</v>
      </c>
      <c r="E66" s="34"/>
      <c r="F66" s="25">
        <v>146348450</v>
      </c>
      <c r="G66" s="20">
        <v>137915447</v>
      </c>
      <c r="H66" s="23">
        <v>137915447</v>
      </c>
      <c r="I66" s="21">
        <v>122829682</v>
      </c>
      <c r="J66" s="35">
        <v>183928000</v>
      </c>
      <c r="K66" s="20">
        <v>233390000</v>
      </c>
      <c r="L66" s="23">
        <v>257111000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5170000</v>
      </c>
      <c r="D70" s="36">
        <f t="shared" ref="D70:L70" si="5">SUM(D66:D69)</f>
        <v>2147000</v>
      </c>
      <c r="E70" s="37">
        <f t="shared" si="5"/>
        <v>0</v>
      </c>
      <c r="F70" s="38">
        <f t="shared" si="5"/>
        <v>146348450</v>
      </c>
      <c r="G70" s="36">
        <f t="shared" si="5"/>
        <v>137915447</v>
      </c>
      <c r="H70" s="39">
        <f t="shared" si="5"/>
        <v>137915447</v>
      </c>
      <c r="I70" s="40">
        <f t="shared" si="5"/>
        <v>122829682</v>
      </c>
      <c r="J70" s="41">
        <f t="shared" si="5"/>
        <v>183928000</v>
      </c>
      <c r="K70" s="36">
        <f t="shared" si="5"/>
        <v>233390000</v>
      </c>
      <c r="L70" s="37">
        <f t="shared" si="5"/>
        <v>257111000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-1727743</v>
      </c>
      <c r="D73" s="20">
        <v>3235898</v>
      </c>
      <c r="E73" s="21">
        <v>1</v>
      </c>
      <c r="F73" s="22">
        <v>20100000</v>
      </c>
      <c r="G73" s="20">
        <v>30136233</v>
      </c>
      <c r="H73" s="23">
        <v>30136233</v>
      </c>
      <c r="I73" s="24">
        <v>15527144</v>
      </c>
      <c r="J73" s="25">
        <v>15700000</v>
      </c>
      <c r="K73" s="20">
        <v>16435467</v>
      </c>
      <c r="L73" s="21">
        <v>17177621</v>
      </c>
    </row>
    <row r="74" spans="1:12" ht="13.5" x14ac:dyDescent="0.25">
      <c r="A74" s="4" t="s">
        <v>53</v>
      </c>
      <c r="B74" s="5" t="s">
        <v>54</v>
      </c>
      <c r="C74" s="66">
        <f>SUM(C70:C73)</f>
        <v>3442257</v>
      </c>
      <c r="D74" s="66">
        <f t="shared" ref="D74:L74" si="6">SUM(D70:D73)</f>
        <v>5382898</v>
      </c>
      <c r="E74" s="67">
        <f t="shared" si="6"/>
        <v>1</v>
      </c>
      <c r="F74" s="68">
        <f t="shared" si="6"/>
        <v>166448450</v>
      </c>
      <c r="G74" s="66">
        <f t="shared" si="6"/>
        <v>168051680</v>
      </c>
      <c r="H74" s="69">
        <f t="shared" si="6"/>
        <v>168051680</v>
      </c>
      <c r="I74" s="70">
        <f t="shared" si="6"/>
        <v>138356826</v>
      </c>
      <c r="J74" s="71">
        <f t="shared" si="6"/>
        <v>199628000</v>
      </c>
      <c r="K74" s="66">
        <f t="shared" si="6"/>
        <v>249825467</v>
      </c>
      <c r="L74" s="67">
        <f t="shared" si="6"/>
        <v>274288621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210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17116850</v>
      </c>
      <c r="D43" s="14">
        <f t="shared" ref="D43:L43" si="0">SUM(D44:D46)</f>
        <v>1931759</v>
      </c>
      <c r="E43" s="15">
        <f t="shared" si="0"/>
        <v>1936713</v>
      </c>
      <c r="F43" s="16">
        <f t="shared" si="0"/>
        <v>453157</v>
      </c>
      <c r="G43" s="14">
        <f t="shared" si="0"/>
        <v>714027</v>
      </c>
      <c r="H43" s="17">
        <f>SUM(H44:H46)</f>
        <v>714027</v>
      </c>
      <c r="I43" s="18">
        <f t="shared" si="0"/>
        <v>625715</v>
      </c>
      <c r="J43" s="19">
        <f t="shared" si="0"/>
        <v>1637653</v>
      </c>
      <c r="K43" s="14">
        <f t="shared" si="0"/>
        <v>1668792</v>
      </c>
      <c r="L43" s="17">
        <f t="shared" si="0"/>
        <v>1712096</v>
      </c>
    </row>
    <row r="44" spans="1:12" ht="13.5" x14ac:dyDescent="0.25">
      <c r="A44" s="3" t="s">
        <v>21</v>
      </c>
      <c r="B44" s="2" t="s">
        <v>20</v>
      </c>
      <c r="C44" s="20">
        <v>10254643</v>
      </c>
      <c r="D44" s="20">
        <v>245775</v>
      </c>
      <c r="E44" s="21">
        <v>1584261</v>
      </c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6862207</v>
      </c>
      <c r="D45" s="26">
        <v>1685984</v>
      </c>
      <c r="E45" s="27">
        <v>352452</v>
      </c>
      <c r="F45" s="28">
        <v>453157</v>
      </c>
      <c r="G45" s="26">
        <v>714027</v>
      </c>
      <c r="H45" s="29">
        <v>714027</v>
      </c>
      <c r="I45" s="30">
        <v>625715</v>
      </c>
      <c r="J45" s="31">
        <v>1637653</v>
      </c>
      <c r="K45" s="26">
        <v>1668792</v>
      </c>
      <c r="L45" s="27">
        <v>1712096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-3250646</v>
      </c>
      <c r="D47" s="14">
        <f t="shared" ref="D47:L47" si="1">SUM(D48:D52)</f>
        <v>8437113</v>
      </c>
      <c r="E47" s="18">
        <f t="shared" si="1"/>
        <v>0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1739130</v>
      </c>
      <c r="K47" s="14">
        <f t="shared" si="1"/>
        <v>9292890</v>
      </c>
      <c r="L47" s="18">
        <f t="shared" si="1"/>
        <v>6018003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>
        <v>1739130</v>
      </c>
      <c r="K48" s="20">
        <v>9292890</v>
      </c>
      <c r="L48" s="21">
        <v>6018003</v>
      </c>
    </row>
    <row r="49" spans="1:12" ht="13.5" x14ac:dyDescent="0.25">
      <c r="A49" s="3" t="s">
        <v>26</v>
      </c>
      <c r="B49" s="2" t="s">
        <v>20</v>
      </c>
      <c r="C49" s="20">
        <v>-3250646</v>
      </c>
      <c r="D49" s="20">
        <v>8437113</v>
      </c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87294256</v>
      </c>
      <c r="D53" s="14">
        <f t="shared" ref="D53:L53" si="2">SUM(D54:D56)</f>
        <v>24083259</v>
      </c>
      <c r="E53" s="18">
        <f t="shared" si="2"/>
        <v>27678415</v>
      </c>
      <c r="F53" s="32">
        <f t="shared" si="2"/>
        <v>30808528</v>
      </c>
      <c r="G53" s="14">
        <f t="shared" si="2"/>
        <v>52461423</v>
      </c>
      <c r="H53" s="17">
        <f>SUM(H54:H56)</f>
        <v>52461423</v>
      </c>
      <c r="I53" s="33">
        <f t="shared" si="2"/>
        <v>29718496</v>
      </c>
      <c r="J53" s="16">
        <f t="shared" si="2"/>
        <v>60563538</v>
      </c>
      <c r="K53" s="14">
        <f t="shared" si="2"/>
        <v>28879291</v>
      </c>
      <c r="L53" s="18">
        <f t="shared" si="2"/>
        <v>50303364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87294256</v>
      </c>
      <c r="D55" s="20">
        <v>24083259</v>
      </c>
      <c r="E55" s="21">
        <v>27678415</v>
      </c>
      <c r="F55" s="22">
        <v>30808528</v>
      </c>
      <c r="G55" s="20">
        <v>52461423</v>
      </c>
      <c r="H55" s="23">
        <v>52461423</v>
      </c>
      <c r="I55" s="24">
        <v>29718496</v>
      </c>
      <c r="J55" s="25">
        <v>60563538</v>
      </c>
      <c r="K55" s="20">
        <v>28879291</v>
      </c>
      <c r="L55" s="21">
        <v>50303364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32236084</v>
      </c>
      <c r="D57" s="14">
        <f t="shared" ref="D57:L57" si="3">SUM(D58:D61)</f>
        <v>147908026</v>
      </c>
      <c r="E57" s="18">
        <f t="shared" si="3"/>
        <v>69954053</v>
      </c>
      <c r="F57" s="32">
        <f t="shared" si="3"/>
        <v>50739949</v>
      </c>
      <c r="G57" s="14">
        <f t="shared" si="3"/>
        <v>51261688</v>
      </c>
      <c r="H57" s="17">
        <f>SUM(H58:H61)</f>
        <v>51261688</v>
      </c>
      <c r="I57" s="33">
        <f t="shared" si="3"/>
        <v>54031228</v>
      </c>
      <c r="J57" s="16">
        <f t="shared" si="3"/>
        <v>54382854</v>
      </c>
      <c r="K57" s="14">
        <f t="shared" si="3"/>
        <v>45929253</v>
      </c>
      <c r="L57" s="18">
        <f t="shared" si="3"/>
        <v>35070630</v>
      </c>
    </row>
    <row r="58" spans="1:12" ht="13.5" x14ac:dyDescent="0.25">
      <c r="A58" s="3" t="s">
        <v>35</v>
      </c>
      <c r="B58" s="2" t="s">
        <v>20</v>
      </c>
      <c r="C58" s="20">
        <v>11987486</v>
      </c>
      <c r="D58" s="20">
        <v>22156442</v>
      </c>
      <c r="E58" s="21"/>
      <c r="F58" s="22">
        <v>4173042</v>
      </c>
      <c r="G58" s="20">
        <v>4173042</v>
      </c>
      <c r="H58" s="23">
        <v>4173042</v>
      </c>
      <c r="I58" s="24">
        <v>6841008</v>
      </c>
      <c r="J58" s="25">
        <v>27193043</v>
      </c>
      <c r="K58" s="20">
        <v>5996522</v>
      </c>
      <c r="L58" s="21">
        <v>6086953</v>
      </c>
    </row>
    <row r="59" spans="1:12" ht="13.5" x14ac:dyDescent="0.25">
      <c r="A59" s="3" t="s">
        <v>36</v>
      </c>
      <c r="B59" s="2" t="s">
        <v>20</v>
      </c>
      <c r="C59" s="20">
        <v>63464292</v>
      </c>
      <c r="D59" s="20">
        <v>51420403</v>
      </c>
      <c r="E59" s="21">
        <v>10317078</v>
      </c>
      <c r="F59" s="22"/>
      <c r="G59" s="20">
        <v>521739</v>
      </c>
      <c r="H59" s="23">
        <v>521739</v>
      </c>
      <c r="I59" s="24">
        <v>1239130</v>
      </c>
      <c r="J59" s="25">
        <v>13079788</v>
      </c>
      <c r="K59" s="20">
        <v>13043478</v>
      </c>
      <c r="L59" s="21">
        <v>28983677</v>
      </c>
    </row>
    <row r="60" spans="1:12" ht="13.5" x14ac:dyDescent="0.25">
      <c r="A60" s="3" t="s">
        <v>37</v>
      </c>
      <c r="B60" s="2" t="s">
        <v>20</v>
      </c>
      <c r="C60" s="26">
        <v>-43431646</v>
      </c>
      <c r="D60" s="26">
        <v>74331181</v>
      </c>
      <c r="E60" s="27">
        <v>54841769</v>
      </c>
      <c r="F60" s="28">
        <v>42219081</v>
      </c>
      <c r="G60" s="26">
        <v>42219081</v>
      </c>
      <c r="H60" s="29">
        <v>42219081</v>
      </c>
      <c r="I60" s="30">
        <v>42704793</v>
      </c>
      <c r="J60" s="31">
        <v>14110023</v>
      </c>
      <c r="K60" s="26">
        <v>26889253</v>
      </c>
      <c r="L60" s="27"/>
    </row>
    <row r="61" spans="1:12" ht="13.5" x14ac:dyDescent="0.25">
      <c r="A61" s="3" t="s">
        <v>38</v>
      </c>
      <c r="B61" s="2" t="s">
        <v>20</v>
      </c>
      <c r="C61" s="20">
        <v>215952</v>
      </c>
      <c r="D61" s="20"/>
      <c r="E61" s="21">
        <v>4795206</v>
      </c>
      <c r="F61" s="22">
        <v>4347826</v>
      </c>
      <c r="G61" s="20">
        <v>4347826</v>
      </c>
      <c r="H61" s="23">
        <v>4347826</v>
      </c>
      <c r="I61" s="24">
        <v>3246297</v>
      </c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>
        <v>86957</v>
      </c>
      <c r="H62" s="17">
        <v>86957</v>
      </c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133396544</v>
      </c>
      <c r="D63" s="66">
        <f t="shared" ref="D63:L63" si="4">+D43+D47+D53+D57+D62</f>
        <v>182360157</v>
      </c>
      <c r="E63" s="67">
        <f t="shared" si="4"/>
        <v>99569181</v>
      </c>
      <c r="F63" s="68">
        <f t="shared" si="4"/>
        <v>82001634</v>
      </c>
      <c r="G63" s="66">
        <f t="shared" si="4"/>
        <v>104524095</v>
      </c>
      <c r="H63" s="69">
        <f t="shared" si="4"/>
        <v>104524095</v>
      </c>
      <c r="I63" s="70">
        <f t="shared" si="4"/>
        <v>84375439</v>
      </c>
      <c r="J63" s="71">
        <f t="shared" si="4"/>
        <v>118323175</v>
      </c>
      <c r="K63" s="66">
        <f t="shared" si="4"/>
        <v>85770226</v>
      </c>
      <c r="L63" s="67">
        <f t="shared" si="4"/>
        <v>93104093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78932526</v>
      </c>
      <c r="D66" s="20">
        <v>181260130</v>
      </c>
      <c r="E66" s="34">
        <v>90992022</v>
      </c>
      <c r="F66" s="25">
        <v>81548477</v>
      </c>
      <c r="G66" s="20">
        <v>101610068</v>
      </c>
      <c r="H66" s="23">
        <v>101610068</v>
      </c>
      <c r="I66" s="21">
        <v>81637515</v>
      </c>
      <c r="J66" s="35">
        <v>116685522</v>
      </c>
      <c r="K66" s="20">
        <v>84101434</v>
      </c>
      <c r="L66" s="23">
        <v>91391997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>
        <v>3760632</v>
      </c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78932526</v>
      </c>
      <c r="D70" s="36">
        <f t="shared" ref="D70:L70" si="5">SUM(D66:D69)</f>
        <v>181260130</v>
      </c>
      <c r="E70" s="37">
        <f t="shared" si="5"/>
        <v>94752654</v>
      </c>
      <c r="F70" s="38">
        <f t="shared" si="5"/>
        <v>81548477</v>
      </c>
      <c r="G70" s="36">
        <f t="shared" si="5"/>
        <v>101610068</v>
      </c>
      <c r="H70" s="39">
        <f t="shared" si="5"/>
        <v>101610068</v>
      </c>
      <c r="I70" s="40">
        <f t="shared" si="5"/>
        <v>81637515</v>
      </c>
      <c r="J70" s="41">
        <f t="shared" si="5"/>
        <v>116685522</v>
      </c>
      <c r="K70" s="36">
        <f t="shared" si="5"/>
        <v>84101434</v>
      </c>
      <c r="L70" s="37">
        <f t="shared" si="5"/>
        <v>91391997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42635975</v>
      </c>
      <c r="D73" s="20">
        <v>932651</v>
      </c>
      <c r="E73" s="21">
        <v>2371346</v>
      </c>
      <c r="F73" s="22">
        <v>453157</v>
      </c>
      <c r="G73" s="20">
        <v>2914027</v>
      </c>
      <c r="H73" s="23">
        <v>2914027</v>
      </c>
      <c r="I73" s="24">
        <v>2737422</v>
      </c>
      <c r="J73" s="25">
        <v>1637653</v>
      </c>
      <c r="K73" s="20">
        <v>1668792</v>
      </c>
      <c r="L73" s="21">
        <v>1712096</v>
      </c>
    </row>
    <row r="74" spans="1:12" ht="13.5" x14ac:dyDescent="0.25">
      <c r="A74" s="4" t="s">
        <v>53</v>
      </c>
      <c r="B74" s="5" t="s">
        <v>54</v>
      </c>
      <c r="C74" s="66">
        <f>SUM(C70:C73)</f>
        <v>121568501</v>
      </c>
      <c r="D74" s="66">
        <f t="shared" ref="D74:L74" si="6">SUM(D70:D73)</f>
        <v>182192781</v>
      </c>
      <c r="E74" s="67">
        <f t="shared" si="6"/>
        <v>97124000</v>
      </c>
      <c r="F74" s="68">
        <f t="shared" si="6"/>
        <v>82001634</v>
      </c>
      <c r="G74" s="66">
        <f t="shared" si="6"/>
        <v>104524095</v>
      </c>
      <c r="H74" s="69">
        <f t="shared" si="6"/>
        <v>104524095</v>
      </c>
      <c r="I74" s="70">
        <f t="shared" si="6"/>
        <v>84374937</v>
      </c>
      <c r="J74" s="71">
        <f t="shared" si="6"/>
        <v>118323175</v>
      </c>
      <c r="K74" s="66">
        <f t="shared" si="6"/>
        <v>85770226</v>
      </c>
      <c r="L74" s="67">
        <f t="shared" si="6"/>
        <v>93104093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211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-33914636</v>
      </c>
      <c r="D43" s="14">
        <f t="shared" ref="D43:L43" si="0">SUM(D44:D46)</f>
        <v>-2386023</v>
      </c>
      <c r="E43" s="15">
        <f t="shared" si="0"/>
        <v>2023550</v>
      </c>
      <c r="F43" s="16">
        <f t="shared" si="0"/>
        <v>0</v>
      </c>
      <c r="G43" s="14">
        <f t="shared" si="0"/>
        <v>0</v>
      </c>
      <c r="H43" s="17">
        <f>SUM(H44:H46)</f>
        <v>0</v>
      </c>
      <c r="I43" s="18">
        <f t="shared" si="0"/>
        <v>0</v>
      </c>
      <c r="J43" s="19">
        <f t="shared" si="0"/>
        <v>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>
        <v>16334074</v>
      </c>
      <c r="D44" s="20">
        <v>-2588251</v>
      </c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-50248710</v>
      </c>
      <c r="D45" s="26">
        <v>202228</v>
      </c>
      <c r="E45" s="27">
        <v>2023550</v>
      </c>
      <c r="F45" s="28"/>
      <c r="G45" s="26"/>
      <c r="H45" s="29"/>
      <c r="I45" s="30"/>
      <c r="J45" s="31"/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-422227</v>
      </c>
      <c r="D47" s="14">
        <f t="shared" ref="D47:L47" si="1">SUM(D48:D52)</f>
        <v>740066</v>
      </c>
      <c r="E47" s="18">
        <f t="shared" si="1"/>
        <v>3833328</v>
      </c>
      <c r="F47" s="32">
        <f t="shared" si="1"/>
        <v>5000000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4000000</v>
      </c>
      <c r="K47" s="14">
        <f t="shared" si="1"/>
        <v>1944650</v>
      </c>
      <c r="L47" s="18">
        <f t="shared" si="1"/>
        <v>1944650</v>
      </c>
    </row>
    <row r="48" spans="1:12" ht="13.5" x14ac:dyDescent="0.25">
      <c r="A48" s="3" t="s">
        <v>25</v>
      </c>
      <c r="B48" s="2" t="s">
        <v>20</v>
      </c>
      <c r="C48" s="20">
        <v>-2958585</v>
      </c>
      <c r="D48" s="20"/>
      <c r="E48" s="21">
        <v>-1225139</v>
      </c>
      <c r="F48" s="22"/>
      <c r="G48" s="20"/>
      <c r="H48" s="23"/>
      <c r="I48" s="24"/>
      <c r="J48" s="25">
        <v>4000000</v>
      </c>
      <c r="K48" s="20">
        <v>1944650</v>
      </c>
      <c r="L48" s="21">
        <v>1944650</v>
      </c>
    </row>
    <row r="49" spans="1:12" ht="13.5" x14ac:dyDescent="0.25">
      <c r="A49" s="3" t="s">
        <v>26</v>
      </c>
      <c r="B49" s="2" t="s">
        <v>20</v>
      </c>
      <c r="C49" s="20">
        <v>-797117</v>
      </c>
      <c r="D49" s="20">
        <v>740066</v>
      </c>
      <c r="E49" s="21">
        <v>5058467</v>
      </c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3333475</v>
      </c>
      <c r="D50" s="20"/>
      <c r="E50" s="21"/>
      <c r="F50" s="22">
        <v>5000000</v>
      </c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-14418487</v>
      </c>
      <c r="D53" s="14">
        <f t="shared" ref="D53:L53" si="2">SUM(D54:D56)</f>
        <v>-1526967</v>
      </c>
      <c r="E53" s="18">
        <f t="shared" si="2"/>
        <v>24261128</v>
      </c>
      <c r="F53" s="32">
        <f t="shared" si="2"/>
        <v>15256900</v>
      </c>
      <c r="G53" s="14">
        <f t="shared" si="2"/>
        <v>15756900</v>
      </c>
      <c r="H53" s="17">
        <f>SUM(H54:H56)</f>
        <v>15756900</v>
      </c>
      <c r="I53" s="33">
        <f t="shared" si="2"/>
        <v>16125737</v>
      </c>
      <c r="J53" s="16">
        <f t="shared" si="2"/>
        <v>18243584</v>
      </c>
      <c r="K53" s="14">
        <f t="shared" si="2"/>
        <v>13743584</v>
      </c>
      <c r="L53" s="18">
        <f t="shared" si="2"/>
        <v>10743584</v>
      </c>
    </row>
    <row r="54" spans="1:12" ht="13.5" x14ac:dyDescent="0.25">
      <c r="A54" s="3" t="s">
        <v>31</v>
      </c>
      <c r="B54" s="2" t="s">
        <v>20</v>
      </c>
      <c r="C54" s="20">
        <v>-13727757</v>
      </c>
      <c r="D54" s="20">
        <v>-2352036</v>
      </c>
      <c r="E54" s="21"/>
      <c r="F54" s="22">
        <v>3000000</v>
      </c>
      <c r="G54" s="20">
        <v>3500000</v>
      </c>
      <c r="H54" s="23">
        <v>3500000</v>
      </c>
      <c r="I54" s="24">
        <v>2972110</v>
      </c>
      <c r="J54" s="25">
        <v>9500000</v>
      </c>
      <c r="K54" s="20">
        <v>3000000</v>
      </c>
      <c r="L54" s="21">
        <v>3000000</v>
      </c>
    </row>
    <row r="55" spans="1:12" ht="13.5" x14ac:dyDescent="0.25">
      <c r="A55" s="3" t="s">
        <v>32</v>
      </c>
      <c r="B55" s="2" t="s">
        <v>20</v>
      </c>
      <c r="C55" s="20">
        <v>-690730</v>
      </c>
      <c r="D55" s="20">
        <v>825069</v>
      </c>
      <c r="E55" s="21">
        <v>24261128</v>
      </c>
      <c r="F55" s="22">
        <v>12256900</v>
      </c>
      <c r="G55" s="20">
        <v>12256900</v>
      </c>
      <c r="H55" s="23">
        <v>12256900</v>
      </c>
      <c r="I55" s="24">
        <v>13153627</v>
      </c>
      <c r="J55" s="25">
        <v>8743584</v>
      </c>
      <c r="K55" s="20">
        <v>10743584</v>
      </c>
      <c r="L55" s="21">
        <v>7743584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80473040</v>
      </c>
      <c r="D57" s="14">
        <f t="shared" ref="D57:L57" si="3">SUM(D58:D61)</f>
        <v>27542315</v>
      </c>
      <c r="E57" s="18">
        <f t="shared" si="3"/>
        <v>132088041</v>
      </c>
      <c r="F57" s="32">
        <f t="shared" si="3"/>
        <v>32100000</v>
      </c>
      <c r="G57" s="14">
        <f t="shared" si="3"/>
        <v>30733000</v>
      </c>
      <c r="H57" s="17">
        <f>SUM(H58:H61)</f>
        <v>30733000</v>
      </c>
      <c r="I57" s="33">
        <f t="shared" si="3"/>
        <v>22795157</v>
      </c>
      <c r="J57" s="16">
        <f t="shared" si="3"/>
        <v>82696766</v>
      </c>
      <c r="K57" s="14">
        <f t="shared" si="3"/>
        <v>63201216</v>
      </c>
      <c r="L57" s="18">
        <f t="shared" si="3"/>
        <v>75339466</v>
      </c>
    </row>
    <row r="58" spans="1:12" ht="13.5" x14ac:dyDescent="0.25">
      <c r="A58" s="3" t="s">
        <v>35</v>
      </c>
      <c r="B58" s="2" t="s">
        <v>20</v>
      </c>
      <c r="C58" s="20">
        <v>38546311</v>
      </c>
      <c r="D58" s="20">
        <v>1177762</v>
      </c>
      <c r="E58" s="21">
        <v>1299500</v>
      </c>
      <c r="F58" s="22">
        <v>1000000</v>
      </c>
      <c r="G58" s="20">
        <v>1000000</v>
      </c>
      <c r="H58" s="23">
        <v>1000000</v>
      </c>
      <c r="I58" s="24">
        <v>734831</v>
      </c>
      <c r="J58" s="25">
        <v>17832000</v>
      </c>
      <c r="K58" s="20">
        <v>10000000</v>
      </c>
      <c r="L58" s="21">
        <v>8462000</v>
      </c>
    </row>
    <row r="59" spans="1:12" ht="13.5" x14ac:dyDescent="0.25">
      <c r="A59" s="3" t="s">
        <v>36</v>
      </c>
      <c r="B59" s="2" t="s">
        <v>20</v>
      </c>
      <c r="C59" s="20">
        <v>159508385</v>
      </c>
      <c r="D59" s="20">
        <v>18552305</v>
      </c>
      <c r="E59" s="21">
        <v>53336883</v>
      </c>
      <c r="F59" s="22">
        <v>24700000</v>
      </c>
      <c r="G59" s="20">
        <v>23333000</v>
      </c>
      <c r="H59" s="23">
        <v>23333000</v>
      </c>
      <c r="I59" s="24">
        <v>15974113</v>
      </c>
      <c r="J59" s="25">
        <v>57720116</v>
      </c>
      <c r="K59" s="20">
        <v>45001216</v>
      </c>
      <c r="L59" s="21">
        <v>45479000</v>
      </c>
    </row>
    <row r="60" spans="1:12" ht="13.5" x14ac:dyDescent="0.25">
      <c r="A60" s="3" t="s">
        <v>37</v>
      </c>
      <c r="B60" s="2" t="s">
        <v>20</v>
      </c>
      <c r="C60" s="26">
        <v>-119061656</v>
      </c>
      <c r="D60" s="26">
        <v>7812248</v>
      </c>
      <c r="E60" s="27">
        <v>77451658</v>
      </c>
      <c r="F60" s="28">
        <v>4600000</v>
      </c>
      <c r="G60" s="26">
        <v>4600000</v>
      </c>
      <c r="H60" s="29">
        <v>4600000</v>
      </c>
      <c r="I60" s="30">
        <v>4355903</v>
      </c>
      <c r="J60" s="31">
        <v>4944650</v>
      </c>
      <c r="K60" s="26">
        <v>6000000</v>
      </c>
      <c r="L60" s="27">
        <v>19598466</v>
      </c>
    </row>
    <row r="61" spans="1:12" ht="13.5" x14ac:dyDescent="0.25">
      <c r="A61" s="3" t="s">
        <v>38</v>
      </c>
      <c r="B61" s="2" t="s">
        <v>20</v>
      </c>
      <c r="C61" s="20">
        <v>1480000</v>
      </c>
      <c r="D61" s="20"/>
      <c r="E61" s="21"/>
      <c r="F61" s="22">
        <v>1800000</v>
      </c>
      <c r="G61" s="20">
        <v>1800000</v>
      </c>
      <c r="H61" s="23">
        <v>1800000</v>
      </c>
      <c r="I61" s="24">
        <v>1730310</v>
      </c>
      <c r="J61" s="25">
        <v>2200000</v>
      </c>
      <c r="K61" s="20">
        <v>2200000</v>
      </c>
      <c r="L61" s="21">
        <v>1800000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31717690</v>
      </c>
      <c r="D63" s="66">
        <f t="shared" ref="D63:L63" si="4">+D43+D47+D53+D57+D62</f>
        <v>24369391</v>
      </c>
      <c r="E63" s="67">
        <f t="shared" si="4"/>
        <v>162206047</v>
      </c>
      <c r="F63" s="68">
        <f t="shared" si="4"/>
        <v>52356900</v>
      </c>
      <c r="G63" s="66">
        <f t="shared" si="4"/>
        <v>46489900</v>
      </c>
      <c r="H63" s="69">
        <f t="shared" si="4"/>
        <v>46489900</v>
      </c>
      <c r="I63" s="70">
        <f t="shared" si="4"/>
        <v>38920894</v>
      </c>
      <c r="J63" s="71">
        <f t="shared" si="4"/>
        <v>104940350</v>
      </c>
      <c r="K63" s="66">
        <f t="shared" si="4"/>
        <v>78889450</v>
      </c>
      <c r="L63" s="67">
        <f t="shared" si="4"/>
        <v>88027700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28201481</v>
      </c>
      <c r="D66" s="20">
        <v>24358217</v>
      </c>
      <c r="E66" s="34">
        <v>137528448</v>
      </c>
      <c r="F66" s="25">
        <v>44356900</v>
      </c>
      <c r="G66" s="20">
        <v>42989900</v>
      </c>
      <c r="H66" s="23">
        <v>42989900</v>
      </c>
      <c r="I66" s="21">
        <v>35948784</v>
      </c>
      <c r="J66" s="35">
        <v>101440350</v>
      </c>
      <c r="K66" s="20">
        <v>78889450</v>
      </c>
      <c r="L66" s="23">
        <v>88027700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28201481</v>
      </c>
      <c r="D70" s="36">
        <f t="shared" ref="D70:L70" si="5">SUM(D66:D69)</f>
        <v>24358217</v>
      </c>
      <c r="E70" s="37">
        <f t="shared" si="5"/>
        <v>137528448</v>
      </c>
      <c r="F70" s="38">
        <f t="shared" si="5"/>
        <v>44356900</v>
      </c>
      <c r="G70" s="36">
        <f t="shared" si="5"/>
        <v>42989900</v>
      </c>
      <c r="H70" s="39">
        <f t="shared" si="5"/>
        <v>42989900</v>
      </c>
      <c r="I70" s="40">
        <f t="shared" si="5"/>
        <v>35948784</v>
      </c>
      <c r="J70" s="41">
        <f t="shared" si="5"/>
        <v>101440350</v>
      </c>
      <c r="K70" s="36">
        <f t="shared" si="5"/>
        <v>78889450</v>
      </c>
      <c r="L70" s="37">
        <f t="shared" si="5"/>
        <v>88027700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4622649</v>
      </c>
      <c r="D73" s="20">
        <v>-382240</v>
      </c>
      <c r="E73" s="21">
        <v>25560628</v>
      </c>
      <c r="F73" s="22">
        <v>8000000</v>
      </c>
      <c r="G73" s="20">
        <v>3500000</v>
      </c>
      <c r="H73" s="23">
        <v>3500000</v>
      </c>
      <c r="I73" s="24">
        <v>2972110</v>
      </c>
      <c r="J73" s="25">
        <v>3500000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32824130</v>
      </c>
      <c r="D74" s="66">
        <f t="shared" ref="D74:L74" si="6">SUM(D70:D73)</f>
        <v>23975977</v>
      </c>
      <c r="E74" s="67">
        <f t="shared" si="6"/>
        <v>163089076</v>
      </c>
      <c r="F74" s="68">
        <f t="shared" si="6"/>
        <v>52356900</v>
      </c>
      <c r="G74" s="66">
        <f t="shared" si="6"/>
        <v>46489900</v>
      </c>
      <c r="H74" s="69">
        <f t="shared" si="6"/>
        <v>46489900</v>
      </c>
      <c r="I74" s="70">
        <f t="shared" si="6"/>
        <v>38920894</v>
      </c>
      <c r="J74" s="71">
        <f t="shared" si="6"/>
        <v>104940350</v>
      </c>
      <c r="K74" s="66">
        <f t="shared" si="6"/>
        <v>78889450</v>
      </c>
      <c r="L74" s="67">
        <f t="shared" si="6"/>
        <v>88027700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212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8834210</v>
      </c>
      <c r="D43" s="14">
        <f t="shared" ref="D43:L43" si="0">SUM(D44:D46)</f>
        <v>3205503</v>
      </c>
      <c r="E43" s="15">
        <f t="shared" si="0"/>
        <v>9971207</v>
      </c>
      <c r="F43" s="16">
        <f t="shared" si="0"/>
        <v>17000000</v>
      </c>
      <c r="G43" s="14">
        <f t="shared" si="0"/>
        <v>18167577</v>
      </c>
      <c r="H43" s="17">
        <f>SUM(H44:H46)</f>
        <v>18167577</v>
      </c>
      <c r="I43" s="18">
        <f t="shared" si="0"/>
        <v>9282081</v>
      </c>
      <c r="J43" s="19">
        <f t="shared" si="0"/>
        <v>13700000</v>
      </c>
      <c r="K43" s="14">
        <f t="shared" si="0"/>
        <v>13700000</v>
      </c>
      <c r="L43" s="17">
        <f t="shared" si="0"/>
        <v>220000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>
        <v>1500000</v>
      </c>
      <c r="K44" s="20">
        <v>1500000</v>
      </c>
      <c r="L44" s="21"/>
    </row>
    <row r="45" spans="1:12" ht="13.5" x14ac:dyDescent="0.25">
      <c r="A45" s="3" t="s">
        <v>22</v>
      </c>
      <c r="B45" s="2" t="s">
        <v>20</v>
      </c>
      <c r="C45" s="26">
        <v>8834210</v>
      </c>
      <c r="D45" s="26">
        <v>3205503</v>
      </c>
      <c r="E45" s="27">
        <v>9971207</v>
      </c>
      <c r="F45" s="28">
        <v>17000000</v>
      </c>
      <c r="G45" s="26">
        <v>18167577</v>
      </c>
      <c r="H45" s="29">
        <v>18167577</v>
      </c>
      <c r="I45" s="30">
        <v>9282081</v>
      </c>
      <c r="J45" s="31">
        <v>12200000</v>
      </c>
      <c r="K45" s="26">
        <v>12200000</v>
      </c>
      <c r="L45" s="27">
        <v>220000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144326</v>
      </c>
      <c r="D47" s="14">
        <f t="shared" ref="D47:L47" si="1">SUM(D48:D52)</f>
        <v>-11643331</v>
      </c>
      <c r="E47" s="18">
        <f t="shared" si="1"/>
        <v>1478393</v>
      </c>
      <c r="F47" s="32">
        <f t="shared" si="1"/>
        <v>234289</v>
      </c>
      <c r="G47" s="14">
        <f t="shared" si="1"/>
        <v>50000</v>
      </c>
      <c r="H47" s="17">
        <f>SUM(H48:H52)</f>
        <v>50000</v>
      </c>
      <c r="I47" s="33">
        <f t="shared" si="1"/>
        <v>0</v>
      </c>
      <c r="J47" s="16">
        <f t="shared" si="1"/>
        <v>8850000</v>
      </c>
      <c r="K47" s="14">
        <f t="shared" si="1"/>
        <v>8850000</v>
      </c>
      <c r="L47" s="18">
        <f t="shared" si="1"/>
        <v>5598485</v>
      </c>
    </row>
    <row r="48" spans="1:12" ht="13.5" x14ac:dyDescent="0.25">
      <c r="A48" s="3" t="s">
        <v>25</v>
      </c>
      <c r="B48" s="2" t="s">
        <v>20</v>
      </c>
      <c r="C48" s="20"/>
      <c r="D48" s="20">
        <v>1594121</v>
      </c>
      <c r="E48" s="21">
        <v>1301032</v>
      </c>
      <c r="F48" s="22">
        <v>184289</v>
      </c>
      <c r="G48" s="20"/>
      <c r="H48" s="23"/>
      <c r="I48" s="24"/>
      <c r="J48" s="25">
        <v>8800000</v>
      </c>
      <c r="K48" s="20">
        <v>8800000</v>
      </c>
      <c r="L48" s="21">
        <v>5598485</v>
      </c>
    </row>
    <row r="49" spans="1:12" ht="13.5" x14ac:dyDescent="0.25">
      <c r="A49" s="3" t="s">
        <v>26</v>
      </c>
      <c r="B49" s="2" t="s">
        <v>20</v>
      </c>
      <c r="C49" s="20">
        <v>144326</v>
      </c>
      <c r="D49" s="20">
        <v>-13237452</v>
      </c>
      <c r="E49" s="21">
        <v>177361</v>
      </c>
      <c r="F49" s="22">
        <v>50000</v>
      </c>
      <c r="G49" s="20">
        <v>50000</v>
      </c>
      <c r="H49" s="23">
        <v>50000</v>
      </c>
      <c r="I49" s="24"/>
      <c r="J49" s="25">
        <v>50000</v>
      </c>
      <c r="K49" s="20">
        <v>50000</v>
      </c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418999</v>
      </c>
      <c r="D53" s="14">
        <f t="shared" ref="D53:L53" si="2">SUM(D54:D56)</f>
        <v>19428762</v>
      </c>
      <c r="E53" s="18">
        <f t="shared" si="2"/>
        <v>-2894419</v>
      </c>
      <c r="F53" s="32">
        <f t="shared" si="2"/>
        <v>400000</v>
      </c>
      <c r="G53" s="14">
        <f t="shared" si="2"/>
        <v>12100000</v>
      </c>
      <c r="H53" s="17">
        <f>SUM(H54:H56)</f>
        <v>12100000</v>
      </c>
      <c r="I53" s="33">
        <f t="shared" si="2"/>
        <v>2069520</v>
      </c>
      <c r="J53" s="16">
        <f t="shared" si="2"/>
        <v>10000000</v>
      </c>
      <c r="K53" s="14">
        <f t="shared" si="2"/>
        <v>10000000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418999</v>
      </c>
      <c r="D55" s="20">
        <v>19428762</v>
      </c>
      <c r="E55" s="21">
        <v>-2894419</v>
      </c>
      <c r="F55" s="22">
        <v>400000</v>
      </c>
      <c r="G55" s="20">
        <v>12100000</v>
      </c>
      <c r="H55" s="23">
        <v>12100000</v>
      </c>
      <c r="I55" s="24">
        <v>2069520</v>
      </c>
      <c r="J55" s="25">
        <v>10000000</v>
      </c>
      <c r="K55" s="20">
        <v>10000000</v>
      </c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35597153</v>
      </c>
      <c r="D57" s="14">
        <f t="shared" ref="D57:L57" si="3">SUM(D58:D61)</f>
        <v>24127905</v>
      </c>
      <c r="E57" s="18">
        <f t="shared" si="3"/>
        <v>57491372</v>
      </c>
      <c r="F57" s="32">
        <f t="shared" si="3"/>
        <v>58052311</v>
      </c>
      <c r="G57" s="14">
        <f t="shared" si="3"/>
        <v>61926214</v>
      </c>
      <c r="H57" s="17">
        <f>SUM(H58:H61)</f>
        <v>61926214</v>
      </c>
      <c r="I57" s="33">
        <f t="shared" si="3"/>
        <v>49916058</v>
      </c>
      <c r="J57" s="16">
        <f t="shared" si="3"/>
        <v>41313450</v>
      </c>
      <c r="K57" s="14">
        <f t="shared" si="3"/>
        <v>41313450</v>
      </c>
      <c r="L57" s="18">
        <f t="shared" si="3"/>
        <v>39661315</v>
      </c>
    </row>
    <row r="58" spans="1:12" ht="13.5" x14ac:dyDescent="0.25">
      <c r="A58" s="3" t="s">
        <v>35</v>
      </c>
      <c r="B58" s="2" t="s">
        <v>20</v>
      </c>
      <c r="C58" s="20">
        <v>9973436</v>
      </c>
      <c r="D58" s="20">
        <v>19827378</v>
      </c>
      <c r="E58" s="21">
        <v>12139157</v>
      </c>
      <c r="F58" s="22">
        <v>8900000</v>
      </c>
      <c r="G58" s="20">
        <v>10066008</v>
      </c>
      <c r="H58" s="23">
        <v>10066008</v>
      </c>
      <c r="I58" s="24">
        <v>7446939</v>
      </c>
      <c r="J58" s="25">
        <v>26184140</v>
      </c>
      <c r="K58" s="20">
        <v>26184140</v>
      </c>
      <c r="L58" s="21">
        <v>9764000</v>
      </c>
    </row>
    <row r="59" spans="1:12" ht="13.5" x14ac:dyDescent="0.25">
      <c r="A59" s="3" t="s">
        <v>36</v>
      </c>
      <c r="B59" s="2" t="s">
        <v>20</v>
      </c>
      <c r="C59" s="20">
        <v>12257392</v>
      </c>
      <c r="D59" s="20">
        <v>1043133</v>
      </c>
      <c r="E59" s="21">
        <v>6786726</v>
      </c>
      <c r="F59" s="22">
        <v>28952311</v>
      </c>
      <c r="G59" s="20">
        <v>29621450</v>
      </c>
      <c r="H59" s="23">
        <v>29621450</v>
      </c>
      <c r="I59" s="24">
        <v>25217052</v>
      </c>
      <c r="J59" s="25">
        <v>3234076</v>
      </c>
      <c r="K59" s="20">
        <v>3234076</v>
      </c>
      <c r="L59" s="21">
        <v>9752169</v>
      </c>
    </row>
    <row r="60" spans="1:12" ht="13.5" x14ac:dyDescent="0.25">
      <c r="A60" s="3" t="s">
        <v>37</v>
      </c>
      <c r="B60" s="2" t="s">
        <v>20</v>
      </c>
      <c r="C60" s="26">
        <v>13366325</v>
      </c>
      <c r="D60" s="26">
        <v>3257394</v>
      </c>
      <c r="E60" s="27">
        <v>38565489</v>
      </c>
      <c r="F60" s="28">
        <v>2000000</v>
      </c>
      <c r="G60" s="26">
        <v>4238756</v>
      </c>
      <c r="H60" s="29">
        <v>4238756</v>
      </c>
      <c r="I60" s="30">
        <v>1647514</v>
      </c>
      <c r="J60" s="31">
        <v>2500000</v>
      </c>
      <c r="K60" s="26">
        <v>2500000</v>
      </c>
      <c r="L60" s="27">
        <v>20145146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>
        <v>18200000</v>
      </c>
      <c r="G61" s="20">
        <v>18000000</v>
      </c>
      <c r="H61" s="23">
        <v>18000000</v>
      </c>
      <c r="I61" s="24">
        <v>15604553</v>
      </c>
      <c r="J61" s="25">
        <v>9395234</v>
      </c>
      <c r="K61" s="20">
        <v>9395234</v>
      </c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44994688</v>
      </c>
      <c r="D63" s="66">
        <f t="shared" ref="D63:L63" si="4">+D43+D47+D53+D57+D62</f>
        <v>35118839</v>
      </c>
      <c r="E63" s="67">
        <f t="shared" si="4"/>
        <v>66046553</v>
      </c>
      <c r="F63" s="68">
        <f t="shared" si="4"/>
        <v>75686600</v>
      </c>
      <c r="G63" s="66">
        <f t="shared" si="4"/>
        <v>92243791</v>
      </c>
      <c r="H63" s="69">
        <f t="shared" si="4"/>
        <v>92243791</v>
      </c>
      <c r="I63" s="70">
        <f t="shared" si="4"/>
        <v>61267659</v>
      </c>
      <c r="J63" s="71">
        <f t="shared" si="4"/>
        <v>73863450</v>
      </c>
      <c r="K63" s="66">
        <f t="shared" si="4"/>
        <v>73863450</v>
      </c>
      <c r="L63" s="67">
        <f t="shared" si="4"/>
        <v>45479800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20512009</v>
      </c>
      <c r="D66" s="20">
        <v>20646130</v>
      </c>
      <c r="E66" s="34">
        <v>56805370</v>
      </c>
      <c r="F66" s="25">
        <v>40636600</v>
      </c>
      <c r="G66" s="20">
        <v>56026214</v>
      </c>
      <c r="H66" s="23">
        <v>56026214</v>
      </c>
      <c r="I66" s="21">
        <v>36381025</v>
      </c>
      <c r="J66" s="35">
        <v>60113450</v>
      </c>
      <c r="K66" s="20">
        <v>60113450</v>
      </c>
      <c r="L66" s="23">
        <v>45259800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20512009</v>
      </c>
      <c r="D70" s="36">
        <f t="shared" ref="D70:L70" si="5">SUM(D66:D69)</f>
        <v>20646130</v>
      </c>
      <c r="E70" s="37">
        <f t="shared" si="5"/>
        <v>56805370</v>
      </c>
      <c r="F70" s="38">
        <f t="shared" si="5"/>
        <v>40636600</v>
      </c>
      <c r="G70" s="36">
        <f t="shared" si="5"/>
        <v>56026214</v>
      </c>
      <c r="H70" s="39">
        <f t="shared" si="5"/>
        <v>56026214</v>
      </c>
      <c r="I70" s="40">
        <f t="shared" si="5"/>
        <v>36381025</v>
      </c>
      <c r="J70" s="41">
        <f t="shared" si="5"/>
        <v>60113450</v>
      </c>
      <c r="K70" s="36">
        <f t="shared" si="5"/>
        <v>60113450</v>
      </c>
      <c r="L70" s="37">
        <f t="shared" si="5"/>
        <v>45259800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8595635</v>
      </c>
      <c r="D73" s="20">
        <v>35415849</v>
      </c>
      <c r="E73" s="21">
        <v>3432598</v>
      </c>
      <c r="F73" s="22">
        <v>35050000</v>
      </c>
      <c r="G73" s="20">
        <v>36217577</v>
      </c>
      <c r="H73" s="23">
        <v>36217577</v>
      </c>
      <c r="I73" s="24">
        <v>24886634</v>
      </c>
      <c r="J73" s="25">
        <v>13750000</v>
      </c>
      <c r="K73" s="20">
        <v>13750000</v>
      </c>
      <c r="L73" s="21">
        <v>220000</v>
      </c>
    </row>
    <row r="74" spans="1:12" ht="13.5" x14ac:dyDescent="0.25">
      <c r="A74" s="4" t="s">
        <v>53</v>
      </c>
      <c r="B74" s="5" t="s">
        <v>54</v>
      </c>
      <c r="C74" s="66">
        <f>SUM(C70:C73)</f>
        <v>29107644</v>
      </c>
      <c r="D74" s="66">
        <f t="shared" ref="D74:L74" si="6">SUM(D70:D73)</f>
        <v>56061979</v>
      </c>
      <c r="E74" s="67">
        <f t="shared" si="6"/>
        <v>60237968</v>
      </c>
      <c r="F74" s="68">
        <f t="shared" si="6"/>
        <v>75686600</v>
      </c>
      <c r="G74" s="66">
        <f t="shared" si="6"/>
        <v>92243791</v>
      </c>
      <c r="H74" s="69">
        <f t="shared" si="6"/>
        <v>92243791</v>
      </c>
      <c r="I74" s="70">
        <f t="shared" si="6"/>
        <v>61267659</v>
      </c>
      <c r="J74" s="71">
        <f t="shared" si="6"/>
        <v>73863450</v>
      </c>
      <c r="K74" s="66">
        <f t="shared" si="6"/>
        <v>73863450</v>
      </c>
      <c r="L74" s="67">
        <f t="shared" si="6"/>
        <v>45479800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213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120306</v>
      </c>
      <c r="D43" s="14">
        <f t="shared" ref="D43:L43" si="0">SUM(D44:D46)</f>
        <v>1247664</v>
      </c>
      <c r="E43" s="15">
        <f t="shared" si="0"/>
        <v>504687</v>
      </c>
      <c r="F43" s="16">
        <f t="shared" si="0"/>
        <v>0</v>
      </c>
      <c r="G43" s="14">
        <f t="shared" si="0"/>
        <v>0</v>
      </c>
      <c r="H43" s="17">
        <f>SUM(H44:H46)</f>
        <v>0</v>
      </c>
      <c r="I43" s="18">
        <f t="shared" si="0"/>
        <v>5942527</v>
      </c>
      <c r="J43" s="19">
        <f t="shared" si="0"/>
        <v>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120306</v>
      </c>
      <c r="D45" s="26">
        <v>1247664</v>
      </c>
      <c r="E45" s="27">
        <v>504687</v>
      </c>
      <c r="F45" s="28"/>
      <c r="G45" s="26"/>
      <c r="H45" s="29"/>
      <c r="I45" s="30">
        <v>5942527</v>
      </c>
      <c r="J45" s="31"/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2712740</v>
      </c>
      <c r="D47" s="14">
        <f t="shared" ref="D47:L47" si="1">SUM(D48:D52)</f>
        <v>28800</v>
      </c>
      <c r="E47" s="18">
        <f t="shared" si="1"/>
        <v>0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74000</v>
      </c>
      <c r="J47" s="16">
        <f t="shared" si="1"/>
        <v>5000000</v>
      </c>
      <c r="K47" s="14">
        <f t="shared" si="1"/>
        <v>5230000</v>
      </c>
      <c r="L47" s="18">
        <f t="shared" si="1"/>
        <v>5230000</v>
      </c>
    </row>
    <row r="48" spans="1:12" ht="13.5" x14ac:dyDescent="0.25">
      <c r="A48" s="3" t="s">
        <v>25</v>
      </c>
      <c r="B48" s="2" t="s">
        <v>20</v>
      </c>
      <c r="C48" s="20">
        <v>2712740</v>
      </c>
      <c r="D48" s="20">
        <v>28800</v>
      </c>
      <c r="E48" s="21"/>
      <c r="F48" s="22"/>
      <c r="G48" s="20"/>
      <c r="H48" s="23"/>
      <c r="I48" s="24">
        <v>74000</v>
      </c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>
        <v>5000000</v>
      </c>
      <c r="K49" s="20">
        <v>5230000</v>
      </c>
      <c r="L49" s="21">
        <v>5230000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73721081</v>
      </c>
      <c r="D53" s="14">
        <f t="shared" ref="D53:L53" si="2">SUM(D54:D56)</f>
        <v>9830938</v>
      </c>
      <c r="E53" s="18">
        <f t="shared" si="2"/>
        <v>-116754549</v>
      </c>
      <c r="F53" s="32">
        <f t="shared" si="2"/>
        <v>0</v>
      </c>
      <c r="G53" s="14">
        <f t="shared" si="2"/>
        <v>0</v>
      </c>
      <c r="H53" s="17">
        <f>SUM(H54:H56)</f>
        <v>0</v>
      </c>
      <c r="I53" s="33">
        <f t="shared" si="2"/>
        <v>13359229</v>
      </c>
      <c r="J53" s="16">
        <f t="shared" si="2"/>
        <v>15656100</v>
      </c>
      <c r="K53" s="14">
        <f t="shared" si="2"/>
        <v>11018253</v>
      </c>
      <c r="L53" s="18">
        <f t="shared" si="2"/>
        <v>12597253</v>
      </c>
    </row>
    <row r="54" spans="1:12" ht="13.5" x14ac:dyDescent="0.25">
      <c r="A54" s="3" t="s">
        <v>31</v>
      </c>
      <c r="B54" s="2" t="s">
        <v>20</v>
      </c>
      <c r="C54" s="20">
        <v>66079594</v>
      </c>
      <c r="D54" s="20"/>
      <c r="E54" s="21">
        <v>-119113557</v>
      </c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7641487</v>
      </c>
      <c r="D55" s="20">
        <v>9830938</v>
      </c>
      <c r="E55" s="21">
        <v>2359008</v>
      </c>
      <c r="F55" s="22"/>
      <c r="G55" s="20"/>
      <c r="H55" s="23"/>
      <c r="I55" s="24">
        <v>13359229</v>
      </c>
      <c r="J55" s="25">
        <v>15656100</v>
      </c>
      <c r="K55" s="20">
        <v>11018253</v>
      </c>
      <c r="L55" s="21">
        <v>12597253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25804110</v>
      </c>
      <c r="D57" s="14">
        <f t="shared" ref="D57:L57" si="3">SUM(D58:D61)</f>
        <v>49609407</v>
      </c>
      <c r="E57" s="18">
        <f t="shared" si="3"/>
        <v>232484067</v>
      </c>
      <c r="F57" s="32">
        <f t="shared" si="3"/>
        <v>36500000</v>
      </c>
      <c r="G57" s="14">
        <f t="shared" si="3"/>
        <v>36500000</v>
      </c>
      <c r="H57" s="17">
        <f>SUM(H58:H61)</f>
        <v>36500000</v>
      </c>
      <c r="I57" s="33">
        <f t="shared" si="3"/>
        <v>15513947</v>
      </c>
      <c r="J57" s="16">
        <f t="shared" si="3"/>
        <v>13754000</v>
      </c>
      <c r="K57" s="14">
        <f t="shared" si="3"/>
        <v>15254546</v>
      </c>
      <c r="L57" s="18">
        <f t="shared" si="3"/>
        <v>14210546</v>
      </c>
    </row>
    <row r="58" spans="1:12" ht="13.5" x14ac:dyDescent="0.25">
      <c r="A58" s="3" t="s">
        <v>35</v>
      </c>
      <c r="B58" s="2" t="s">
        <v>20</v>
      </c>
      <c r="C58" s="20">
        <v>20842965</v>
      </c>
      <c r="D58" s="20">
        <v>43611384</v>
      </c>
      <c r="E58" s="21">
        <v>34407230</v>
      </c>
      <c r="F58" s="22">
        <v>33500000</v>
      </c>
      <c r="G58" s="20">
        <v>33500000</v>
      </c>
      <c r="H58" s="23">
        <v>33500000</v>
      </c>
      <c r="I58" s="24">
        <v>12016165</v>
      </c>
      <c r="J58" s="25">
        <v>9503000</v>
      </c>
      <c r="K58" s="20">
        <v>10808000</v>
      </c>
      <c r="L58" s="21">
        <v>9764000</v>
      </c>
    </row>
    <row r="59" spans="1:12" ht="13.5" x14ac:dyDescent="0.25">
      <c r="A59" s="3" t="s">
        <v>36</v>
      </c>
      <c r="B59" s="2" t="s">
        <v>20</v>
      </c>
      <c r="C59" s="20">
        <v>2115317</v>
      </c>
      <c r="D59" s="20">
        <v>4585659</v>
      </c>
      <c r="E59" s="21">
        <v>183726212</v>
      </c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>
        <v>2845828</v>
      </c>
      <c r="D60" s="26">
        <v>1412364</v>
      </c>
      <c r="E60" s="27">
        <v>14350625</v>
      </c>
      <c r="F60" s="28">
        <v>3000000</v>
      </c>
      <c r="G60" s="26">
        <v>3000000</v>
      </c>
      <c r="H60" s="29">
        <v>3000000</v>
      </c>
      <c r="I60" s="30">
        <v>3497782</v>
      </c>
      <c r="J60" s="31">
        <v>2251000</v>
      </c>
      <c r="K60" s="26">
        <v>2354546</v>
      </c>
      <c r="L60" s="27">
        <v>2354546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>
        <v>2000000</v>
      </c>
      <c r="K61" s="20">
        <v>2092000</v>
      </c>
      <c r="L61" s="21">
        <v>2092000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102358237</v>
      </c>
      <c r="D63" s="66">
        <f t="shared" ref="D63:L63" si="4">+D43+D47+D53+D57+D62</f>
        <v>60716809</v>
      </c>
      <c r="E63" s="67">
        <f t="shared" si="4"/>
        <v>116234205</v>
      </c>
      <c r="F63" s="68">
        <f t="shared" si="4"/>
        <v>36500000</v>
      </c>
      <c r="G63" s="66">
        <f t="shared" si="4"/>
        <v>36500000</v>
      </c>
      <c r="H63" s="69">
        <f t="shared" si="4"/>
        <v>36500000</v>
      </c>
      <c r="I63" s="70">
        <f t="shared" si="4"/>
        <v>34889703</v>
      </c>
      <c r="J63" s="71">
        <f t="shared" si="4"/>
        <v>34410100</v>
      </c>
      <c r="K63" s="66">
        <f t="shared" si="4"/>
        <v>31502799</v>
      </c>
      <c r="L63" s="67">
        <f t="shared" si="4"/>
        <v>32037799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96393896</v>
      </c>
      <c r="D66" s="20">
        <v>55402332</v>
      </c>
      <c r="E66" s="34">
        <v>80312489</v>
      </c>
      <c r="F66" s="25">
        <v>36500000</v>
      </c>
      <c r="G66" s="20">
        <v>36500000</v>
      </c>
      <c r="H66" s="23">
        <v>36500000</v>
      </c>
      <c r="I66" s="21">
        <v>22751836</v>
      </c>
      <c r="J66" s="35">
        <v>34410100</v>
      </c>
      <c r="K66" s="20">
        <v>31502799</v>
      </c>
      <c r="L66" s="23">
        <v>32037799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96393896</v>
      </c>
      <c r="D70" s="36">
        <f t="shared" ref="D70:L70" si="5">SUM(D66:D69)</f>
        <v>55402332</v>
      </c>
      <c r="E70" s="37">
        <f t="shared" si="5"/>
        <v>80312489</v>
      </c>
      <c r="F70" s="38">
        <f t="shared" si="5"/>
        <v>36500000</v>
      </c>
      <c r="G70" s="36">
        <f t="shared" si="5"/>
        <v>36500000</v>
      </c>
      <c r="H70" s="39">
        <f t="shared" si="5"/>
        <v>36500000</v>
      </c>
      <c r="I70" s="40">
        <f t="shared" si="5"/>
        <v>22751836</v>
      </c>
      <c r="J70" s="41">
        <f t="shared" si="5"/>
        <v>34410100</v>
      </c>
      <c r="K70" s="36">
        <f t="shared" si="5"/>
        <v>31502799</v>
      </c>
      <c r="L70" s="37">
        <f t="shared" si="5"/>
        <v>32037799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2267760</v>
      </c>
      <c r="D73" s="20">
        <v>173984</v>
      </c>
      <c r="E73" s="21">
        <v>370830</v>
      </c>
      <c r="F73" s="22"/>
      <c r="G73" s="20"/>
      <c r="H73" s="23"/>
      <c r="I73" s="24">
        <v>2023728</v>
      </c>
      <c r="J73" s="25"/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98661656</v>
      </c>
      <c r="D74" s="66">
        <f t="shared" ref="D74:L74" si="6">SUM(D70:D73)</f>
        <v>55576316</v>
      </c>
      <c r="E74" s="67">
        <f t="shared" si="6"/>
        <v>80683319</v>
      </c>
      <c r="F74" s="68">
        <f t="shared" si="6"/>
        <v>36500000</v>
      </c>
      <c r="G74" s="66">
        <f t="shared" si="6"/>
        <v>36500000</v>
      </c>
      <c r="H74" s="69">
        <f t="shared" si="6"/>
        <v>36500000</v>
      </c>
      <c r="I74" s="70">
        <f t="shared" si="6"/>
        <v>24775564</v>
      </c>
      <c r="J74" s="71">
        <f t="shared" si="6"/>
        <v>34410100</v>
      </c>
      <c r="K74" s="66">
        <f t="shared" si="6"/>
        <v>31502799</v>
      </c>
      <c r="L74" s="67">
        <f t="shared" si="6"/>
        <v>32037799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214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73088663</v>
      </c>
      <c r="D43" s="14">
        <f t="shared" ref="D43:L43" si="0">SUM(D44:D46)</f>
        <v>37407536</v>
      </c>
      <c r="E43" s="15">
        <f t="shared" si="0"/>
        <v>66158190</v>
      </c>
      <c r="F43" s="16">
        <f t="shared" si="0"/>
        <v>8550000</v>
      </c>
      <c r="G43" s="14">
        <f t="shared" si="0"/>
        <v>7700000</v>
      </c>
      <c r="H43" s="17">
        <f>SUM(H44:H46)</f>
        <v>7700000</v>
      </c>
      <c r="I43" s="18">
        <f t="shared" si="0"/>
        <v>4016217</v>
      </c>
      <c r="J43" s="19">
        <f t="shared" si="0"/>
        <v>37050000</v>
      </c>
      <c r="K43" s="14">
        <f t="shared" si="0"/>
        <v>12000000</v>
      </c>
      <c r="L43" s="17">
        <f t="shared" si="0"/>
        <v>43885987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>
        <v>1300000</v>
      </c>
      <c r="G44" s="20">
        <v>650000</v>
      </c>
      <c r="H44" s="23">
        <v>650000</v>
      </c>
      <c r="I44" s="24">
        <v>454950</v>
      </c>
      <c r="J44" s="25">
        <v>300000</v>
      </c>
      <c r="K44" s="20">
        <v>300000</v>
      </c>
      <c r="L44" s="21">
        <v>300000</v>
      </c>
    </row>
    <row r="45" spans="1:12" ht="13.5" x14ac:dyDescent="0.25">
      <c r="A45" s="3" t="s">
        <v>22</v>
      </c>
      <c r="B45" s="2" t="s">
        <v>20</v>
      </c>
      <c r="C45" s="26">
        <v>73088663</v>
      </c>
      <c r="D45" s="26">
        <v>37407536</v>
      </c>
      <c r="E45" s="27">
        <v>66158190</v>
      </c>
      <c r="F45" s="28">
        <v>7250000</v>
      </c>
      <c r="G45" s="26">
        <v>7050000</v>
      </c>
      <c r="H45" s="29">
        <v>7050000</v>
      </c>
      <c r="I45" s="30">
        <v>3561267</v>
      </c>
      <c r="J45" s="31">
        <v>36750000</v>
      </c>
      <c r="K45" s="26">
        <v>11700000</v>
      </c>
      <c r="L45" s="27">
        <v>43585987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44235087</v>
      </c>
      <c r="D47" s="14">
        <f t="shared" ref="D47:L47" si="1">SUM(D48:D52)</f>
        <v>7556424</v>
      </c>
      <c r="E47" s="18">
        <f t="shared" si="1"/>
        <v>21711471</v>
      </c>
      <c r="F47" s="32">
        <f t="shared" si="1"/>
        <v>10750000</v>
      </c>
      <c r="G47" s="14">
        <f t="shared" si="1"/>
        <v>5050000</v>
      </c>
      <c r="H47" s="17">
        <f>SUM(H48:H52)</f>
        <v>5050000</v>
      </c>
      <c r="I47" s="33">
        <f t="shared" si="1"/>
        <v>1796109</v>
      </c>
      <c r="J47" s="16">
        <f t="shared" si="1"/>
        <v>17150000</v>
      </c>
      <c r="K47" s="14">
        <f t="shared" si="1"/>
        <v>20150000</v>
      </c>
      <c r="L47" s="18">
        <f t="shared" si="1"/>
        <v>11154010</v>
      </c>
    </row>
    <row r="48" spans="1:12" ht="13.5" x14ac:dyDescent="0.25">
      <c r="A48" s="3" t="s">
        <v>25</v>
      </c>
      <c r="B48" s="2" t="s">
        <v>20</v>
      </c>
      <c r="C48" s="20">
        <v>44235087</v>
      </c>
      <c r="D48" s="20">
        <v>7556424</v>
      </c>
      <c r="E48" s="21">
        <v>21711471</v>
      </c>
      <c r="F48" s="22">
        <v>3500000</v>
      </c>
      <c r="G48" s="20">
        <v>2250000</v>
      </c>
      <c r="H48" s="23">
        <v>2250000</v>
      </c>
      <c r="I48" s="24">
        <v>1548948</v>
      </c>
      <c r="J48" s="25">
        <v>10150000</v>
      </c>
      <c r="K48" s="20">
        <v>20150000</v>
      </c>
      <c r="L48" s="21">
        <v>11154010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>
        <v>1300000</v>
      </c>
      <c r="H49" s="23">
        <v>1300000</v>
      </c>
      <c r="I49" s="24">
        <v>227875</v>
      </c>
      <c r="J49" s="25">
        <v>7000000</v>
      </c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>
        <v>7250000</v>
      </c>
      <c r="G50" s="20">
        <v>1500000</v>
      </c>
      <c r="H50" s="23">
        <v>1500000</v>
      </c>
      <c r="I50" s="24">
        <v>19286</v>
      </c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31152822</v>
      </c>
      <c r="D53" s="14">
        <f t="shared" ref="D53:L53" si="2">SUM(D54:D56)</f>
        <v>32426910</v>
      </c>
      <c r="E53" s="18">
        <f t="shared" si="2"/>
        <v>50038330</v>
      </c>
      <c r="F53" s="32">
        <f t="shared" si="2"/>
        <v>68726550</v>
      </c>
      <c r="G53" s="14">
        <f t="shared" si="2"/>
        <v>88142550</v>
      </c>
      <c r="H53" s="17">
        <f>SUM(H54:H56)</f>
        <v>88142550</v>
      </c>
      <c r="I53" s="33">
        <f t="shared" si="2"/>
        <v>76768259</v>
      </c>
      <c r="J53" s="16">
        <f t="shared" si="2"/>
        <v>67425978</v>
      </c>
      <c r="K53" s="14">
        <f t="shared" si="2"/>
        <v>49931201</v>
      </c>
      <c r="L53" s="18">
        <f t="shared" si="2"/>
        <v>54850173</v>
      </c>
    </row>
    <row r="54" spans="1:12" ht="13.5" x14ac:dyDescent="0.25">
      <c r="A54" s="3" t="s">
        <v>31</v>
      </c>
      <c r="B54" s="2" t="s">
        <v>20</v>
      </c>
      <c r="C54" s="20">
        <v>31152822</v>
      </c>
      <c r="D54" s="20">
        <v>32425810</v>
      </c>
      <c r="E54" s="21">
        <v>47416366</v>
      </c>
      <c r="F54" s="22">
        <v>45406550</v>
      </c>
      <c r="G54" s="20">
        <v>66651550</v>
      </c>
      <c r="H54" s="23">
        <v>66651550</v>
      </c>
      <c r="I54" s="24">
        <v>60767047</v>
      </c>
      <c r="J54" s="25">
        <v>57275978</v>
      </c>
      <c r="K54" s="20">
        <v>49781201</v>
      </c>
      <c r="L54" s="21">
        <v>54700173</v>
      </c>
    </row>
    <row r="55" spans="1:12" ht="13.5" x14ac:dyDescent="0.25">
      <c r="A55" s="3" t="s">
        <v>32</v>
      </c>
      <c r="B55" s="2" t="s">
        <v>20</v>
      </c>
      <c r="C55" s="20"/>
      <c r="D55" s="20">
        <v>1100</v>
      </c>
      <c r="E55" s="21">
        <v>2621964</v>
      </c>
      <c r="F55" s="22">
        <v>22300000</v>
      </c>
      <c r="G55" s="20">
        <v>15546000</v>
      </c>
      <c r="H55" s="23">
        <v>15546000</v>
      </c>
      <c r="I55" s="24">
        <v>15593315</v>
      </c>
      <c r="J55" s="25">
        <v>10150000</v>
      </c>
      <c r="K55" s="20">
        <v>150000</v>
      </c>
      <c r="L55" s="21">
        <v>150000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>
        <v>1020000</v>
      </c>
      <c r="G56" s="20">
        <v>5945000</v>
      </c>
      <c r="H56" s="23">
        <v>5945000</v>
      </c>
      <c r="I56" s="24">
        <v>407897</v>
      </c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107951681</v>
      </c>
      <c r="D57" s="14">
        <f t="shared" ref="D57:L57" si="3">SUM(D58:D61)</f>
        <v>155918809</v>
      </c>
      <c r="E57" s="18">
        <f t="shared" si="3"/>
        <v>71785067</v>
      </c>
      <c r="F57" s="32">
        <f t="shared" si="3"/>
        <v>84650000</v>
      </c>
      <c r="G57" s="14">
        <f t="shared" si="3"/>
        <v>95199955</v>
      </c>
      <c r="H57" s="17">
        <f>SUM(H58:H61)</f>
        <v>95199955</v>
      </c>
      <c r="I57" s="33">
        <f t="shared" si="3"/>
        <v>64750048</v>
      </c>
      <c r="J57" s="16">
        <f t="shared" si="3"/>
        <v>152277322</v>
      </c>
      <c r="K57" s="14">
        <f t="shared" si="3"/>
        <v>155777734</v>
      </c>
      <c r="L57" s="18">
        <f t="shared" si="3"/>
        <v>101665553</v>
      </c>
    </row>
    <row r="58" spans="1:12" ht="13.5" x14ac:dyDescent="0.25">
      <c r="A58" s="3" t="s">
        <v>35</v>
      </c>
      <c r="B58" s="2" t="s">
        <v>20</v>
      </c>
      <c r="C58" s="20">
        <v>25013249</v>
      </c>
      <c r="D58" s="20">
        <v>102823064</v>
      </c>
      <c r="E58" s="21">
        <v>44362703</v>
      </c>
      <c r="F58" s="22">
        <v>48650000</v>
      </c>
      <c r="G58" s="20">
        <v>52357554</v>
      </c>
      <c r="H58" s="23">
        <v>52357554</v>
      </c>
      <c r="I58" s="24">
        <v>39491207</v>
      </c>
      <c r="J58" s="25">
        <v>67390000</v>
      </c>
      <c r="K58" s="20">
        <v>78150000</v>
      </c>
      <c r="L58" s="21">
        <v>50162030</v>
      </c>
    </row>
    <row r="59" spans="1:12" ht="13.5" x14ac:dyDescent="0.25">
      <c r="A59" s="3" t="s">
        <v>36</v>
      </c>
      <c r="B59" s="2" t="s">
        <v>20</v>
      </c>
      <c r="C59" s="20">
        <v>36401345</v>
      </c>
      <c r="D59" s="20">
        <v>7174081</v>
      </c>
      <c r="E59" s="21">
        <v>5697920</v>
      </c>
      <c r="F59" s="22">
        <v>30000000</v>
      </c>
      <c r="G59" s="20">
        <v>17020000</v>
      </c>
      <c r="H59" s="23">
        <v>17020000</v>
      </c>
      <c r="I59" s="24">
        <v>17075064</v>
      </c>
      <c r="J59" s="25">
        <v>30000000</v>
      </c>
      <c r="K59" s="20">
        <v>60000000</v>
      </c>
      <c r="L59" s="21">
        <v>33012030</v>
      </c>
    </row>
    <row r="60" spans="1:12" ht="13.5" x14ac:dyDescent="0.25">
      <c r="A60" s="3" t="s">
        <v>37</v>
      </c>
      <c r="B60" s="2" t="s">
        <v>20</v>
      </c>
      <c r="C60" s="26">
        <v>39937746</v>
      </c>
      <c r="D60" s="26">
        <v>44988619</v>
      </c>
      <c r="E60" s="27">
        <v>21724444</v>
      </c>
      <c r="F60" s="28"/>
      <c r="G60" s="26">
        <v>25822401</v>
      </c>
      <c r="H60" s="29">
        <v>25822401</v>
      </c>
      <c r="I60" s="30">
        <v>8183777</v>
      </c>
      <c r="J60" s="31">
        <v>38083000</v>
      </c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6599341</v>
      </c>
      <c r="D61" s="20">
        <v>933045</v>
      </c>
      <c r="E61" s="21"/>
      <c r="F61" s="22">
        <v>6000000</v>
      </c>
      <c r="G61" s="20"/>
      <c r="H61" s="23"/>
      <c r="I61" s="24"/>
      <c r="J61" s="25">
        <v>16804322</v>
      </c>
      <c r="K61" s="20">
        <v>17627734</v>
      </c>
      <c r="L61" s="21">
        <v>18491493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256428253</v>
      </c>
      <c r="D63" s="66">
        <f t="shared" ref="D63:L63" si="4">+D43+D47+D53+D57+D62</f>
        <v>233309679</v>
      </c>
      <c r="E63" s="67">
        <f t="shared" si="4"/>
        <v>209693058</v>
      </c>
      <c r="F63" s="68">
        <f t="shared" si="4"/>
        <v>172676550</v>
      </c>
      <c r="G63" s="66">
        <f t="shared" si="4"/>
        <v>196092505</v>
      </c>
      <c r="H63" s="69">
        <f t="shared" si="4"/>
        <v>196092505</v>
      </c>
      <c r="I63" s="70">
        <f t="shared" si="4"/>
        <v>147330633</v>
      </c>
      <c r="J63" s="71">
        <f t="shared" si="4"/>
        <v>273903300</v>
      </c>
      <c r="K63" s="66">
        <f t="shared" si="4"/>
        <v>237858935</v>
      </c>
      <c r="L63" s="67">
        <f t="shared" si="4"/>
        <v>211555723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87768541</v>
      </c>
      <c r="D66" s="20">
        <v>104847931</v>
      </c>
      <c r="E66" s="34">
        <v>99040873</v>
      </c>
      <c r="F66" s="25">
        <v>115556550</v>
      </c>
      <c r="G66" s="20">
        <v>111804951</v>
      </c>
      <c r="H66" s="23">
        <v>111804951</v>
      </c>
      <c r="I66" s="21">
        <v>100385681</v>
      </c>
      <c r="J66" s="35">
        <v>114053300</v>
      </c>
      <c r="K66" s="20">
        <v>85258935</v>
      </c>
      <c r="L66" s="23">
        <v>90041666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>
        <v>10020000</v>
      </c>
      <c r="H67" s="23">
        <v>10020000</v>
      </c>
      <c r="I67" s="24">
        <v>5780497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>
        <v>4060855</v>
      </c>
      <c r="E69" s="21"/>
      <c r="F69" s="22"/>
      <c r="G69" s="20">
        <v>77554</v>
      </c>
      <c r="H69" s="23">
        <v>77554</v>
      </c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87768541</v>
      </c>
      <c r="D70" s="36">
        <f t="shared" ref="D70:L70" si="5">SUM(D66:D69)</f>
        <v>108908786</v>
      </c>
      <c r="E70" s="37">
        <f t="shared" si="5"/>
        <v>99040873</v>
      </c>
      <c r="F70" s="38">
        <f t="shared" si="5"/>
        <v>115556550</v>
      </c>
      <c r="G70" s="36">
        <f t="shared" si="5"/>
        <v>121902505</v>
      </c>
      <c r="H70" s="39">
        <f t="shared" si="5"/>
        <v>121902505</v>
      </c>
      <c r="I70" s="40">
        <f t="shared" si="5"/>
        <v>106166178</v>
      </c>
      <c r="J70" s="41">
        <f t="shared" si="5"/>
        <v>114053300</v>
      </c>
      <c r="K70" s="36">
        <f t="shared" si="5"/>
        <v>85258935</v>
      </c>
      <c r="L70" s="37">
        <f t="shared" si="5"/>
        <v>90041666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>
        <v>8049496</v>
      </c>
      <c r="E73" s="21">
        <v>43892425</v>
      </c>
      <c r="F73" s="22">
        <v>7870000</v>
      </c>
      <c r="G73" s="20">
        <v>71690000</v>
      </c>
      <c r="H73" s="23">
        <v>71690000</v>
      </c>
      <c r="I73" s="24">
        <v>37490009</v>
      </c>
      <c r="J73" s="25">
        <v>159600000</v>
      </c>
      <c r="K73" s="20">
        <v>152600000</v>
      </c>
      <c r="L73" s="21">
        <v>121514057</v>
      </c>
    </row>
    <row r="74" spans="1:12" ht="13.5" x14ac:dyDescent="0.25">
      <c r="A74" s="4" t="s">
        <v>53</v>
      </c>
      <c r="B74" s="5" t="s">
        <v>54</v>
      </c>
      <c r="C74" s="66">
        <f>SUM(C70:C73)</f>
        <v>87768541</v>
      </c>
      <c r="D74" s="66">
        <f t="shared" ref="D74:L74" si="6">SUM(D70:D73)</f>
        <v>116958282</v>
      </c>
      <c r="E74" s="67">
        <f t="shared" si="6"/>
        <v>142933298</v>
      </c>
      <c r="F74" s="68">
        <f t="shared" si="6"/>
        <v>123426550</v>
      </c>
      <c r="G74" s="66">
        <f t="shared" si="6"/>
        <v>193592505</v>
      </c>
      <c r="H74" s="69">
        <f t="shared" si="6"/>
        <v>193592505</v>
      </c>
      <c r="I74" s="70">
        <f t="shared" si="6"/>
        <v>143656187</v>
      </c>
      <c r="J74" s="71">
        <f t="shared" si="6"/>
        <v>273653300</v>
      </c>
      <c r="K74" s="66">
        <f t="shared" si="6"/>
        <v>237858935</v>
      </c>
      <c r="L74" s="67">
        <f t="shared" si="6"/>
        <v>211555723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215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144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144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144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144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144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144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144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144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144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144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144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144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144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144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144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144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144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144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144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144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144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144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144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144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144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144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144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144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144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144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144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144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144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144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144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144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144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13311928</v>
      </c>
      <c r="D43" s="14">
        <f t="shared" ref="D43:L43" si="0">SUM(D44:D46)</f>
        <v>4934211</v>
      </c>
      <c r="E43" s="15">
        <f t="shared" si="0"/>
        <v>6423286</v>
      </c>
      <c r="F43" s="16">
        <f t="shared" si="0"/>
        <v>8277000</v>
      </c>
      <c r="G43" s="14">
        <f t="shared" si="0"/>
        <v>8527000</v>
      </c>
      <c r="H43" s="17">
        <f>SUM(H44:H46)</f>
        <v>8527000</v>
      </c>
      <c r="I43" s="18">
        <f t="shared" si="0"/>
        <v>8360030</v>
      </c>
      <c r="J43" s="19">
        <f t="shared" si="0"/>
        <v>3620000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13311928</v>
      </c>
      <c r="D45" s="26">
        <v>4934211</v>
      </c>
      <c r="E45" s="27">
        <v>6423286</v>
      </c>
      <c r="F45" s="28">
        <v>8277000</v>
      </c>
      <c r="G45" s="26">
        <v>8527000</v>
      </c>
      <c r="H45" s="29">
        <v>8527000</v>
      </c>
      <c r="I45" s="30">
        <v>8360030</v>
      </c>
      <c r="J45" s="31">
        <v>3620000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0</v>
      </c>
      <c r="E53" s="18">
        <f t="shared" si="2"/>
        <v>0</v>
      </c>
      <c r="F53" s="32">
        <f t="shared" si="2"/>
        <v>0</v>
      </c>
      <c r="G53" s="14">
        <f t="shared" si="2"/>
        <v>0</v>
      </c>
      <c r="H53" s="17">
        <f>SUM(H54:H56)</f>
        <v>0</v>
      </c>
      <c r="I53" s="33">
        <f t="shared" si="2"/>
        <v>0</v>
      </c>
      <c r="J53" s="16">
        <f t="shared" si="2"/>
        <v>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1427081</v>
      </c>
      <c r="D57" s="14">
        <f t="shared" ref="D57:L57" si="3">SUM(D58:D61)</f>
        <v>655519</v>
      </c>
      <c r="E57" s="18">
        <f t="shared" si="3"/>
        <v>0</v>
      </c>
      <c r="F57" s="32">
        <f t="shared" si="3"/>
        <v>0</v>
      </c>
      <c r="G57" s="14">
        <f t="shared" si="3"/>
        <v>0</v>
      </c>
      <c r="H57" s="17">
        <f>SUM(H58:H61)</f>
        <v>0</v>
      </c>
      <c r="I57" s="33">
        <f t="shared" si="3"/>
        <v>4340</v>
      </c>
      <c r="J57" s="16">
        <f t="shared" si="3"/>
        <v>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>
        <v>1427081</v>
      </c>
      <c r="D59" s="20">
        <v>655519</v>
      </c>
      <c r="E59" s="21"/>
      <c r="F59" s="22"/>
      <c r="G59" s="20"/>
      <c r="H59" s="23"/>
      <c r="I59" s="24">
        <v>4340</v>
      </c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14739009</v>
      </c>
      <c r="D63" s="66">
        <f t="shared" ref="D63:L63" si="4">+D43+D47+D53+D57+D62</f>
        <v>5589730</v>
      </c>
      <c r="E63" s="67">
        <f t="shared" si="4"/>
        <v>6423286</v>
      </c>
      <c r="F63" s="68">
        <f t="shared" si="4"/>
        <v>8277000</v>
      </c>
      <c r="G63" s="66">
        <f t="shared" si="4"/>
        <v>8527000</v>
      </c>
      <c r="H63" s="69">
        <f t="shared" si="4"/>
        <v>8527000</v>
      </c>
      <c r="I63" s="70">
        <f t="shared" si="4"/>
        <v>8364370</v>
      </c>
      <c r="J63" s="71">
        <f t="shared" si="4"/>
        <v>3620000</v>
      </c>
      <c r="K63" s="66">
        <f t="shared" si="4"/>
        <v>0</v>
      </c>
      <c r="L63" s="67">
        <f t="shared" si="4"/>
        <v>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/>
      <c r="E66" s="34"/>
      <c r="F66" s="25"/>
      <c r="G66" s="20"/>
      <c r="H66" s="23"/>
      <c r="I66" s="21"/>
      <c r="J66" s="35">
        <v>500000</v>
      </c>
      <c r="K66" s="20"/>
      <c r="L66" s="23"/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0</v>
      </c>
      <c r="E70" s="37">
        <f t="shared" si="5"/>
        <v>0</v>
      </c>
      <c r="F70" s="38">
        <f t="shared" si="5"/>
        <v>0</v>
      </c>
      <c r="G70" s="36">
        <f t="shared" si="5"/>
        <v>0</v>
      </c>
      <c r="H70" s="39">
        <f t="shared" si="5"/>
        <v>0</v>
      </c>
      <c r="I70" s="40">
        <f t="shared" si="5"/>
        <v>0</v>
      </c>
      <c r="J70" s="41">
        <f t="shared" si="5"/>
        <v>500000</v>
      </c>
      <c r="K70" s="36">
        <f t="shared" si="5"/>
        <v>0</v>
      </c>
      <c r="L70" s="37">
        <f t="shared" si="5"/>
        <v>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/>
      <c r="E73" s="21"/>
      <c r="F73" s="22"/>
      <c r="G73" s="20"/>
      <c r="H73" s="23"/>
      <c r="I73" s="24"/>
      <c r="J73" s="25"/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0</v>
      </c>
      <c r="D74" s="66">
        <f t="shared" ref="D74:L74" si="6">SUM(D70:D73)</f>
        <v>0</v>
      </c>
      <c r="E74" s="67">
        <f t="shared" si="6"/>
        <v>0</v>
      </c>
      <c r="F74" s="68">
        <f t="shared" si="6"/>
        <v>0</v>
      </c>
      <c r="G74" s="66">
        <f t="shared" si="6"/>
        <v>0</v>
      </c>
      <c r="H74" s="69">
        <f t="shared" si="6"/>
        <v>0</v>
      </c>
      <c r="I74" s="70">
        <f t="shared" si="6"/>
        <v>0</v>
      </c>
      <c r="J74" s="71">
        <f t="shared" si="6"/>
        <v>500000</v>
      </c>
      <c r="K74" s="66">
        <f t="shared" si="6"/>
        <v>0</v>
      </c>
      <c r="L74" s="67">
        <f t="shared" si="6"/>
        <v>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216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686542</v>
      </c>
      <c r="D43" s="14">
        <f t="shared" ref="D43:L43" si="0">SUM(D44:D46)</f>
        <v>-44172</v>
      </c>
      <c r="E43" s="15">
        <f t="shared" si="0"/>
        <v>20384416</v>
      </c>
      <c r="F43" s="16">
        <f t="shared" si="0"/>
        <v>4906896</v>
      </c>
      <c r="G43" s="14">
        <f t="shared" si="0"/>
        <v>4906896</v>
      </c>
      <c r="H43" s="17">
        <f>SUM(H44:H46)</f>
        <v>4906896</v>
      </c>
      <c r="I43" s="18">
        <f t="shared" si="0"/>
        <v>727890</v>
      </c>
      <c r="J43" s="19">
        <f t="shared" si="0"/>
        <v>8200000</v>
      </c>
      <c r="K43" s="14">
        <f t="shared" si="0"/>
        <v>8577200</v>
      </c>
      <c r="L43" s="17">
        <f t="shared" si="0"/>
        <v>8971751</v>
      </c>
    </row>
    <row r="44" spans="1:12" ht="13.5" x14ac:dyDescent="0.25">
      <c r="A44" s="3" t="s">
        <v>21</v>
      </c>
      <c r="B44" s="2" t="s">
        <v>20</v>
      </c>
      <c r="C44" s="20">
        <v>241764</v>
      </c>
      <c r="D44" s="20"/>
      <c r="E44" s="21">
        <v>-200</v>
      </c>
      <c r="F44" s="22"/>
      <c r="G44" s="20"/>
      <c r="H44" s="23"/>
      <c r="I44" s="24"/>
      <c r="J44" s="25">
        <v>200000</v>
      </c>
      <c r="K44" s="20">
        <v>209200</v>
      </c>
      <c r="L44" s="21">
        <v>218823</v>
      </c>
    </row>
    <row r="45" spans="1:12" ht="13.5" x14ac:dyDescent="0.25">
      <c r="A45" s="3" t="s">
        <v>22</v>
      </c>
      <c r="B45" s="2" t="s">
        <v>20</v>
      </c>
      <c r="C45" s="26">
        <v>444778</v>
      </c>
      <c r="D45" s="26">
        <v>-44172</v>
      </c>
      <c r="E45" s="27">
        <v>20384616</v>
      </c>
      <c r="F45" s="28">
        <v>4906896</v>
      </c>
      <c r="G45" s="26">
        <v>4906896</v>
      </c>
      <c r="H45" s="29">
        <v>4906896</v>
      </c>
      <c r="I45" s="30">
        <v>727890</v>
      </c>
      <c r="J45" s="31">
        <v>8000000</v>
      </c>
      <c r="K45" s="26">
        <v>8368000</v>
      </c>
      <c r="L45" s="27">
        <v>8752928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5368888</v>
      </c>
      <c r="D47" s="14">
        <f t="shared" ref="D47:L47" si="1">SUM(D48:D52)</f>
        <v>2695953</v>
      </c>
      <c r="E47" s="18">
        <f t="shared" si="1"/>
        <v>45634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20000</v>
      </c>
      <c r="K47" s="14">
        <f t="shared" si="1"/>
        <v>20920</v>
      </c>
      <c r="L47" s="18">
        <f t="shared" si="1"/>
        <v>21882</v>
      </c>
    </row>
    <row r="48" spans="1:12" ht="13.5" x14ac:dyDescent="0.25">
      <c r="A48" s="3" t="s">
        <v>25</v>
      </c>
      <c r="B48" s="2" t="s">
        <v>20</v>
      </c>
      <c r="C48" s="20">
        <v>5358478</v>
      </c>
      <c r="D48" s="20"/>
      <c r="E48" s="21"/>
      <c r="F48" s="22"/>
      <c r="G48" s="20"/>
      <c r="H48" s="23"/>
      <c r="I48" s="24"/>
      <c r="J48" s="25">
        <v>20000</v>
      </c>
      <c r="K48" s="20">
        <v>20920</v>
      </c>
      <c r="L48" s="21">
        <v>21882</v>
      </c>
    </row>
    <row r="49" spans="1:12" ht="13.5" x14ac:dyDescent="0.25">
      <c r="A49" s="3" t="s">
        <v>26</v>
      </c>
      <c r="B49" s="2" t="s">
        <v>20</v>
      </c>
      <c r="C49" s="20"/>
      <c r="D49" s="20">
        <v>2627640</v>
      </c>
      <c r="E49" s="21">
        <v>20391</v>
      </c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10410</v>
      </c>
      <c r="D50" s="20">
        <v>68313</v>
      </c>
      <c r="E50" s="21">
        <v>25243</v>
      </c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7901402</v>
      </c>
      <c r="D53" s="14">
        <f t="shared" ref="D53:L53" si="2">SUM(D54:D56)</f>
        <v>18139370</v>
      </c>
      <c r="E53" s="18">
        <f t="shared" si="2"/>
        <v>6678187</v>
      </c>
      <c r="F53" s="32">
        <f t="shared" si="2"/>
        <v>15000000</v>
      </c>
      <c r="G53" s="14">
        <f t="shared" si="2"/>
        <v>13000000</v>
      </c>
      <c r="H53" s="17">
        <f>SUM(H54:H56)</f>
        <v>13000000</v>
      </c>
      <c r="I53" s="33">
        <f t="shared" si="2"/>
        <v>10880881</v>
      </c>
      <c r="J53" s="16">
        <f t="shared" si="2"/>
        <v>14521000</v>
      </c>
      <c r="K53" s="14">
        <f t="shared" si="2"/>
        <v>18086850</v>
      </c>
      <c r="L53" s="18">
        <f t="shared" si="2"/>
        <v>19571312</v>
      </c>
    </row>
    <row r="54" spans="1:12" ht="13.5" x14ac:dyDescent="0.25">
      <c r="A54" s="3" t="s">
        <v>31</v>
      </c>
      <c r="B54" s="2" t="s">
        <v>20</v>
      </c>
      <c r="C54" s="20">
        <v>3982434</v>
      </c>
      <c r="D54" s="20"/>
      <c r="E54" s="21">
        <v>81098</v>
      </c>
      <c r="F54" s="22"/>
      <c r="G54" s="20"/>
      <c r="H54" s="23"/>
      <c r="I54" s="24"/>
      <c r="J54" s="25">
        <v>100000</v>
      </c>
      <c r="K54" s="20">
        <v>104600</v>
      </c>
      <c r="L54" s="21">
        <v>109412</v>
      </c>
    </row>
    <row r="55" spans="1:12" ht="13.5" x14ac:dyDescent="0.25">
      <c r="A55" s="3" t="s">
        <v>32</v>
      </c>
      <c r="B55" s="2" t="s">
        <v>20</v>
      </c>
      <c r="C55" s="20">
        <v>3918968</v>
      </c>
      <c r="D55" s="20">
        <v>18139370</v>
      </c>
      <c r="E55" s="21">
        <v>6597089</v>
      </c>
      <c r="F55" s="22">
        <v>15000000</v>
      </c>
      <c r="G55" s="20">
        <v>13000000</v>
      </c>
      <c r="H55" s="23">
        <v>13000000</v>
      </c>
      <c r="I55" s="24">
        <v>10880881</v>
      </c>
      <c r="J55" s="25">
        <v>14421000</v>
      </c>
      <c r="K55" s="20">
        <v>17982250</v>
      </c>
      <c r="L55" s="21">
        <v>19461900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28860423</v>
      </c>
      <c r="D57" s="14">
        <f t="shared" ref="D57:L57" si="3">SUM(D58:D61)</f>
        <v>6294288</v>
      </c>
      <c r="E57" s="18">
        <f t="shared" si="3"/>
        <v>31036958</v>
      </c>
      <c r="F57" s="32">
        <f t="shared" si="3"/>
        <v>47624100</v>
      </c>
      <c r="G57" s="14">
        <f t="shared" si="3"/>
        <v>49624100</v>
      </c>
      <c r="H57" s="17">
        <f>SUM(H58:H61)</f>
        <v>49624100</v>
      </c>
      <c r="I57" s="33">
        <f t="shared" si="3"/>
        <v>50177054</v>
      </c>
      <c r="J57" s="16">
        <f t="shared" si="3"/>
        <v>42999000</v>
      </c>
      <c r="K57" s="14">
        <f t="shared" si="3"/>
        <v>15846750</v>
      </c>
      <c r="L57" s="18">
        <f t="shared" si="3"/>
        <v>16838564</v>
      </c>
    </row>
    <row r="58" spans="1:12" ht="13.5" x14ac:dyDescent="0.25">
      <c r="A58" s="3" t="s">
        <v>35</v>
      </c>
      <c r="B58" s="2" t="s">
        <v>20</v>
      </c>
      <c r="C58" s="20">
        <v>21472848</v>
      </c>
      <c r="D58" s="20">
        <v>4358038</v>
      </c>
      <c r="E58" s="21">
        <v>8057627</v>
      </c>
      <c r="F58" s="22">
        <v>6000000</v>
      </c>
      <c r="G58" s="20">
        <v>6000000</v>
      </c>
      <c r="H58" s="23">
        <v>6000000</v>
      </c>
      <c r="I58" s="24">
        <v>26085413</v>
      </c>
      <c r="J58" s="25">
        <v>6500000</v>
      </c>
      <c r="K58" s="20">
        <v>6084650</v>
      </c>
      <c r="L58" s="21">
        <v>6076464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>
        <v>16704844</v>
      </c>
      <c r="F59" s="22">
        <v>35034600</v>
      </c>
      <c r="G59" s="20">
        <v>35034600</v>
      </c>
      <c r="H59" s="23">
        <v>35034600</v>
      </c>
      <c r="I59" s="24">
        <v>21395663</v>
      </c>
      <c r="J59" s="25">
        <v>31499000</v>
      </c>
      <c r="K59" s="20">
        <v>4762100</v>
      </c>
      <c r="L59" s="21">
        <v>4762100</v>
      </c>
    </row>
    <row r="60" spans="1:12" ht="13.5" x14ac:dyDescent="0.25">
      <c r="A60" s="3" t="s">
        <v>37</v>
      </c>
      <c r="B60" s="2" t="s">
        <v>20</v>
      </c>
      <c r="C60" s="26">
        <v>751000</v>
      </c>
      <c r="D60" s="26">
        <v>1500899</v>
      </c>
      <c r="E60" s="27">
        <v>9518845</v>
      </c>
      <c r="F60" s="28">
        <v>3089500</v>
      </c>
      <c r="G60" s="26">
        <v>5089500</v>
      </c>
      <c r="H60" s="29">
        <v>5089500</v>
      </c>
      <c r="I60" s="30">
        <v>2568728</v>
      </c>
      <c r="J60" s="31">
        <v>3000000</v>
      </c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6636575</v>
      </c>
      <c r="D61" s="20">
        <v>435351</v>
      </c>
      <c r="E61" s="21">
        <v>-3244358</v>
      </c>
      <c r="F61" s="22">
        <v>3500000</v>
      </c>
      <c r="G61" s="20">
        <v>3500000</v>
      </c>
      <c r="H61" s="23">
        <v>3500000</v>
      </c>
      <c r="I61" s="24">
        <v>127250</v>
      </c>
      <c r="J61" s="25">
        <v>2000000</v>
      </c>
      <c r="K61" s="20">
        <v>5000000</v>
      </c>
      <c r="L61" s="21">
        <v>6000000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42817255</v>
      </c>
      <c r="D63" s="66">
        <f t="shared" ref="D63:L63" si="4">+D43+D47+D53+D57+D62</f>
        <v>27085439</v>
      </c>
      <c r="E63" s="67">
        <f t="shared" si="4"/>
        <v>58145195</v>
      </c>
      <c r="F63" s="68">
        <f t="shared" si="4"/>
        <v>67530996</v>
      </c>
      <c r="G63" s="66">
        <f t="shared" si="4"/>
        <v>67530996</v>
      </c>
      <c r="H63" s="69">
        <f t="shared" si="4"/>
        <v>67530996</v>
      </c>
      <c r="I63" s="70">
        <f t="shared" si="4"/>
        <v>61785825</v>
      </c>
      <c r="J63" s="71">
        <f t="shared" si="4"/>
        <v>65740000</v>
      </c>
      <c r="K63" s="66">
        <f t="shared" si="4"/>
        <v>42531720</v>
      </c>
      <c r="L63" s="67">
        <f t="shared" si="4"/>
        <v>45403509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26142816</v>
      </c>
      <c r="D66" s="20">
        <v>24163307</v>
      </c>
      <c r="E66" s="34">
        <v>58334793</v>
      </c>
      <c r="F66" s="25">
        <v>59078000</v>
      </c>
      <c r="G66" s="20">
        <v>59078000</v>
      </c>
      <c r="H66" s="23">
        <v>59078000</v>
      </c>
      <c r="I66" s="21">
        <v>37243794</v>
      </c>
      <c r="J66" s="35">
        <v>53420000</v>
      </c>
      <c r="K66" s="20">
        <v>29645000</v>
      </c>
      <c r="L66" s="23">
        <v>31924000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26142816</v>
      </c>
      <c r="D70" s="36">
        <f t="shared" ref="D70:L70" si="5">SUM(D66:D69)</f>
        <v>24163307</v>
      </c>
      <c r="E70" s="37">
        <f t="shared" si="5"/>
        <v>58334793</v>
      </c>
      <c r="F70" s="38">
        <f t="shared" si="5"/>
        <v>59078000</v>
      </c>
      <c r="G70" s="36">
        <f t="shared" si="5"/>
        <v>59078000</v>
      </c>
      <c r="H70" s="39">
        <f t="shared" si="5"/>
        <v>59078000</v>
      </c>
      <c r="I70" s="40">
        <f t="shared" si="5"/>
        <v>37243794</v>
      </c>
      <c r="J70" s="41">
        <f t="shared" si="5"/>
        <v>53420000</v>
      </c>
      <c r="K70" s="36">
        <f t="shared" si="5"/>
        <v>29645000</v>
      </c>
      <c r="L70" s="37">
        <f t="shared" si="5"/>
        <v>31924000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11527151</v>
      </c>
      <c r="D73" s="20">
        <v>1718505</v>
      </c>
      <c r="E73" s="21">
        <v>-1693869</v>
      </c>
      <c r="F73" s="22">
        <v>8453000</v>
      </c>
      <c r="G73" s="20">
        <v>8453000</v>
      </c>
      <c r="H73" s="23">
        <v>8453000</v>
      </c>
      <c r="I73" s="24">
        <v>24541081</v>
      </c>
      <c r="J73" s="25">
        <v>12320000</v>
      </c>
      <c r="K73" s="20">
        <v>12886720</v>
      </c>
      <c r="L73" s="21">
        <v>13479509</v>
      </c>
    </row>
    <row r="74" spans="1:12" ht="13.5" x14ac:dyDescent="0.25">
      <c r="A74" s="4" t="s">
        <v>53</v>
      </c>
      <c r="B74" s="5" t="s">
        <v>54</v>
      </c>
      <c r="C74" s="66">
        <f>SUM(C70:C73)</f>
        <v>37669967</v>
      </c>
      <c r="D74" s="66">
        <f t="shared" ref="D74:L74" si="6">SUM(D70:D73)</f>
        <v>25881812</v>
      </c>
      <c r="E74" s="67">
        <f t="shared" si="6"/>
        <v>56640924</v>
      </c>
      <c r="F74" s="68">
        <f t="shared" si="6"/>
        <v>67531000</v>
      </c>
      <c r="G74" s="66">
        <f t="shared" si="6"/>
        <v>67531000</v>
      </c>
      <c r="H74" s="69">
        <f t="shared" si="6"/>
        <v>67531000</v>
      </c>
      <c r="I74" s="70">
        <f t="shared" si="6"/>
        <v>61784875</v>
      </c>
      <c r="J74" s="71">
        <f t="shared" si="6"/>
        <v>65740000</v>
      </c>
      <c r="K74" s="66">
        <f t="shared" si="6"/>
        <v>42531720</v>
      </c>
      <c r="L74" s="67">
        <f t="shared" si="6"/>
        <v>45403509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217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24173881</v>
      </c>
      <c r="D43" s="14">
        <f t="shared" ref="D43:L43" si="0">SUM(D44:D46)</f>
        <v>19767839</v>
      </c>
      <c r="E43" s="15">
        <f t="shared" si="0"/>
        <v>5940399</v>
      </c>
      <c r="F43" s="16">
        <f t="shared" si="0"/>
        <v>6700000</v>
      </c>
      <c r="G43" s="14">
        <f t="shared" si="0"/>
        <v>11302825</v>
      </c>
      <c r="H43" s="17">
        <f>SUM(H44:H46)</f>
        <v>11302825</v>
      </c>
      <c r="I43" s="18">
        <f t="shared" si="0"/>
        <v>3728844</v>
      </c>
      <c r="J43" s="19">
        <f t="shared" si="0"/>
        <v>6470000</v>
      </c>
      <c r="K43" s="14">
        <f t="shared" si="0"/>
        <v>1000000</v>
      </c>
      <c r="L43" s="17">
        <f t="shared" si="0"/>
        <v>1000000</v>
      </c>
    </row>
    <row r="44" spans="1:12" ht="13.5" x14ac:dyDescent="0.25">
      <c r="A44" s="3" t="s">
        <v>21</v>
      </c>
      <c r="B44" s="2" t="s">
        <v>20</v>
      </c>
      <c r="C44" s="20">
        <v>394836</v>
      </c>
      <c r="D44" s="20"/>
      <c r="E44" s="21"/>
      <c r="F44" s="22"/>
      <c r="G44" s="20"/>
      <c r="H44" s="23"/>
      <c r="I44" s="24"/>
      <c r="J44" s="25">
        <v>135000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23779045</v>
      </c>
      <c r="D45" s="26">
        <v>19767839</v>
      </c>
      <c r="E45" s="27">
        <v>5940399</v>
      </c>
      <c r="F45" s="28">
        <v>6700000</v>
      </c>
      <c r="G45" s="26">
        <v>11302825</v>
      </c>
      <c r="H45" s="29">
        <v>11302825</v>
      </c>
      <c r="I45" s="30">
        <v>3728844</v>
      </c>
      <c r="J45" s="31">
        <v>6335000</v>
      </c>
      <c r="K45" s="26">
        <v>1000000</v>
      </c>
      <c r="L45" s="27">
        <v>1000000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270</v>
      </c>
      <c r="D47" s="14">
        <f t="shared" ref="D47:L47" si="1">SUM(D48:D52)</f>
        <v>-2210536</v>
      </c>
      <c r="E47" s="18">
        <f t="shared" si="1"/>
        <v>10187544</v>
      </c>
      <c r="F47" s="32">
        <f t="shared" si="1"/>
        <v>5664250</v>
      </c>
      <c r="G47" s="14">
        <f t="shared" si="1"/>
        <v>7344500</v>
      </c>
      <c r="H47" s="17">
        <f>SUM(H48:H52)</f>
        <v>7344500</v>
      </c>
      <c r="I47" s="33">
        <f t="shared" si="1"/>
        <v>2856134</v>
      </c>
      <c r="J47" s="16">
        <f t="shared" si="1"/>
        <v>135000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>
        <v>746919</v>
      </c>
      <c r="E48" s="21">
        <v>10150572</v>
      </c>
      <c r="F48" s="22">
        <v>2000000</v>
      </c>
      <c r="G48" s="20">
        <v>250000</v>
      </c>
      <c r="H48" s="23">
        <v>250000</v>
      </c>
      <c r="I48" s="24"/>
      <c r="J48" s="25">
        <v>135000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>
        <v>-755000</v>
      </c>
      <c r="E49" s="21">
        <v>36972</v>
      </c>
      <c r="F49" s="22">
        <v>3664250</v>
      </c>
      <c r="G49" s="20">
        <v>6102500</v>
      </c>
      <c r="H49" s="23">
        <v>6102500</v>
      </c>
      <c r="I49" s="24">
        <v>2856134</v>
      </c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>
        <v>-2202455</v>
      </c>
      <c r="E50" s="21"/>
      <c r="F50" s="22"/>
      <c r="G50" s="20">
        <v>992000</v>
      </c>
      <c r="H50" s="23">
        <v>992000</v>
      </c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>
        <v>270</v>
      </c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4382764</v>
      </c>
      <c r="D53" s="14">
        <f t="shared" ref="D53:L53" si="2">SUM(D54:D56)</f>
        <v>8169241</v>
      </c>
      <c r="E53" s="18">
        <f t="shared" si="2"/>
        <v>50115954</v>
      </c>
      <c r="F53" s="32">
        <f t="shared" si="2"/>
        <v>12500000</v>
      </c>
      <c r="G53" s="14">
        <f t="shared" si="2"/>
        <v>2976167</v>
      </c>
      <c r="H53" s="17">
        <f>SUM(H54:H56)</f>
        <v>2976167</v>
      </c>
      <c r="I53" s="33">
        <f t="shared" si="2"/>
        <v>447773</v>
      </c>
      <c r="J53" s="16">
        <f t="shared" si="2"/>
        <v>31103500</v>
      </c>
      <c r="K53" s="14">
        <f t="shared" si="2"/>
        <v>16100000</v>
      </c>
      <c r="L53" s="18">
        <f t="shared" si="2"/>
        <v>12100000</v>
      </c>
    </row>
    <row r="54" spans="1:12" ht="13.5" x14ac:dyDescent="0.25">
      <c r="A54" s="3" t="s">
        <v>31</v>
      </c>
      <c r="B54" s="2" t="s">
        <v>20</v>
      </c>
      <c r="C54" s="20">
        <v>10</v>
      </c>
      <c r="D54" s="20">
        <v>1053559</v>
      </c>
      <c r="E54" s="21"/>
      <c r="F54" s="22"/>
      <c r="G54" s="20">
        <v>2126167</v>
      </c>
      <c r="H54" s="23">
        <v>2126167</v>
      </c>
      <c r="I54" s="24">
        <v>180537</v>
      </c>
      <c r="J54" s="25">
        <v>270000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4382754</v>
      </c>
      <c r="D55" s="20">
        <v>7115682</v>
      </c>
      <c r="E55" s="21">
        <v>50115954</v>
      </c>
      <c r="F55" s="22">
        <v>12000000</v>
      </c>
      <c r="G55" s="20"/>
      <c r="H55" s="23"/>
      <c r="I55" s="24"/>
      <c r="J55" s="25">
        <v>30833500</v>
      </c>
      <c r="K55" s="20">
        <v>16100000</v>
      </c>
      <c r="L55" s="21">
        <v>12100000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>
        <v>500000</v>
      </c>
      <c r="G56" s="20">
        <v>850000</v>
      </c>
      <c r="H56" s="23">
        <v>850000</v>
      </c>
      <c r="I56" s="24">
        <v>267236</v>
      </c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192797630</v>
      </c>
      <c r="D57" s="14">
        <f t="shared" ref="D57:L57" si="3">SUM(D58:D61)</f>
        <v>61600746</v>
      </c>
      <c r="E57" s="18">
        <f t="shared" si="3"/>
        <v>238015592</v>
      </c>
      <c r="F57" s="32">
        <f t="shared" si="3"/>
        <v>216404250</v>
      </c>
      <c r="G57" s="14">
        <f t="shared" si="3"/>
        <v>209700702</v>
      </c>
      <c r="H57" s="17">
        <f>SUM(H58:H61)</f>
        <v>209700702</v>
      </c>
      <c r="I57" s="33">
        <f t="shared" si="3"/>
        <v>160850738</v>
      </c>
      <c r="J57" s="16">
        <f t="shared" si="3"/>
        <v>171907350</v>
      </c>
      <c r="K57" s="14">
        <f t="shared" si="3"/>
        <v>165086000</v>
      </c>
      <c r="L57" s="18">
        <f t="shared" si="3"/>
        <v>206265250</v>
      </c>
    </row>
    <row r="58" spans="1:12" ht="13.5" x14ac:dyDescent="0.25">
      <c r="A58" s="3" t="s">
        <v>35</v>
      </c>
      <c r="B58" s="2" t="s">
        <v>20</v>
      </c>
      <c r="C58" s="20">
        <v>106545471</v>
      </c>
      <c r="D58" s="20">
        <v>45600754</v>
      </c>
      <c r="E58" s="21">
        <v>107471132</v>
      </c>
      <c r="F58" s="22">
        <v>69404250</v>
      </c>
      <c r="G58" s="20">
        <v>71400702</v>
      </c>
      <c r="H58" s="23">
        <v>71400702</v>
      </c>
      <c r="I58" s="24">
        <v>52695087</v>
      </c>
      <c r="J58" s="25">
        <v>26026000</v>
      </c>
      <c r="K58" s="20">
        <v>11000000</v>
      </c>
      <c r="L58" s="21">
        <v>32000000</v>
      </c>
    </row>
    <row r="59" spans="1:12" ht="13.5" x14ac:dyDescent="0.25">
      <c r="A59" s="3" t="s">
        <v>36</v>
      </c>
      <c r="B59" s="2" t="s">
        <v>20</v>
      </c>
      <c r="C59" s="20">
        <v>57937826</v>
      </c>
      <c r="D59" s="20">
        <v>8638755</v>
      </c>
      <c r="E59" s="21">
        <v>48046303</v>
      </c>
      <c r="F59" s="22">
        <v>64000000</v>
      </c>
      <c r="G59" s="20">
        <v>72365000</v>
      </c>
      <c r="H59" s="23">
        <v>72365000</v>
      </c>
      <c r="I59" s="24">
        <v>67122221</v>
      </c>
      <c r="J59" s="25">
        <v>63746350</v>
      </c>
      <c r="K59" s="20">
        <v>54086000</v>
      </c>
      <c r="L59" s="21">
        <v>77365000</v>
      </c>
    </row>
    <row r="60" spans="1:12" ht="13.5" x14ac:dyDescent="0.25">
      <c r="A60" s="3" t="s">
        <v>37</v>
      </c>
      <c r="B60" s="2" t="s">
        <v>20</v>
      </c>
      <c r="C60" s="26">
        <v>28314333</v>
      </c>
      <c r="D60" s="26">
        <v>7230802</v>
      </c>
      <c r="E60" s="27">
        <v>74505240</v>
      </c>
      <c r="F60" s="28">
        <v>82000000</v>
      </c>
      <c r="G60" s="26">
        <v>63100000</v>
      </c>
      <c r="H60" s="29">
        <v>63100000</v>
      </c>
      <c r="I60" s="30">
        <v>39776489</v>
      </c>
      <c r="J60" s="31">
        <v>82000000</v>
      </c>
      <c r="K60" s="26">
        <v>100000000</v>
      </c>
      <c r="L60" s="27">
        <v>96900250</v>
      </c>
    </row>
    <row r="61" spans="1:12" ht="13.5" x14ac:dyDescent="0.25">
      <c r="A61" s="3" t="s">
        <v>38</v>
      </c>
      <c r="B61" s="2" t="s">
        <v>20</v>
      </c>
      <c r="C61" s="20"/>
      <c r="D61" s="20">
        <v>130435</v>
      </c>
      <c r="E61" s="21">
        <v>7992917</v>
      </c>
      <c r="F61" s="22">
        <v>1000000</v>
      </c>
      <c r="G61" s="20">
        <v>2835000</v>
      </c>
      <c r="H61" s="23">
        <v>2835000</v>
      </c>
      <c r="I61" s="24">
        <v>1256941</v>
      </c>
      <c r="J61" s="25">
        <v>135000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221354545</v>
      </c>
      <c r="D63" s="66">
        <f t="shared" ref="D63:L63" si="4">+D43+D47+D53+D57+D62</f>
        <v>87327290</v>
      </c>
      <c r="E63" s="67">
        <f t="shared" si="4"/>
        <v>304259489</v>
      </c>
      <c r="F63" s="68">
        <f t="shared" si="4"/>
        <v>241268500</v>
      </c>
      <c r="G63" s="66">
        <f t="shared" si="4"/>
        <v>231324194</v>
      </c>
      <c r="H63" s="69">
        <f t="shared" si="4"/>
        <v>231324194</v>
      </c>
      <c r="I63" s="70">
        <f t="shared" si="4"/>
        <v>167883489</v>
      </c>
      <c r="J63" s="71">
        <f t="shared" si="4"/>
        <v>209615850</v>
      </c>
      <c r="K63" s="66">
        <f t="shared" si="4"/>
        <v>182186000</v>
      </c>
      <c r="L63" s="67">
        <f t="shared" si="4"/>
        <v>219365250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100654476</v>
      </c>
      <c r="D66" s="20">
        <v>44236841</v>
      </c>
      <c r="E66" s="34">
        <v>167386494</v>
      </c>
      <c r="F66" s="25">
        <v>216068500</v>
      </c>
      <c r="G66" s="20">
        <v>202632500</v>
      </c>
      <c r="H66" s="23">
        <v>202632500</v>
      </c>
      <c r="I66" s="21">
        <v>155217006</v>
      </c>
      <c r="J66" s="35">
        <v>202605850</v>
      </c>
      <c r="K66" s="20">
        <v>181186000</v>
      </c>
      <c r="L66" s="23">
        <v>218365250</v>
      </c>
    </row>
    <row r="67" spans="1:12" ht="13.5" x14ac:dyDescent="0.25">
      <c r="A67" s="3" t="s">
        <v>45</v>
      </c>
      <c r="B67" s="2" t="s">
        <v>20</v>
      </c>
      <c r="C67" s="20">
        <v>5527011</v>
      </c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106181487</v>
      </c>
      <c r="D70" s="36">
        <f t="shared" ref="D70:L70" si="5">SUM(D66:D69)</f>
        <v>44236841</v>
      </c>
      <c r="E70" s="37">
        <f t="shared" si="5"/>
        <v>167386494</v>
      </c>
      <c r="F70" s="38">
        <f t="shared" si="5"/>
        <v>216068500</v>
      </c>
      <c r="G70" s="36">
        <f t="shared" si="5"/>
        <v>202632500</v>
      </c>
      <c r="H70" s="39">
        <f t="shared" si="5"/>
        <v>202632500</v>
      </c>
      <c r="I70" s="40">
        <f t="shared" si="5"/>
        <v>155217006</v>
      </c>
      <c r="J70" s="41">
        <f t="shared" si="5"/>
        <v>202605850</v>
      </c>
      <c r="K70" s="36">
        <f t="shared" si="5"/>
        <v>181186000</v>
      </c>
      <c r="L70" s="37">
        <f t="shared" si="5"/>
        <v>218365250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115173058</v>
      </c>
      <c r="D73" s="20">
        <v>38291580</v>
      </c>
      <c r="E73" s="21">
        <v>75034024</v>
      </c>
      <c r="F73" s="22">
        <v>18200000</v>
      </c>
      <c r="G73" s="20">
        <v>28691694</v>
      </c>
      <c r="H73" s="23">
        <v>28691694</v>
      </c>
      <c r="I73" s="24">
        <v>12666483</v>
      </c>
      <c r="J73" s="25">
        <v>7010000</v>
      </c>
      <c r="K73" s="20">
        <v>1000000</v>
      </c>
      <c r="L73" s="21">
        <v>1000000</v>
      </c>
    </row>
    <row r="74" spans="1:12" ht="13.5" x14ac:dyDescent="0.25">
      <c r="A74" s="4" t="s">
        <v>53</v>
      </c>
      <c r="B74" s="5" t="s">
        <v>54</v>
      </c>
      <c r="C74" s="66">
        <f>SUM(C70:C73)</f>
        <v>221354545</v>
      </c>
      <c r="D74" s="66">
        <f t="shared" ref="D74:L74" si="6">SUM(D70:D73)</f>
        <v>82528421</v>
      </c>
      <c r="E74" s="67">
        <f t="shared" si="6"/>
        <v>242420518</v>
      </c>
      <c r="F74" s="68">
        <f t="shared" si="6"/>
        <v>234268500</v>
      </c>
      <c r="G74" s="66">
        <f t="shared" si="6"/>
        <v>231324194</v>
      </c>
      <c r="H74" s="69">
        <f t="shared" si="6"/>
        <v>231324194</v>
      </c>
      <c r="I74" s="70">
        <f t="shared" si="6"/>
        <v>167883489</v>
      </c>
      <c r="J74" s="71">
        <f t="shared" si="6"/>
        <v>209615850</v>
      </c>
      <c r="K74" s="66">
        <f t="shared" si="6"/>
        <v>182186000</v>
      </c>
      <c r="L74" s="67">
        <f t="shared" si="6"/>
        <v>219365250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218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39962377</v>
      </c>
      <c r="D43" s="14">
        <f t="shared" ref="D43:L43" si="0">SUM(D44:D46)</f>
        <v>41766444</v>
      </c>
      <c r="E43" s="15">
        <f t="shared" si="0"/>
        <v>26311474</v>
      </c>
      <c r="F43" s="16">
        <f t="shared" si="0"/>
        <v>0</v>
      </c>
      <c r="G43" s="14">
        <f t="shared" si="0"/>
        <v>13387638</v>
      </c>
      <c r="H43" s="17">
        <f>SUM(H44:H46)</f>
        <v>13387638</v>
      </c>
      <c r="I43" s="18">
        <f t="shared" si="0"/>
        <v>5984835</v>
      </c>
      <c r="J43" s="19">
        <f t="shared" si="0"/>
        <v>3800000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>
        <v>1156742</v>
      </c>
      <c r="D44" s="20"/>
      <c r="E44" s="21">
        <v>177000</v>
      </c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38805635</v>
      </c>
      <c r="D45" s="26">
        <v>41756724</v>
      </c>
      <c r="E45" s="27">
        <v>26134474</v>
      </c>
      <c r="F45" s="28"/>
      <c r="G45" s="26">
        <v>13387638</v>
      </c>
      <c r="H45" s="29">
        <v>13387638</v>
      </c>
      <c r="I45" s="30">
        <v>5984835</v>
      </c>
      <c r="J45" s="31">
        <v>3800000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>
        <v>9720</v>
      </c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55648004</v>
      </c>
      <c r="D47" s="14">
        <f t="shared" ref="D47:L47" si="1">SUM(D48:D52)</f>
        <v>34431639</v>
      </c>
      <c r="E47" s="18">
        <f t="shared" si="1"/>
        <v>21275815</v>
      </c>
      <c r="F47" s="32">
        <f t="shared" si="1"/>
        <v>10200000</v>
      </c>
      <c r="G47" s="14">
        <f t="shared" si="1"/>
        <v>16730973</v>
      </c>
      <c r="H47" s="17">
        <f>SUM(H48:H52)</f>
        <v>16730973</v>
      </c>
      <c r="I47" s="33">
        <f t="shared" si="1"/>
        <v>9111262</v>
      </c>
      <c r="J47" s="16">
        <f t="shared" si="1"/>
        <v>18000004</v>
      </c>
      <c r="K47" s="14">
        <f t="shared" si="1"/>
        <v>11671284</v>
      </c>
      <c r="L47" s="18">
        <f t="shared" si="1"/>
        <v>11000000</v>
      </c>
    </row>
    <row r="48" spans="1:12" ht="13.5" x14ac:dyDescent="0.25">
      <c r="A48" s="3" t="s">
        <v>25</v>
      </c>
      <c r="B48" s="2" t="s">
        <v>20</v>
      </c>
      <c r="C48" s="20">
        <v>32682393</v>
      </c>
      <c r="D48" s="20">
        <v>25770757</v>
      </c>
      <c r="E48" s="21">
        <v>12653201</v>
      </c>
      <c r="F48" s="22">
        <v>8000000</v>
      </c>
      <c r="G48" s="20">
        <v>14530973</v>
      </c>
      <c r="H48" s="23">
        <v>14530973</v>
      </c>
      <c r="I48" s="24">
        <v>6912274</v>
      </c>
      <c r="J48" s="25">
        <v>11000004</v>
      </c>
      <c r="K48" s="20">
        <v>4000000</v>
      </c>
      <c r="L48" s="21">
        <v>2000000</v>
      </c>
    </row>
    <row r="49" spans="1:12" ht="13.5" x14ac:dyDescent="0.25">
      <c r="A49" s="3" t="s">
        <v>26</v>
      </c>
      <c r="B49" s="2" t="s">
        <v>20</v>
      </c>
      <c r="C49" s="20">
        <v>21330652</v>
      </c>
      <c r="D49" s="20">
        <v>8079024</v>
      </c>
      <c r="E49" s="21">
        <v>7402499</v>
      </c>
      <c r="F49" s="22">
        <v>2200000</v>
      </c>
      <c r="G49" s="20">
        <v>2200000</v>
      </c>
      <c r="H49" s="23">
        <v>2200000</v>
      </c>
      <c r="I49" s="24">
        <v>2198988</v>
      </c>
      <c r="J49" s="25">
        <v>7000000</v>
      </c>
      <c r="K49" s="20">
        <v>7671284</v>
      </c>
      <c r="L49" s="21">
        <v>9000000</v>
      </c>
    </row>
    <row r="50" spans="1:12" ht="13.5" x14ac:dyDescent="0.25">
      <c r="A50" s="3" t="s">
        <v>27</v>
      </c>
      <c r="B50" s="2" t="s">
        <v>20</v>
      </c>
      <c r="C50" s="20">
        <v>1634959</v>
      </c>
      <c r="D50" s="20">
        <v>481858</v>
      </c>
      <c r="E50" s="21">
        <v>708383</v>
      </c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>
        <v>100000</v>
      </c>
      <c r="E51" s="21">
        <v>511732</v>
      </c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134128746</v>
      </c>
      <c r="D53" s="14">
        <f t="shared" ref="D53:L53" si="2">SUM(D54:D56)</f>
        <v>67547466</v>
      </c>
      <c r="E53" s="18">
        <f t="shared" si="2"/>
        <v>97721682</v>
      </c>
      <c r="F53" s="32">
        <f t="shared" si="2"/>
        <v>34231196</v>
      </c>
      <c r="G53" s="14">
        <f t="shared" si="2"/>
        <v>34562671</v>
      </c>
      <c r="H53" s="17">
        <f>SUM(H54:H56)</f>
        <v>34562671</v>
      </c>
      <c r="I53" s="33">
        <f t="shared" si="2"/>
        <v>36051189</v>
      </c>
      <c r="J53" s="16">
        <f t="shared" si="2"/>
        <v>19000000</v>
      </c>
      <c r="K53" s="14">
        <f t="shared" si="2"/>
        <v>20000000</v>
      </c>
      <c r="L53" s="18">
        <f t="shared" si="2"/>
        <v>22000000</v>
      </c>
    </row>
    <row r="54" spans="1:12" ht="13.5" x14ac:dyDescent="0.25">
      <c r="A54" s="3" t="s">
        <v>31</v>
      </c>
      <c r="B54" s="2" t="s">
        <v>20</v>
      </c>
      <c r="C54" s="20">
        <v>300962</v>
      </c>
      <c r="D54" s="20">
        <v>341702</v>
      </c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133732034</v>
      </c>
      <c r="D55" s="20">
        <v>67205764</v>
      </c>
      <c r="E55" s="21">
        <v>97540072</v>
      </c>
      <c r="F55" s="22">
        <v>34231196</v>
      </c>
      <c r="G55" s="20">
        <v>34062671</v>
      </c>
      <c r="H55" s="23">
        <v>34062671</v>
      </c>
      <c r="I55" s="24">
        <v>35565189</v>
      </c>
      <c r="J55" s="25">
        <v>19000000</v>
      </c>
      <c r="K55" s="20">
        <v>20000000</v>
      </c>
      <c r="L55" s="21">
        <v>22000000</v>
      </c>
    </row>
    <row r="56" spans="1:12" ht="13.5" x14ac:dyDescent="0.25">
      <c r="A56" s="3" t="s">
        <v>33</v>
      </c>
      <c r="B56" s="2" t="s">
        <v>20</v>
      </c>
      <c r="C56" s="20">
        <v>95750</v>
      </c>
      <c r="D56" s="20"/>
      <c r="E56" s="21">
        <v>181610</v>
      </c>
      <c r="F56" s="22"/>
      <c r="G56" s="20">
        <v>500000</v>
      </c>
      <c r="H56" s="23">
        <v>500000</v>
      </c>
      <c r="I56" s="24">
        <v>486000</v>
      </c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466993718</v>
      </c>
      <c r="D57" s="14">
        <f t="shared" ref="D57:L57" si="3">SUM(D58:D61)</f>
        <v>414867732</v>
      </c>
      <c r="E57" s="18">
        <f t="shared" si="3"/>
        <v>510843207</v>
      </c>
      <c r="F57" s="32">
        <f t="shared" si="3"/>
        <v>190309468</v>
      </c>
      <c r="G57" s="14">
        <f t="shared" si="3"/>
        <v>214764840</v>
      </c>
      <c r="H57" s="17">
        <f>SUM(H58:H61)</f>
        <v>214764840</v>
      </c>
      <c r="I57" s="33">
        <f t="shared" si="3"/>
        <v>140988352</v>
      </c>
      <c r="J57" s="16">
        <f t="shared" si="3"/>
        <v>171149436</v>
      </c>
      <c r="K57" s="14">
        <f t="shared" si="3"/>
        <v>120892400</v>
      </c>
      <c r="L57" s="18">
        <f t="shared" si="3"/>
        <v>99555681</v>
      </c>
    </row>
    <row r="58" spans="1:12" ht="13.5" x14ac:dyDescent="0.25">
      <c r="A58" s="3" t="s">
        <v>35</v>
      </c>
      <c r="B58" s="2" t="s">
        <v>20</v>
      </c>
      <c r="C58" s="20">
        <v>140966347</v>
      </c>
      <c r="D58" s="20">
        <v>145678083</v>
      </c>
      <c r="E58" s="21">
        <v>127895455</v>
      </c>
      <c r="F58" s="22">
        <v>57206264</v>
      </c>
      <c r="G58" s="20">
        <v>57605376</v>
      </c>
      <c r="H58" s="23">
        <v>57605376</v>
      </c>
      <c r="I58" s="24">
        <v>32292558</v>
      </c>
      <c r="J58" s="25">
        <v>31300000</v>
      </c>
      <c r="K58" s="20">
        <v>29548996</v>
      </c>
      <c r="L58" s="21">
        <v>15764000</v>
      </c>
    </row>
    <row r="59" spans="1:12" ht="13.5" x14ac:dyDescent="0.25">
      <c r="A59" s="3" t="s">
        <v>36</v>
      </c>
      <c r="B59" s="2" t="s">
        <v>20</v>
      </c>
      <c r="C59" s="20">
        <v>230092370</v>
      </c>
      <c r="D59" s="20">
        <v>191612011</v>
      </c>
      <c r="E59" s="21">
        <v>324074444</v>
      </c>
      <c r="F59" s="22">
        <v>118951600</v>
      </c>
      <c r="G59" s="20">
        <v>138300933</v>
      </c>
      <c r="H59" s="23">
        <v>138300933</v>
      </c>
      <c r="I59" s="24">
        <v>93993225</v>
      </c>
      <c r="J59" s="25">
        <v>96500408</v>
      </c>
      <c r="K59" s="20">
        <v>74047552</v>
      </c>
      <c r="L59" s="21">
        <v>65500000</v>
      </c>
    </row>
    <row r="60" spans="1:12" ht="13.5" x14ac:dyDescent="0.25">
      <c r="A60" s="3" t="s">
        <v>37</v>
      </c>
      <c r="B60" s="2" t="s">
        <v>20</v>
      </c>
      <c r="C60" s="26">
        <v>65963336</v>
      </c>
      <c r="D60" s="26">
        <v>77745589</v>
      </c>
      <c r="E60" s="27">
        <v>45491553</v>
      </c>
      <c r="F60" s="28">
        <v>14151604</v>
      </c>
      <c r="G60" s="26">
        <v>15968531</v>
      </c>
      <c r="H60" s="29">
        <v>15968531</v>
      </c>
      <c r="I60" s="30">
        <v>13879607</v>
      </c>
      <c r="J60" s="31">
        <v>21349028</v>
      </c>
      <c r="K60" s="26">
        <v>17295852</v>
      </c>
      <c r="L60" s="27">
        <v>18291681</v>
      </c>
    </row>
    <row r="61" spans="1:12" ht="13.5" x14ac:dyDescent="0.25">
      <c r="A61" s="3" t="s">
        <v>38</v>
      </c>
      <c r="B61" s="2" t="s">
        <v>20</v>
      </c>
      <c r="C61" s="20">
        <v>29971665</v>
      </c>
      <c r="D61" s="20">
        <v>-167951</v>
      </c>
      <c r="E61" s="21">
        <v>13381755</v>
      </c>
      <c r="F61" s="22"/>
      <c r="G61" s="20">
        <v>2890000</v>
      </c>
      <c r="H61" s="23">
        <v>2890000</v>
      </c>
      <c r="I61" s="24">
        <v>822962</v>
      </c>
      <c r="J61" s="25">
        <v>22000000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>
        <v>20978</v>
      </c>
      <c r="D62" s="14">
        <v>179818</v>
      </c>
      <c r="E62" s="18">
        <v>1238955</v>
      </c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696753823</v>
      </c>
      <c r="D63" s="66">
        <f t="shared" ref="D63:L63" si="4">+D43+D47+D53+D57+D62</f>
        <v>558793099</v>
      </c>
      <c r="E63" s="67">
        <f t="shared" si="4"/>
        <v>657391133</v>
      </c>
      <c r="F63" s="68">
        <f t="shared" si="4"/>
        <v>234740664</v>
      </c>
      <c r="G63" s="66">
        <f t="shared" si="4"/>
        <v>279446122</v>
      </c>
      <c r="H63" s="69">
        <f t="shared" si="4"/>
        <v>279446122</v>
      </c>
      <c r="I63" s="70">
        <f t="shared" si="4"/>
        <v>192135638</v>
      </c>
      <c r="J63" s="71">
        <f t="shared" si="4"/>
        <v>211949440</v>
      </c>
      <c r="K63" s="66">
        <f t="shared" si="4"/>
        <v>152563684</v>
      </c>
      <c r="L63" s="67">
        <f t="shared" si="4"/>
        <v>132555681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153915500</v>
      </c>
      <c r="D66" s="20">
        <v>185958080</v>
      </c>
      <c r="E66" s="34">
        <v>272652800</v>
      </c>
      <c r="F66" s="25">
        <v>205584400</v>
      </c>
      <c r="G66" s="20">
        <v>205584400</v>
      </c>
      <c r="H66" s="23">
        <v>205584400</v>
      </c>
      <c r="I66" s="21">
        <v>153114719</v>
      </c>
      <c r="J66" s="35">
        <v>170149440</v>
      </c>
      <c r="K66" s="20">
        <v>152563684</v>
      </c>
      <c r="L66" s="23">
        <v>132555681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>
        <v>341702</v>
      </c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153915500</v>
      </c>
      <c r="D70" s="36">
        <f t="shared" ref="D70:L70" si="5">SUM(D66:D69)</f>
        <v>186299782</v>
      </c>
      <c r="E70" s="37">
        <f t="shared" si="5"/>
        <v>272652800</v>
      </c>
      <c r="F70" s="38">
        <f t="shared" si="5"/>
        <v>205584400</v>
      </c>
      <c r="G70" s="36">
        <f t="shared" si="5"/>
        <v>205584400</v>
      </c>
      <c r="H70" s="39">
        <f t="shared" si="5"/>
        <v>205584400</v>
      </c>
      <c r="I70" s="40">
        <f t="shared" si="5"/>
        <v>153114719</v>
      </c>
      <c r="J70" s="41">
        <f t="shared" si="5"/>
        <v>170149440</v>
      </c>
      <c r="K70" s="36">
        <f t="shared" si="5"/>
        <v>152563684</v>
      </c>
      <c r="L70" s="37">
        <f t="shared" si="5"/>
        <v>132555681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238932326</v>
      </c>
      <c r="D72" s="20">
        <v>186524496</v>
      </c>
      <c r="E72" s="21">
        <v>193142851</v>
      </c>
      <c r="F72" s="22"/>
      <c r="G72" s="20">
        <v>20615579</v>
      </c>
      <c r="H72" s="23">
        <v>20615579</v>
      </c>
      <c r="I72" s="24">
        <v>17629662</v>
      </c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261282202</v>
      </c>
      <c r="D73" s="20">
        <v>172793790</v>
      </c>
      <c r="E73" s="21">
        <v>162533715</v>
      </c>
      <c r="F73" s="22">
        <v>29156264</v>
      </c>
      <c r="G73" s="20">
        <v>53246143</v>
      </c>
      <c r="H73" s="23">
        <v>53246143</v>
      </c>
      <c r="I73" s="24">
        <v>21391257</v>
      </c>
      <c r="J73" s="25">
        <v>41800000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654130028</v>
      </c>
      <c r="D74" s="66">
        <f t="shared" ref="D74:L74" si="6">SUM(D70:D73)</f>
        <v>545618068</v>
      </c>
      <c r="E74" s="67">
        <f t="shared" si="6"/>
        <v>628329366</v>
      </c>
      <c r="F74" s="68">
        <f t="shared" si="6"/>
        <v>234740664</v>
      </c>
      <c r="G74" s="66">
        <f t="shared" si="6"/>
        <v>279446122</v>
      </c>
      <c r="H74" s="69">
        <f t="shared" si="6"/>
        <v>279446122</v>
      </c>
      <c r="I74" s="70">
        <f t="shared" si="6"/>
        <v>192135638</v>
      </c>
      <c r="J74" s="71">
        <f t="shared" si="6"/>
        <v>211949440</v>
      </c>
      <c r="K74" s="66">
        <f t="shared" si="6"/>
        <v>152563684</v>
      </c>
      <c r="L74" s="67">
        <f t="shared" si="6"/>
        <v>132555681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219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24229507</v>
      </c>
      <c r="D43" s="14">
        <f t="shared" ref="D43:L43" si="0">SUM(D44:D46)</f>
        <v>-2572154</v>
      </c>
      <c r="E43" s="15">
        <f t="shared" si="0"/>
        <v>1002150</v>
      </c>
      <c r="F43" s="16">
        <f t="shared" si="0"/>
        <v>4425000</v>
      </c>
      <c r="G43" s="14">
        <f t="shared" si="0"/>
        <v>2505000</v>
      </c>
      <c r="H43" s="17">
        <f>SUM(H44:H46)</f>
        <v>2505000</v>
      </c>
      <c r="I43" s="18">
        <f t="shared" si="0"/>
        <v>2307267</v>
      </c>
      <c r="J43" s="19">
        <f t="shared" si="0"/>
        <v>699992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>
        <v>11261244</v>
      </c>
      <c r="D44" s="20"/>
      <c r="E44" s="21">
        <v>-2</v>
      </c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12968263</v>
      </c>
      <c r="D45" s="26">
        <v>-2572154</v>
      </c>
      <c r="E45" s="27">
        <v>1002152</v>
      </c>
      <c r="F45" s="28">
        <v>4425000</v>
      </c>
      <c r="G45" s="26">
        <v>2505000</v>
      </c>
      <c r="H45" s="29">
        <v>2505000</v>
      </c>
      <c r="I45" s="30">
        <v>2307267</v>
      </c>
      <c r="J45" s="31">
        <v>699992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5902061</v>
      </c>
      <c r="D47" s="14">
        <f t="shared" ref="D47:L47" si="1">SUM(D48:D52)</f>
        <v>0</v>
      </c>
      <c r="E47" s="18">
        <f t="shared" si="1"/>
        <v>148406</v>
      </c>
      <c r="F47" s="32">
        <f t="shared" si="1"/>
        <v>1300000</v>
      </c>
      <c r="G47" s="14">
        <f t="shared" si="1"/>
        <v>500000</v>
      </c>
      <c r="H47" s="17">
        <f>SUM(H48:H52)</f>
        <v>500000</v>
      </c>
      <c r="I47" s="33">
        <f t="shared" si="1"/>
        <v>0</v>
      </c>
      <c r="J47" s="16">
        <f t="shared" si="1"/>
        <v>10140004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2778723</v>
      </c>
      <c r="D48" s="20"/>
      <c r="E48" s="21">
        <v>49326</v>
      </c>
      <c r="F48" s="22"/>
      <c r="G48" s="20"/>
      <c r="H48" s="23"/>
      <c r="I48" s="24"/>
      <c r="J48" s="25">
        <v>10000000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173800</v>
      </c>
      <c r="D49" s="20"/>
      <c r="E49" s="21">
        <v>99080</v>
      </c>
      <c r="F49" s="22"/>
      <c r="G49" s="20"/>
      <c r="H49" s="23"/>
      <c r="I49" s="24"/>
      <c r="J49" s="25">
        <v>140004</v>
      </c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2949538</v>
      </c>
      <c r="D50" s="20"/>
      <c r="E50" s="21"/>
      <c r="F50" s="22">
        <v>1300000</v>
      </c>
      <c r="G50" s="20">
        <v>500000</v>
      </c>
      <c r="H50" s="23">
        <v>500000</v>
      </c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63660944</v>
      </c>
      <c r="D53" s="14">
        <f t="shared" ref="D53:L53" si="2">SUM(D54:D56)</f>
        <v>-15672218</v>
      </c>
      <c r="E53" s="18">
        <f t="shared" si="2"/>
        <v>6706837</v>
      </c>
      <c r="F53" s="32">
        <f t="shared" si="2"/>
        <v>11780000</v>
      </c>
      <c r="G53" s="14">
        <f t="shared" si="2"/>
        <v>10459364</v>
      </c>
      <c r="H53" s="17">
        <f>SUM(H54:H56)</f>
        <v>10459364</v>
      </c>
      <c r="I53" s="33">
        <f t="shared" si="2"/>
        <v>8636257</v>
      </c>
      <c r="J53" s="16">
        <f t="shared" si="2"/>
        <v>4612401</v>
      </c>
      <c r="K53" s="14">
        <f t="shared" si="2"/>
        <v>21402000</v>
      </c>
      <c r="L53" s="18">
        <f t="shared" si="2"/>
        <v>22920000</v>
      </c>
    </row>
    <row r="54" spans="1:12" ht="13.5" x14ac:dyDescent="0.25">
      <c r="A54" s="3" t="s">
        <v>31</v>
      </c>
      <c r="B54" s="2" t="s">
        <v>20</v>
      </c>
      <c r="C54" s="20">
        <v>1381000</v>
      </c>
      <c r="D54" s="20">
        <v>190964</v>
      </c>
      <c r="E54" s="21"/>
      <c r="F54" s="22"/>
      <c r="G54" s="20"/>
      <c r="H54" s="23"/>
      <c r="I54" s="24"/>
      <c r="J54" s="25">
        <v>60000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62279944</v>
      </c>
      <c r="D55" s="20">
        <v>-15863182</v>
      </c>
      <c r="E55" s="21">
        <v>6706837</v>
      </c>
      <c r="F55" s="22">
        <v>11780000</v>
      </c>
      <c r="G55" s="20">
        <v>10459364</v>
      </c>
      <c r="H55" s="23">
        <v>10459364</v>
      </c>
      <c r="I55" s="24">
        <v>8636257</v>
      </c>
      <c r="J55" s="25">
        <v>4552401</v>
      </c>
      <c r="K55" s="20">
        <v>21402000</v>
      </c>
      <c r="L55" s="21">
        <v>22920000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8021667</v>
      </c>
      <c r="D57" s="14">
        <f t="shared" ref="D57:L57" si="3">SUM(D58:D61)</f>
        <v>-76094269</v>
      </c>
      <c r="E57" s="18">
        <f t="shared" si="3"/>
        <v>99016089</v>
      </c>
      <c r="F57" s="32">
        <f t="shared" si="3"/>
        <v>40585950</v>
      </c>
      <c r="G57" s="14">
        <f t="shared" si="3"/>
        <v>39966838</v>
      </c>
      <c r="H57" s="17">
        <f>SUM(H58:H61)</f>
        <v>39966838</v>
      </c>
      <c r="I57" s="33">
        <f t="shared" si="3"/>
        <v>36376851</v>
      </c>
      <c r="J57" s="16">
        <f t="shared" si="3"/>
        <v>42815288</v>
      </c>
      <c r="K57" s="14">
        <f t="shared" si="3"/>
        <v>29247996</v>
      </c>
      <c r="L57" s="18">
        <f t="shared" si="3"/>
        <v>32501004</v>
      </c>
    </row>
    <row r="58" spans="1:12" ht="13.5" x14ac:dyDescent="0.25">
      <c r="A58" s="3" t="s">
        <v>35</v>
      </c>
      <c r="B58" s="2" t="s">
        <v>20</v>
      </c>
      <c r="C58" s="20">
        <v>1428226</v>
      </c>
      <c r="D58" s="20">
        <v>-44941591</v>
      </c>
      <c r="E58" s="21">
        <v>16913380</v>
      </c>
      <c r="F58" s="22">
        <v>3735135</v>
      </c>
      <c r="G58" s="20">
        <v>835000</v>
      </c>
      <c r="H58" s="23">
        <v>835000</v>
      </c>
      <c r="I58" s="24">
        <v>2613488</v>
      </c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>
        <v>-22610947</v>
      </c>
      <c r="E59" s="21">
        <v>49112866</v>
      </c>
      <c r="F59" s="22">
        <v>5750815</v>
      </c>
      <c r="G59" s="20">
        <v>5131703</v>
      </c>
      <c r="H59" s="23">
        <v>5131703</v>
      </c>
      <c r="I59" s="24">
        <v>4922051</v>
      </c>
      <c r="J59" s="25">
        <v>28865700</v>
      </c>
      <c r="K59" s="20">
        <v>29247996</v>
      </c>
      <c r="L59" s="21">
        <v>32501004</v>
      </c>
    </row>
    <row r="60" spans="1:12" ht="13.5" x14ac:dyDescent="0.25">
      <c r="A60" s="3" t="s">
        <v>37</v>
      </c>
      <c r="B60" s="2" t="s">
        <v>20</v>
      </c>
      <c r="C60" s="26">
        <v>6593441</v>
      </c>
      <c r="D60" s="26">
        <v>-8541731</v>
      </c>
      <c r="E60" s="27">
        <v>32989843</v>
      </c>
      <c r="F60" s="28">
        <v>31100000</v>
      </c>
      <c r="G60" s="26">
        <v>34000135</v>
      </c>
      <c r="H60" s="29">
        <v>34000135</v>
      </c>
      <c r="I60" s="30">
        <v>28834274</v>
      </c>
      <c r="J60" s="31">
        <v>10349588</v>
      </c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>
        <v>7038</v>
      </c>
      <c r="J61" s="25">
        <v>3600000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101814179</v>
      </c>
      <c r="D63" s="66">
        <f t="shared" ref="D63:L63" si="4">+D43+D47+D53+D57+D62</f>
        <v>-94338641</v>
      </c>
      <c r="E63" s="67">
        <f t="shared" si="4"/>
        <v>106873482</v>
      </c>
      <c r="F63" s="68">
        <f t="shared" si="4"/>
        <v>58090950</v>
      </c>
      <c r="G63" s="66">
        <f t="shared" si="4"/>
        <v>53431202</v>
      </c>
      <c r="H63" s="69">
        <f t="shared" si="4"/>
        <v>53431202</v>
      </c>
      <c r="I63" s="70">
        <f t="shared" si="4"/>
        <v>47320375</v>
      </c>
      <c r="J63" s="71">
        <f t="shared" si="4"/>
        <v>58267685</v>
      </c>
      <c r="K63" s="66">
        <f t="shared" si="4"/>
        <v>50649996</v>
      </c>
      <c r="L63" s="67">
        <f t="shared" si="4"/>
        <v>55421004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27662105</v>
      </c>
      <c r="D66" s="20">
        <v>-77925319</v>
      </c>
      <c r="E66" s="34">
        <v>56234880</v>
      </c>
      <c r="F66" s="25">
        <v>49785950</v>
      </c>
      <c r="G66" s="20">
        <v>48380550</v>
      </c>
      <c r="H66" s="23">
        <v>48380550</v>
      </c>
      <c r="I66" s="21">
        <v>43310418</v>
      </c>
      <c r="J66" s="35">
        <v>55682689</v>
      </c>
      <c r="K66" s="20">
        <v>50649996</v>
      </c>
      <c r="L66" s="23">
        <v>55421004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27662105</v>
      </c>
      <c r="D70" s="36">
        <f t="shared" ref="D70:L70" si="5">SUM(D66:D69)</f>
        <v>-77925319</v>
      </c>
      <c r="E70" s="37">
        <f t="shared" si="5"/>
        <v>56234880</v>
      </c>
      <c r="F70" s="38">
        <f t="shared" si="5"/>
        <v>49785950</v>
      </c>
      <c r="G70" s="36">
        <f t="shared" si="5"/>
        <v>48380550</v>
      </c>
      <c r="H70" s="39">
        <f t="shared" si="5"/>
        <v>48380550</v>
      </c>
      <c r="I70" s="40">
        <f t="shared" si="5"/>
        <v>43310418</v>
      </c>
      <c r="J70" s="41">
        <f t="shared" si="5"/>
        <v>55682689</v>
      </c>
      <c r="K70" s="36">
        <f t="shared" si="5"/>
        <v>50649996</v>
      </c>
      <c r="L70" s="37">
        <f t="shared" si="5"/>
        <v>55421004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21312315</v>
      </c>
      <c r="D73" s="20">
        <v>-14510803</v>
      </c>
      <c r="E73" s="21">
        <v>884932</v>
      </c>
      <c r="F73" s="22">
        <v>8305000</v>
      </c>
      <c r="G73" s="20">
        <v>5050652</v>
      </c>
      <c r="H73" s="23">
        <v>5050652</v>
      </c>
      <c r="I73" s="24">
        <v>2314305</v>
      </c>
      <c r="J73" s="25">
        <v>2384996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48974420</v>
      </c>
      <c r="D74" s="66">
        <f t="shared" ref="D74:L74" si="6">SUM(D70:D73)</f>
        <v>-92436122</v>
      </c>
      <c r="E74" s="67">
        <f t="shared" si="6"/>
        <v>57119812</v>
      </c>
      <c r="F74" s="68">
        <f t="shared" si="6"/>
        <v>58090950</v>
      </c>
      <c r="G74" s="66">
        <f t="shared" si="6"/>
        <v>53431202</v>
      </c>
      <c r="H74" s="69">
        <f t="shared" si="6"/>
        <v>53431202</v>
      </c>
      <c r="I74" s="70">
        <f t="shared" si="6"/>
        <v>45624723</v>
      </c>
      <c r="J74" s="71">
        <f t="shared" si="6"/>
        <v>58067685</v>
      </c>
      <c r="K74" s="66">
        <f t="shared" si="6"/>
        <v>50649996</v>
      </c>
      <c r="L74" s="67">
        <f t="shared" si="6"/>
        <v>55421004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220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5390878</v>
      </c>
      <c r="D43" s="14">
        <f t="shared" ref="D43:L43" si="0">SUM(D44:D46)</f>
        <v>5943987</v>
      </c>
      <c r="E43" s="15">
        <f t="shared" si="0"/>
        <v>1633718</v>
      </c>
      <c r="F43" s="16">
        <f t="shared" si="0"/>
        <v>1750000</v>
      </c>
      <c r="G43" s="14">
        <f t="shared" si="0"/>
        <v>2650000</v>
      </c>
      <c r="H43" s="17">
        <f>SUM(H44:H46)</f>
        <v>2650000</v>
      </c>
      <c r="I43" s="18">
        <f t="shared" si="0"/>
        <v>265211</v>
      </c>
      <c r="J43" s="19">
        <f t="shared" si="0"/>
        <v>6150000</v>
      </c>
      <c r="K43" s="14">
        <f t="shared" si="0"/>
        <v>1950000</v>
      </c>
      <c r="L43" s="17">
        <f t="shared" si="0"/>
        <v>1950000</v>
      </c>
    </row>
    <row r="44" spans="1:12" ht="13.5" x14ac:dyDescent="0.25">
      <c r="A44" s="3" t="s">
        <v>21</v>
      </c>
      <c r="B44" s="2" t="s">
        <v>20</v>
      </c>
      <c r="C44" s="20">
        <v>1836123</v>
      </c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3554755</v>
      </c>
      <c r="D45" s="26">
        <v>5943987</v>
      </c>
      <c r="E45" s="27">
        <v>1633718</v>
      </c>
      <c r="F45" s="28">
        <v>1750000</v>
      </c>
      <c r="G45" s="26">
        <v>2650000</v>
      </c>
      <c r="H45" s="29">
        <v>2650000</v>
      </c>
      <c r="I45" s="30">
        <v>265211</v>
      </c>
      <c r="J45" s="31">
        <v>6150000</v>
      </c>
      <c r="K45" s="26">
        <v>1950000</v>
      </c>
      <c r="L45" s="27">
        <v>1950000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22187833</v>
      </c>
      <c r="D47" s="14">
        <f t="shared" ref="D47:L47" si="1">SUM(D48:D52)</f>
        <v>15952487</v>
      </c>
      <c r="E47" s="18">
        <f t="shared" si="1"/>
        <v>10109286</v>
      </c>
      <c r="F47" s="32">
        <f t="shared" si="1"/>
        <v>9500000</v>
      </c>
      <c r="G47" s="14">
        <f t="shared" si="1"/>
        <v>12119902</v>
      </c>
      <c r="H47" s="17">
        <f>SUM(H48:H52)</f>
        <v>12119902</v>
      </c>
      <c r="I47" s="33">
        <f t="shared" si="1"/>
        <v>10017277</v>
      </c>
      <c r="J47" s="16">
        <f t="shared" si="1"/>
        <v>27500000</v>
      </c>
      <c r="K47" s="14">
        <f t="shared" si="1"/>
        <v>25289828</v>
      </c>
      <c r="L47" s="18">
        <f t="shared" si="1"/>
        <v>30289828</v>
      </c>
    </row>
    <row r="48" spans="1:12" ht="13.5" x14ac:dyDescent="0.25">
      <c r="A48" s="3" t="s">
        <v>25</v>
      </c>
      <c r="B48" s="2" t="s">
        <v>20</v>
      </c>
      <c r="C48" s="20">
        <v>1417059</v>
      </c>
      <c r="D48" s="20"/>
      <c r="E48" s="21"/>
      <c r="F48" s="22">
        <v>5500000</v>
      </c>
      <c r="G48" s="20">
        <v>600000</v>
      </c>
      <c r="H48" s="23">
        <v>600000</v>
      </c>
      <c r="I48" s="24"/>
      <c r="J48" s="25">
        <v>7500000</v>
      </c>
      <c r="K48" s="20">
        <v>19289828</v>
      </c>
      <c r="L48" s="21">
        <v>24289828</v>
      </c>
    </row>
    <row r="49" spans="1:12" ht="13.5" x14ac:dyDescent="0.25">
      <c r="A49" s="3" t="s">
        <v>26</v>
      </c>
      <c r="B49" s="2" t="s">
        <v>20</v>
      </c>
      <c r="C49" s="20">
        <v>20770774</v>
      </c>
      <c r="D49" s="20">
        <v>15952487</v>
      </c>
      <c r="E49" s="21">
        <v>10109286</v>
      </c>
      <c r="F49" s="22">
        <v>4000000</v>
      </c>
      <c r="G49" s="20">
        <v>11519902</v>
      </c>
      <c r="H49" s="23">
        <v>11519902</v>
      </c>
      <c r="I49" s="24">
        <v>10017277</v>
      </c>
      <c r="J49" s="25">
        <v>20000000</v>
      </c>
      <c r="K49" s="20">
        <v>6000000</v>
      </c>
      <c r="L49" s="21">
        <v>6000000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29919175</v>
      </c>
      <c r="D53" s="14">
        <f t="shared" ref="D53:L53" si="2">SUM(D54:D56)</f>
        <v>10553511</v>
      </c>
      <c r="E53" s="18">
        <f t="shared" si="2"/>
        <v>-15702642</v>
      </c>
      <c r="F53" s="32">
        <f t="shared" si="2"/>
        <v>43021397</v>
      </c>
      <c r="G53" s="14">
        <f t="shared" si="2"/>
        <v>41914593</v>
      </c>
      <c r="H53" s="17">
        <f>SUM(H54:H56)</f>
        <v>41914593</v>
      </c>
      <c r="I53" s="33">
        <f t="shared" si="2"/>
        <v>36832150</v>
      </c>
      <c r="J53" s="16">
        <f t="shared" si="2"/>
        <v>69020811</v>
      </c>
      <c r="K53" s="14">
        <f t="shared" si="2"/>
        <v>39371325</v>
      </c>
      <c r="L53" s="18">
        <f t="shared" si="2"/>
        <v>39069996</v>
      </c>
    </row>
    <row r="54" spans="1:12" ht="13.5" x14ac:dyDescent="0.25">
      <c r="A54" s="3" t="s">
        <v>31</v>
      </c>
      <c r="B54" s="2" t="s">
        <v>20</v>
      </c>
      <c r="C54" s="20">
        <v>1392207</v>
      </c>
      <c r="D54" s="20"/>
      <c r="E54" s="21"/>
      <c r="F54" s="22"/>
      <c r="G54" s="20">
        <v>240000</v>
      </c>
      <c r="H54" s="23">
        <v>240000</v>
      </c>
      <c r="I54" s="24">
        <v>239790</v>
      </c>
      <c r="J54" s="25"/>
      <c r="K54" s="20"/>
      <c r="L54" s="21">
        <v>1000000</v>
      </c>
    </row>
    <row r="55" spans="1:12" ht="13.5" x14ac:dyDescent="0.25">
      <c r="A55" s="3" t="s">
        <v>32</v>
      </c>
      <c r="B55" s="2" t="s">
        <v>20</v>
      </c>
      <c r="C55" s="20">
        <v>28526968</v>
      </c>
      <c r="D55" s="20">
        <v>10553511</v>
      </c>
      <c r="E55" s="21">
        <v>-15702642</v>
      </c>
      <c r="F55" s="22">
        <v>43021397</v>
      </c>
      <c r="G55" s="20">
        <v>41674593</v>
      </c>
      <c r="H55" s="23">
        <v>41674593</v>
      </c>
      <c r="I55" s="24">
        <v>36592360</v>
      </c>
      <c r="J55" s="25">
        <v>69020811</v>
      </c>
      <c r="K55" s="20">
        <v>39371325</v>
      </c>
      <c r="L55" s="21">
        <v>38069996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-175762773</v>
      </c>
      <c r="D57" s="14">
        <f t="shared" ref="D57:L57" si="3">SUM(D58:D61)</f>
        <v>-185414033</v>
      </c>
      <c r="E57" s="18">
        <f t="shared" si="3"/>
        <v>29955409</v>
      </c>
      <c r="F57" s="32">
        <f t="shared" si="3"/>
        <v>219997650</v>
      </c>
      <c r="G57" s="14">
        <f t="shared" si="3"/>
        <v>194610456</v>
      </c>
      <c r="H57" s="17">
        <f>SUM(H58:H61)</f>
        <v>194610456</v>
      </c>
      <c r="I57" s="33">
        <f t="shared" si="3"/>
        <v>162089877</v>
      </c>
      <c r="J57" s="16">
        <f t="shared" si="3"/>
        <v>135618842</v>
      </c>
      <c r="K57" s="14">
        <f t="shared" si="3"/>
        <v>175089404</v>
      </c>
      <c r="L57" s="18">
        <f t="shared" si="3"/>
        <v>186291079</v>
      </c>
    </row>
    <row r="58" spans="1:12" ht="13.5" x14ac:dyDescent="0.25">
      <c r="A58" s="3" t="s">
        <v>35</v>
      </c>
      <c r="B58" s="2" t="s">
        <v>20</v>
      </c>
      <c r="C58" s="20">
        <v>-4282043</v>
      </c>
      <c r="D58" s="20">
        <v>3911984</v>
      </c>
      <c r="E58" s="21">
        <v>-2930847</v>
      </c>
      <c r="F58" s="22">
        <v>30700000</v>
      </c>
      <c r="G58" s="20">
        <v>5160825</v>
      </c>
      <c r="H58" s="23">
        <v>5160825</v>
      </c>
      <c r="I58" s="24">
        <v>3537081</v>
      </c>
      <c r="J58" s="25">
        <v>8000000</v>
      </c>
      <c r="K58" s="20">
        <v>10000000</v>
      </c>
      <c r="L58" s="21">
        <v>10000000</v>
      </c>
    </row>
    <row r="59" spans="1:12" ht="13.5" x14ac:dyDescent="0.25">
      <c r="A59" s="3" t="s">
        <v>36</v>
      </c>
      <c r="B59" s="2" t="s">
        <v>20</v>
      </c>
      <c r="C59" s="20">
        <v>-179553348</v>
      </c>
      <c r="D59" s="20">
        <v>-182208322</v>
      </c>
      <c r="E59" s="21">
        <v>31495306</v>
      </c>
      <c r="F59" s="22">
        <v>140040904</v>
      </c>
      <c r="G59" s="20">
        <v>143206868</v>
      </c>
      <c r="H59" s="23">
        <v>143206868</v>
      </c>
      <c r="I59" s="24">
        <v>127693304</v>
      </c>
      <c r="J59" s="25">
        <v>90137842</v>
      </c>
      <c r="K59" s="20">
        <v>117089404</v>
      </c>
      <c r="L59" s="21">
        <v>125045404</v>
      </c>
    </row>
    <row r="60" spans="1:12" ht="13.5" x14ac:dyDescent="0.25">
      <c r="A60" s="3" t="s">
        <v>37</v>
      </c>
      <c r="B60" s="2" t="s">
        <v>20</v>
      </c>
      <c r="C60" s="26">
        <v>-9786346</v>
      </c>
      <c r="D60" s="26">
        <v>-14847756</v>
      </c>
      <c r="E60" s="27">
        <v>1390950</v>
      </c>
      <c r="F60" s="28">
        <v>43775746</v>
      </c>
      <c r="G60" s="26">
        <v>39700988</v>
      </c>
      <c r="H60" s="29">
        <v>39700988</v>
      </c>
      <c r="I60" s="30">
        <v>30859492</v>
      </c>
      <c r="J60" s="31">
        <v>29000000</v>
      </c>
      <c r="K60" s="26">
        <v>48000000</v>
      </c>
      <c r="L60" s="27">
        <v>43000000</v>
      </c>
    </row>
    <row r="61" spans="1:12" ht="13.5" x14ac:dyDescent="0.25">
      <c r="A61" s="3" t="s">
        <v>38</v>
      </c>
      <c r="B61" s="2" t="s">
        <v>20</v>
      </c>
      <c r="C61" s="20">
        <v>17858964</v>
      </c>
      <c r="D61" s="20">
        <v>7730061</v>
      </c>
      <c r="E61" s="21"/>
      <c r="F61" s="22">
        <v>5481000</v>
      </c>
      <c r="G61" s="20">
        <v>6541775</v>
      </c>
      <c r="H61" s="23">
        <v>6541775</v>
      </c>
      <c r="I61" s="24"/>
      <c r="J61" s="25">
        <v>8481000</v>
      </c>
      <c r="K61" s="20"/>
      <c r="L61" s="21">
        <v>8245675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-118264887</v>
      </c>
      <c r="D63" s="66">
        <f t="shared" ref="D63:L63" si="4">+D43+D47+D53+D57+D62</f>
        <v>-152964048</v>
      </c>
      <c r="E63" s="67">
        <f t="shared" si="4"/>
        <v>25995771</v>
      </c>
      <c r="F63" s="68">
        <f t="shared" si="4"/>
        <v>274269047</v>
      </c>
      <c r="G63" s="66">
        <f t="shared" si="4"/>
        <v>251294951</v>
      </c>
      <c r="H63" s="69">
        <f t="shared" si="4"/>
        <v>251294951</v>
      </c>
      <c r="I63" s="70">
        <f t="shared" si="4"/>
        <v>209204515</v>
      </c>
      <c r="J63" s="71">
        <f t="shared" si="4"/>
        <v>238289653</v>
      </c>
      <c r="K63" s="66">
        <f t="shared" si="4"/>
        <v>241700557</v>
      </c>
      <c r="L63" s="67">
        <f t="shared" si="4"/>
        <v>257600903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-178714570</v>
      </c>
      <c r="D66" s="20">
        <v>-157653410</v>
      </c>
      <c r="E66" s="34">
        <v>31636144</v>
      </c>
      <c r="F66" s="25">
        <v>252969047</v>
      </c>
      <c r="G66" s="20">
        <v>234798048</v>
      </c>
      <c r="H66" s="23">
        <v>234798048</v>
      </c>
      <c r="I66" s="21">
        <v>198679938</v>
      </c>
      <c r="J66" s="35">
        <v>216342750</v>
      </c>
      <c r="K66" s="20">
        <v>226953654</v>
      </c>
      <c r="L66" s="23">
        <v>242854000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-178714570</v>
      </c>
      <c r="D70" s="36">
        <f t="shared" ref="D70:L70" si="5">SUM(D66:D69)</f>
        <v>-157653410</v>
      </c>
      <c r="E70" s="37">
        <f t="shared" si="5"/>
        <v>31636144</v>
      </c>
      <c r="F70" s="38">
        <f t="shared" si="5"/>
        <v>252969047</v>
      </c>
      <c r="G70" s="36">
        <f t="shared" si="5"/>
        <v>234798048</v>
      </c>
      <c r="H70" s="39">
        <f t="shared" si="5"/>
        <v>234798048</v>
      </c>
      <c r="I70" s="40">
        <f t="shared" si="5"/>
        <v>198679938</v>
      </c>
      <c r="J70" s="41">
        <f t="shared" si="5"/>
        <v>216342750</v>
      </c>
      <c r="K70" s="36">
        <f t="shared" si="5"/>
        <v>226953654</v>
      </c>
      <c r="L70" s="37">
        <f t="shared" si="5"/>
        <v>242854000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65157952</v>
      </c>
      <c r="D73" s="20">
        <v>3404863</v>
      </c>
      <c r="E73" s="21">
        <v>-5620484</v>
      </c>
      <c r="F73" s="22">
        <v>21300000</v>
      </c>
      <c r="G73" s="20">
        <v>16496903</v>
      </c>
      <c r="H73" s="23">
        <v>16496903</v>
      </c>
      <c r="I73" s="24">
        <v>10844964</v>
      </c>
      <c r="J73" s="25">
        <v>21946903</v>
      </c>
      <c r="K73" s="20">
        <v>14746903</v>
      </c>
      <c r="L73" s="21">
        <v>14746903</v>
      </c>
    </row>
    <row r="74" spans="1:12" ht="13.5" x14ac:dyDescent="0.25">
      <c r="A74" s="4" t="s">
        <v>53</v>
      </c>
      <c r="B74" s="5" t="s">
        <v>54</v>
      </c>
      <c r="C74" s="66">
        <f>SUM(C70:C73)</f>
        <v>-113556618</v>
      </c>
      <c r="D74" s="66">
        <f t="shared" ref="D74:L74" si="6">SUM(D70:D73)</f>
        <v>-154248547</v>
      </c>
      <c r="E74" s="67">
        <f t="shared" si="6"/>
        <v>26015660</v>
      </c>
      <c r="F74" s="68">
        <f t="shared" si="6"/>
        <v>274269047</v>
      </c>
      <c r="G74" s="66">
        <f t="shared" si="6"/>
        <v>251294951</v>
      </c>
      <c r="H74" s="69">
        <f t="shared" si="6"/>
        <v>251294951</v>
      </c>
      <c r="I74" s="70">
        <f t="shared" si="6"/>
        <v>209524902</v>
      </c>
      <c r="J74" s="71">
        <f t="shared" si="6"/>
        <v>238289653</v>
      </c>
      <c r="K74" s="66">
        <f t="shared" si="6"/>
        <v>241700557</v>
      </c>
      <c r="L74" s="67">
        <f t="shared" si="6"/>
        <v>257600903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221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8564140</v>
      </c>
      <c r="D43" s="14">
        <f t="shared" ref="D43:L43" si="0">SUM(D44:D46)</f>
        <v>14211307</v>
      </c>
      <c r="E43" s="15">
        <f t="shared" si="0"/>
        <v>5231357</v>
      </c>
      <c r="F43" s="16">
        <f t="shared" si="0"/>
        <v>9999996</v>
      </c>
      <c r="G43" s="14">
        <f t="shared" si="0"/>
        <v>683519</v>
      </c>
      <c r="H43" s="17">
        <f>SUM(H44:H46)</f>
        <v>683519</v>
      </c>
      <c r="I43" s="18">
        <f t="shared" si="0"/>
        <v>1555000</v>
      </c>
      <c r="J43" s="19">
        <f t="shared" si="0"/>
        <v>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>
        <v>3216637</v>
      </c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8564140</v>
      </c>
      <c r="D45" s="26">
        <v>10994670</v>
      </c>
      <c r="E45" s="27">
        <v>5231357</v>
      </c>
      <c r="F45" s="28">
        <v>9999996</v>
      </c>
      <c r="G45" s="26">
        <v>683519</v>
      </c>
      <c r="H45" s="29">
        <v>683519</v>
      </c>
      <c r="I45" s="30">
        <v>1555000</v>
      </c>
      <c r="J45" s="31"/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5645331</v>
      </c>
      <c r="E47" s="18">
        <f t="shared" si="1"/>
        <v>-7033617</v>
      </c>
      <c r="F47" s="32">
        <f t="shared" si="1"/>
        <v>1000000</v>
      </c>
      <c r="G47" s="14">
        <f t="shared" si="1"/>
        <v>1000000</v>
      </c>
      <c r="H47" s="17">
        <f>SUM(H48:H52)</f>
        <v>1000000</v>
      </c>
      <c r="I47" s="33">
        <f t="shared" si="1"/>
        <v>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>
        <v>5645331</v>
      </c>
      <c r="E48" s="21">
        <v>-7033617</v>
      </c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>
        <v>1000000</v>
      </c>
      <c r="G50" s="20">
        <v>1000000</v>
      </c>
      <c r="H50" s="23">
        <v>1000000</v>
      </c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73663810</v>
      </c>
      <c r="D53" s="14">
        <f t="shared" ref="D53:L53" si="2">SUM(D54:D56)</f>
        <v>-25971068</v>
      </c>
      <c r="E53" s="18">
        <f t="shared" si="2"/>
        <v>99059</v>
      </c>
      <c r="F53" s="32">
        <f t="shared" si="2"/>
        <v>54000000</v>
      </c>
      <c r="G53" s="14">
        <f t="shared" si="2"/>
        <v>57813301</v>
      </c>
      <c r="H53" s="17">
        <f>SUM(H54:H56)</f>
        <v>57813301</v>
      </c>
      <c r="I53" s="33">
        <f t="shared" si="2"/>
        <v>50791748</v>
      </c>
      <c r="J53" s="16">
        <f t="shared" si="2"/>
        <v>33500000</v>
      </c>
      <c r="K53" s="14">
        <f t="shared" si="2"/>
        <v>55323000</v>
      </c>
      <c r="L53" s="18">
        <f t="shared" si="2"/>
        <v>59530485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>
        <v>500000</v>
      </c>
      <c r="K54" s="20">
        <v>523000</v>
      </c>
      <c r="L54" s="21">
        <v>546535</v>
      </c>
    </row>
    <row r="55" spans="1:12" ht="13.5" x14ac:dyDescent="0.25">
      <c r="A55" s="3" t="s">
        <v>32</v>
      </c>
      <c r="B55" s="2" t="s">
        <v>20</v>
      </c>
      <c r="C55" s="20">
        <v>73663810</v>
      </c>
      <c r="D55" s="20">
        <v>-25971068</v>
      </c>
      <c r="E55" s="21">
        <v>99059</v>
      </c>
      <c r="F55" s="22">
        <v>54000000</v>
      </c>
      <c r="G55" s="20">
        <v>57813301</v>
      </c>
      <c r="H55" s="23">
        <v>57813301</v>
      </c>
      <c r="I55" s="24">
        <v>50791748</v>
      </c>
      <c r="J55" s="25">
        <v>33000000</v>
      </c>
      <c r="K55" s="20">
        <v>54800000</v>
      </c>
      <c r="L55" s="21">
        <v>58983950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27940116</v>
      </c>
      <c r="D57" s="14">
        <f t="shared" ref="D57:L57" si="3">SUM(D58:D61)</f>
        <v>144123244</v>
      </c>
      <c r="E57" s="18">
        <f t="shared" si="3"/>
        <v>-17513865</v>
      </c>
      <c r="F57" s="32">
        <f t="shared" si="3"/>
        <v>95610058</v>
      </c>
      <c r="G57" s="14">
        <f t="shared" si="3"/>
        <v>87879725</v>
      </c>
      <c r="H57" s="17">
        <f>SUM(H58:H61)</f>
        <v>87879725</v>
      </c>
      <c r="I57" s="33">
        <f t="shared" si="3"/>
        <v>72339102</v>
      </c>
      <c r="J57" s="16">
        <f t="shared" si="3"/>
        <v>106415550</v>
      </c>
      <c r="K57" s="14">
        <f t="shared" si="3"/>
        <v>90194700</v>
      </c>
      <c r="L57" s="18">
        <f t="shared" si="3"/>
        <v>98983950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>
        <v>6880000</v>
      </c>
      <c r="G58" s="20">
        <v>6880000</v>
      </c>
      <c r="H58" s="23">
        <v>6880000</v>
      </c>
      <c r="I58" s="24">
        <v>5294405</v>
      </c>
      <c r="J58" s="25">
        <v>1391000</v>
      </c>
      <c r="K58" s="20"/>
      <c r="L58" s="21"/>
    </row>
    <row r="59" spans="1:12" ht="13.5" x14ac:dyDescent="0.25">
      <c r="A59" s="3" t="s">
        <v>36</v>
      </c>
      <c r="B59" s="2" t="s">
        <v>20</v>
      </c>
      <c r="C59" s="20">
        <v>9752897</v>
      </c>
      <c r="D59" s="20">
        <v>106833003</v>
      </c>
      <c r="E59" s="21">
        <v>37271516</v>
      </c>
      <c r="F59" s="22">
        <v>35489678</v>
      </c>
      <c r="G59" s="20">
        <v>38400045</v>
      </c>
      <c r="H59" s="23">
        <v>38400045</v>
      </c>
      <c r="I59" s="24">
        <v>29427068</v>
      </c>
      <c r="J59" s="25">
        <v>46748513</v>
      </c>
      <c r="K59" s="20">
        <v>25194700</v>
      </c>
      <c r="L59" s="21">
        <v>58983950</v>
      </c>
    </row>
    <row r="60" spans="1:12" ht="13.5" x14ac:dyDescent="0.25">
      <c r="A60" s="3" t="s">
        <v>37</v>
      </c>
      <c r="B60" s="2" t="s">
        <v>20</v>
      </c>
      <c r="C60" s="26">
        <v>18187219</v>
      </c>
      <c r="D60" s="26">
        <v>37290241</v>
      </c>
      <c r="E60" s="27">
        <v>-54785381</v>
      </c>
      <c r="F60" s="28">
        <v>53240380</v>
      </c>
      <c r="G60" s="26">
        <v>42599680</v>
      </c>
      <c r="H60" s="29">
        <v>42599680</v>
      </c>
      <c r="I60" s="30">
        <v>37617629</v>
      </c>
      <c r="J60" s="31">
        <v>58276037</v>
      </c>
      <c r="K60" s="26">
        <v>65000000</v>
      </c>
      <c r="L60" s="27">
        <v>40000000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110168066</v>
      </c>
      <c r="D63" s="66">
        <f t="shared" ref="D63:L63" si="4">+D43+D47+D53+D57+D62</f>
        <v>138008814</v>
      </c>
      <c r="E63" s="67">
        <f t="shared" si="4"/>
        <v>-19217066</v>
      </c>
      <c r="F63" s="68">
        <f t="shared" si="4"/>
        <v>160610054</v>
      </c>
      <c r="G63" s="66">
        <f t="shared" si="4"/>
        <v>147376545</v>
      </c>
      <c r="H63" s="69">
        <f t="shared" si="4"/>
        <v>147376545</v>
      </c>
      <c r="I63" s="70">
        <f t="shared" si="4"/>
        <v>124685850</v>
      </c>
      <c r="J63" s="71">
        <f t="shared" si="4"/>
        <v>139915550</v>
      </c>
      <c r="K63" s="66">
        <f t="shared" si="4"/>
        <v>145517700</v>
      </c>
      <c r="L63" s="67">
        <f t="shared" si="4"/>
        <v>158514435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91891451</v>
      </c>
      <c r="D66" s="20">
        <v>15464671</v>
      </c>
      <c r="E66" s="34">
        <v>21704949</v>
      </c>
      <c r="F66" s="25">
        <v>149610058</v>
      </c>
      <c r="G66" s="20">
        <v>145693026</v>
      </c>
      <c r="H66" s="23">
        <v>145693026</v>
      </c>
      <c r="I66" s="21">
        <v>123130850</v>
      </c>
      <c r="J66" s="35">
        <v>139415550</v>
      </c>
      <c r="K66" s="20">
        <v>144994700</v>
      </c>
      <c r="L66" s="23">
        <v>157967900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91891451</v>
      </c>
      <c r="D70" s="36">
        <f t="shared" ref="D70:L70" si="5">SUM(D66:D69)</f>
        <v>15464671</v>
      </c>
      <c r="E70" s="37">
        <f t="shared" si="5"/>
        <v>21704949</v>
      </c>
      <c r="F70" s="38">
        <f t="shared" si="5"/>
        <v>149610058</v>
      </c>
      <c r="G70" s="36">
        <f t="shared" si="5"/>
        <v>145693026</v>
      </c>
      <c r="H70" s="39">
        <f t="shared" si="5"/>
        <v>145693026</v>
      </c>
      <c r="I70" s="40">
        <f t="shared" si="5"/>
        <v>123130850</v>
      </c>
      <c r="J70" s="41">
        <f t="shared" si="5"/>
        <v>139415550</v>
      </c>
      <c r="K70" s="36">
        <f t="shared" si="5"/>
        <v>144994700</v>
      </c>
      <c r="L70" s="37">
        <f t="shared" si="5"/>
        <v>157967900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6018807</v>
      </c>
      <c r="D73" s="20">
        <v>29210091</v>
      </c>
      <c r="E73" s="21">
        <v>-47552052</v>
      </c>
      <c r="F73" s="22">
        <v>10999996</v>
      </c>
      <c r="G73" s="20">
        <v>1683519</v>
      </c>
      <c r="H73" s="23">
        <v>1683519</v>
      </c>
      <c r="I73" s="24">
        <v>1555000</v>
      </c>
      <c r="J73" s="25">
        <v>500000</v>
      </c>
      <c r="K73" s="20">
        <v>523000</v>
      </c>
      <c r="L73" s="21">
        <v>546535</v>
      </c>
    </row>
    <row r="74" spans="1:12" ht="13.5" x14ac:dyDescent="0.25">
      <c r="A74" s="4" t="s">
        <v>53</v>
      </c>
      <c r="B74" s="5" t="s">
        <v>54</v>
      </c>
      <c r="C74" s="66">
        <f>SUM(C70:C73)</f>
        <v>97910258</v>
      </c>
      <c r="D74" s="66">
        <f t="shared" ref="D74:L74" si="6">SUM(D70:D73)</f>
        <v>44674762</v>
      </c>
      <c r="E74" s="67">
        <f t="shared" si="6"/>
        <v>-25847103</v>
      </c>
      <c r="F74" s="68">
        <f t="shared" si="6"/>
        <v>160610054</v>
      </c>
      <c r="G74" s="66">
        <f t="shared" si="6"/>
        <v>147376545</v>
      </c>
      <c r="H74" s="69">
        <f t="shared" si="6"/>
        <v>147376545</v>
      </c>
      <c r="I74" s="70">
        <f t="shared" si="6"/>
        <v>124685850</v>
      </c>
      <c r="J74" s="71">
        <f t="shared" si="6"/>
        <v>139915550</v>
      </c>
      <c r="K74" s="66">
        <f t="shared" si="6"/>
        <v>145517700</v>
      </c>
      <c r="L74" s="67">
        <f t="shared" si="6"/>
        <v>158514435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222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9300011</v>
      </c>
      <c r="D43" s="14">
        <f t="shared" ref="D43:L43" si="0">SUM(D44:D46)</f>
        <v>5314510</v>
      </c>
      <c r="E43" s="15">
        <f t="shared" si="0"/>
        <v>9368751</v>
      </c>
      <c r="F43" s="16">
        <f t="shared" si="0"/>
        <v>27445000</v>
      </c>
      <c r="G43" s="14">
        <f t="shared" si="0"/>
        <v>31328306</v>
      </c>
      <c r="H43" s="17">
        <f>SUM(H44:H46)</f>
        <v>31328306</v>
      </c>
      <c r="I43" s="18">
        <f t="shared" si="0"/>
        <v>19243797</v>
      </c>
      <c r="J43" s="19">
        <f t="shared" si="0"/>
        <v>21620000</v>
      </c>
      <c r="K43" s="14">
        <f t="shared" si="0"/>
        <v>3000000</v>
      </c>
      <c r="L43" s="17">
        <f t="shared" si="0"/>
        <v>3000000</v>
      </c>
    </row>
    <row r="44" spans="1:12" ht="13.5" x14ac:dyDescent="0.25">
      <c r="A44" s="3" t="s">
        <v>21</v>
      </c>
      <c r="B44" s="2" t="s">
        <v>20</v>
      </c>
      <c r="C44" s="20">
        <v>1273426</v>
      </c>
      <c r="D44" s="20">
        <v>645845</v>
      </c>
      <c r="E44" s="21">
        <v>29980</v>
      </c>
      <c r="F44" s="22">
        <v>1900000</v>
      </c>
      <c r="G44" s="20">
        <v>800000</v>
      </c>
      <c r="H44" s="23">
        <v>800000</v>
      </c>
      <c r="I44" s="24">
        <v>684827</v>
      </c>
      <c r="J44" s="25">
        <v>900000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8026585</v>
      </c>
      <c r="D45" s="26">
        <v>4668665</v>
      </c>
      <c r="E45" s="27">
        <v>9318271</v>
      </c>
      <c r="F45" s="28">
        <v>25445000</v>
      </c>
      <c r="G45" s="26">
        <v>30428306</v>
      </c>
      <c r="H45" s="29">
        <v>30428306</v>
      </c>
      <c r="I45" s="30">
        <v>18471736</v>
      </c>
      <c r="J45" s="31">
        <v>20720000</v>
      </c>
      <c r="K45" s="26">
        <v>3000000</v>
      </c>
      <c r="L45" s="27">
        <v>3000000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>
        <v>20500</v>
      </c>
      <c r="F46" s="22">
        <v>100000</v>
      </c>
      <c r="G46" s="20">
        <v>100000</v>
      </c>
      <c r="H46" s="23">
        <v>100000</v>
      </c>
      <c r="I46" s="24">
        <v>87234</v>
      </c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20541020</v>
      </c>
      <c r="D47" s="14">
        <f t="shared" ref="D47:L47" si="1">SUM(D48:D52)</f>
        <v>4579840</v>
      </c>
      <c r="E47" s="18">
        <f t="shared" si="1"/>
        <v>26250430</v>
      </c>
      <c r="F47" s="32">
        <f t="shared" si="1"/>
        <v>32450000</v>
      </c>
      <c r="G47" s="14">
        <f t="shared" si="1"/>
        <v>19621143</v>
      </c>
      <c r="H47" s="17">
        <f>SUM(H48:H52)</f>
        <v>19621143</v>
      </c>
      <c r="I47" s="33">
        <f t="shared" si="1"/>
        <v>9793209</v>
      </c>
      <c r="J47" s="16">
        <f t="shared" si="1"/>
        <v>31500000</v>
      </c>
      <c r="K47" s="14">
        <f t="shared" si="1"/>
        <v>34275000</v>
      </c>
      <c r="L47" s="18">
        <f t="shared" si="1"/>
        <v>23850000</v>
      </c>
    </row>
    <row r="48" spans="1:12" ht="13.5" x14ac:dyDescent="0.25">
      <c r="A48" s="3" t="s">
        <v>25</v>
      </c>
      <c r="B48" s="2" t="s">
        <v>20</v>
      </c>
      <c r="C48" s="20">
        <v>1372036</v>
      </c>
      <c r="D48" s="20"/>
      <c r="E48" s="21">
        <v>4554032</v>
      </c>
      <c r="F48" s="22">
        <v>10000000</v>
      </c>
      <c r="G48" s="20">
        <v>3465792</v>
      </c>
      <c r="H48" s="23">
        <v>3465792</v>
      </c>
      <c r="I48" s="24">
        <v>934253</v>
      </c>
      <c r="J48" s="25">
        <v>15000000</v>
      </c>
      <c r="K48" s="20">
        <v>8000000</v>
      </c>
      <c r="L48" s="21">
        <v>8000000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16538693</v>
      </c>
      <c r="D50" s="20">
        <v>4450440</v>
      </c>
      <c r="E50" s="21">
        <v>20982942</v>
      </c>
      <c r="F50" s="22">
        <v>21750000</v>
      </c>
      <c r="G50" s="20">
        <v>15455351</v>
      </c>
      <c r="H50" s="23">
        <v>15455351</v>
      </c>
      <c r="I50" s="24">
        <v>8703856</v>
      </c>
      <c r="J50" s="25">
        <v>16000000</v>
      </c>
      <c r="K50" s="20">
        <v>26000000</v>
      </c>
      <c r="L50" s="21">
        <v>15000000</v>
      </c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>
        <v>2630291</v>
      </c>
      <c r="D52" s="26">
        <v>129400</v>
      </c>
      <c r="E52" s="27">
        <v>713456</v>
      </c>
      <c r="F52" s="28">
        <v>700000</v>
      </c>
      <c r="G52" s="26">
        <v>700000</v>
      </c>
      <c r="H52" s="29">
        <v>700000</v>
      </c>
      <c r="I52" s="30">
        <v>155100</v>
      </c>
      <c r="J52" s="31">
        <v>500000</v>
      </c>
      <c r="K52" s="26">
        <v>275000</v>
      </c>
      <c r="L52" s="27">
        <v>850000</v>
      </c>
    </row>
    <row r="53" spans="1:12" ht="13.5" x14ac:dyDescent="0.25">
      <c r="A53" s="1" t="s">
        <v>30</v>
      </c>
      <c r="B53" s="2" t="s">
        <v>20</v>
      </c>
      <c r="C53" s="14">
        <f>SUM(C54:C56)</f>
        <v>454170</v>
      </c>
      <c r="D53" s="14">
        <f t="shared" ref="D53:L53" si="2">SUM(D54:D56)</f>
        <v>6576</v>
      </c>
      <c r="E53" s="18">
        <f t="shared" si="2"/>
        <v>0</v>
      </c>
      <c r="F53" s="32">
        <f t="shared" si="2"/>
        <v>300000</v>
      </c>
      <c r="G53" s="14">
        <f t="shared" si="2"/>
        <v>1571800</v>
      </c>
      <c r="H53" s="17">
        <f>SUM(H54:H56)</f>
        <v>1571800</v>
      </c>
      <c r="I53" s="33">
        <f t="shared" si="2"/>
        <v>1361441</v>
      </c>
      <c r="J53" s="16">
        <f t="shared" si="2"/>
        <v>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>
        <v>454170</v>
      </c>
      <c r="D54" s="20">
        <v>6576</v>
      </c>
      <c r="E54" s="21"/>
      <c r="F54" s="22">
        <v>300000</v>
      </c>
      <c r="G54" s="20">
        <v>1571800</v>
      </c>
      <c r="H54" s="23">
        <v>1571800</v>
      </c>
      <c r="I54" s="24">
        <v>1361441</v>
      </c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0</v>
      </c>
      <c r="G57" s="14">
        <f t="shared" si="3"/>
        <v>0</v>
      </c>
      <c r="H57" s="17">
        <f>SUM(H58:H61)</f>
        <v>0</v>
      </c>
      <c r="I57" s="33">
        <f t="shared" si="3"/>
        <v>0</v>
      </c>
      <c r="J57" s="16">
        <f t="shared" si="3"/>
        <v>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30295201</v>
      </c>
      <c r="D63" s="66">
        <f t="shared" ref="D63:L63" si="4">+D43+D47+D53+D57+D62</f>
        <v>9900926</v>
      </c>
      <c r="E63" s="67">
        <f t="shared" si="4"/>
        <v>35619181</v>
      </c>
      <c r="F63" s="68">
        <f t="shared" si="4"/>
        <v>60195000</v>
      </c>
      <c r="G63" s="66">
        <f t="shared" si="4"/>
        <v>52521249</v>
      </c>
      <c r="H63" s="69">
        <f t="shared" si="4"/>
        <v>52521249</v>
      </c>
      <c r="I63" s="70">
        <f t="shared" si="4"/>
        <v>30398447</v>
      </c>
      <c r="J63" s="71">
        <f t="shared" si="4"/>
        <v>53120000</v>
      </c>
      <c r="K63" s="66">
        <f t="shared" si="4"/>
        <v>37275000</v>
      </c>
      <c r="L63" s="67">
        <f t="shared" si="4"/>
        <v>26850000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/>
      <c r="E66" s="34"/>
      <c r="F66" s="25"/>
      <c r="G66" s="20"/>
      <c r="H66" s="23"/>
      <c r="I66" s="21"/>
      <c r="J66" s="35"/>
      <c r="K66" s="20"/>
      <c r="L66" s="23"/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0</v>
      </c>
      <c r="E70" s="37">
        <f t="shared" si="5"/>
        <v>0</v>
      </c>
      <c r="F70" s="38">
        <f t="shared" si="5"/>
        <v>0</v>
      </c>
      <c r="G70" s="36">
        <f t="shared" si="5"/>
        <v>0</v>
      </c>
      <c r="H70" s="39">
        <f t="shared" si="5"/>
        <v>0</v>
      </c>
      <c r="I70" s="40">
        <f t="shared" si="5"/>
        <v>0</v>
      </c>
      <c r="J70" s="41">
        <f t="shared" si="5"/>
        <v>0</v>
      </c>
      <c r="K70" s="36">
        <f t="shared" si="5"/>
        <v>0</v>
      </c>
      <c r="L70" s="37">
        <f t="shared" si="5"/>
        <v>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39903101</v>
      </c>
      <c r="D73" s="20">
        <v>10030326</v>
      </c>
      <c r="E73" s="21">
        <v>23647978</v>
      </c>
      <c r="F73" s="22">
        <v>55195000</v>
      </c>
      <c r="G73" s="20">
        <v>52521249</v>
      </c>
      <c r="H73" s="23">
        <v>52521249</v>
      </c>
      <c r="I73" s="24">
        <v>30398447</v>
      </c>
      <c r="J73" s="25">
        <v>53120000</v>
      </c>
      <c r="K73" s="20">
        <v>37275000</v>
      </c>
      <c r="L73" s="21">
        <v>26850000</v>
      </c>
    </row>
    <row r="74" spans="1:12" ht="13.5" x14ac:dyDescent="0.25">
      <c r="A74" s="4" t="s">
        <v>53</v>
      </c>
      <c r="B74" s="5" t="s">
        <v>54</v>
      </c>
      <c r="C74" s="66">
        <f>SUM(C70:C73)</f>
        <v>39903101</v>
      </c>
      <c r="D74" s="66">
        <f t="shared" ref="D74:L74" si="6">SUM(D70:D73)</f>
        <v>10030326</v>
      </c>
      <c r="E74" s="67">
        <f t="shared" si="6"/>
        <v>23647978</v>
      </c>
      <c r="F74" s="68">
        <f t="shared" si="6"/>
        <v>55195000</v>
      </c>
      <c r="G74" s="66">
        <f t="shared" si="6"/>
        <v>52521249</v>
      </c>
      <c r="H74" s="69">
        <f t="shared" si="6"/>
        <v>52521249</v>
      </c>
      <c r="I74" s="70">
        <f t="shared" si="6"/>
        <v>30398447</v>
      </c>
      <c r="J74" s="71">
        <f t="shared" si="6"/>
        <v>53120000</v>
      </c>
      <c r="K74" s="66">
        <f t="shared" si="6"/>
        <v>37275000</v>
      </c>
      <c r="L74" s="67">
        <f t="shared" si="6"/>
        <v>26850000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223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31191577</v>
      </c>
      <c r="D43" s="14">
        <f t="shared" ref="D43:L43" si="0">SUM(D44:D46)</f>
        <v>55039291</v>
      </c>
      <c r="E43" s="15">
        <f t="shared" si="0"/>
        <v>39790021</v>
      </c>
      <c r="F43" s="16">
        <f t="shared" si="0"/>
        <v>5000000</v>
      </c>
      <c r="G43" s="14">
        <f t="shared" si="0"/>
        <v>11060308</v>
      </c>
      <c r="H43" s="17">
        <f>SUM(H44:H46)</f>
        <v>11060308</v>
      </c>
      <c r="I43" s="18">
        <f t="shared" si="0"/>
        <v>11914755</v>
      </c>
      <c r="J43" s="19">
        <f t="shared" si="0"/>
        <v>10750000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>
        <v>500000</v>
      </c>
      <c r="G44" s="20">
        <v>500000</v>
      </c>
      <c r="H44" s="23">
        <v>500000</v>
      </c>
      <c r="I44" s="24">
        <v>22425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31191577</v>
      </c>
      <c r="D45" s="26">
        <v>55039291</v>
      </c>
      <c r="E45" s="27">
        <v>39790021</v>
      </c>
      <c r="F45" s="28">
        <v>4500000</v>
      </c>
      <c r="G45" s="26">
        <v>10560308</v>
      </c>
      <c r="H45" s="29">
        <v>10560308</v>
      </c>
      <c r="I45" s="30">
        <v>11892330</v>
      </c>
      <c r="J45" s="31">
        <v>10750000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8693113</v>
      </c>
      <c r="D47" s="14">
        <f t="shared" ref="D47:L47" si="1">SUM(D48:D52)</f>
        <v>844765</v>
      </c>
      <c r="E47" s="18">
        <f t="shared" si="1"/>
        <v>0</v>
      </c>
      <c r="F47" s="32">
        <f t="shared" si="1"/>
        <v>1000000</v>
      </c>
      <c r="G47" s="14">
        <f t="shared" si="1"/>
        <v>1728000</v>
      </c>
      <c r="H47" s="17">
        <f>SUM(H48:H52)</f>
        <v>1728000</v>
      </c>
      <c r="I47" s="33">
        <f t="shared" si="1"/>
        <v>1529708</v>
      </c>
      <c r="J47" s="16">
        <f t="shared" si="1"/>
        <v>1550000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7516722</v>
      </c>
      <c r="D48" s="20">
        <v>844765</v>
      </c>
      <c r="E48" s="21"/>
      <c r="F48" s="22"/>
      <c r="G48" s="20"/>
      <c r="H48" s="23"/>
      <c r="I48" s="24"/>
      <c r="J48" s="25">
        <v>1550000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222588</v>
      </c>
      <c r="D49" s="20"/>
      <c r="E49" s="21"/>
      <c r="F49" s="22">
        <v>500000</v>
      </c>
      <c r="G49" s="20">
        <v>1228000</v>
      </c>
      <c r="H49" s="23">
        <v>1228000</v>
      </c>
      <c r="I49" s="24">
        <v>1226900</v>
      </c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953803</v>
      </c>
      <c r="D50" s="20"/>
      <c r="E50" s="21"/>
      <c r="F50" s="22">
        <v>500000</v>
      </c>
      <c r="G50" s="20">
        <v>500000</v>
      </c>
      <c r="H50" s="23">
        <v>500000</v>
      </c>
      <c r="I50" s="24">
        <v>302808</v>
      </c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6294134</v>
      </c>
      <c r="D53" s="14">
        <f t="shared" ref="D53:L53" si="2">SUM(D54:D56)</f>
        <v>33478867</v>
      </c>
      <c r="E53" s="18">
        <f t="shared" si="2"/>
        <v>25395530</v>
      </c>
      <c r="F53" s="32">
        <f t="shared" si="2"/>
        <v>16649636</v>
      </c>
      <c r="G53" s="14">
        <f t="shared" si="2"/>
        <v>19365229</v>
      </c>
      <c r="H53" s="17">
        <f>SUM(H54:H56)</f>
        <v>19365229</v>
      </c>
      <c r="I53" s="33">
        <f t="shared" si="2"/>
        <v>23966876</v>
      </c>
      <c r="J53" s="16">
        <f t="shared" si="2"/>
        <v>6251317</v>
      </c>
      <c r="K53" s="14">
        <f t="shared" si="2"/>
        <v>32496574</v>
      </c>
      <c r="L53" s="18">
        <f t="shared" si="2"/>
        <v>36092508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>
        <v>1000000</v>
      </c>
      <c r="G54" s="20">
        <v>1000000</v>
      </c>
      <c r="H54" s="23">
        <v>1000000</v>
      </c>
      <c r="I54" s="24">
        <v>486595</v>
      </c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6294134</v>
      </c>
      <c r="D55" s="20">
        <v>33478867</v>
      </c>
      <c r="E55" s="21">
        <v>25395530</v>
      </c>
      <c r="F55" s="22">
        <v>15649636</v>
      </c>
      <c r="G55" s="20">
        <v>18365229</v>
      </c>
      <c r="H55" s="23">
        <v>18365229</v>
      </c>
      <c r="I55" s="24">
        <v>23480281</v>
      </c>
      <c r="J55" s="25">
        <v>6251317</v>
      </c>
      <c r="K55" s="20">
        <v>32496574</v>
      </c>
      <c r="L55" s="21">
        <v>36092508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40480471</v>
      </c>
      <c r="D57" s="14">
        <f t="shared" ref="D57:L57" si="3">SUM(D58:D61)</f>
        <v>44957199</v>
      </c>
      <c r="E57" s="18">
        <f t="shared" si="3"/>
        <v>53386276</v>
      </c>
      <c r="F57" s="32">
        <f t="shared" si="3"/>
        <v>141965964</v>
      </c>
      <c r="G57" s="14">
        <f t="shared" si="3"/>
        <v>128834683</v>
      </c>
      <c r="H57" s="17">
        <f>SUM(H58:H61)</f>
        <v>128834683</v>
      </c>
      <c r="I57" s="33">
        <f t="shared" si="3"/>
        <v>122362816</v>
      </c>
      <c r="J57" s="16">
        <f t="shared" si="3"/>
        <v>128210833</v>
      </c>
      <c r="K57" s="14">
        <f t="shared" si="3"/>
        <v>117580076</v>
      </c>
      <c r="L57" s="18">
        <f t="shared" si="3"/>
        <v>132215000</v>
      </c>
    </row>
    <row r="58" spans="1:12" ht="13.5" x14ac:dyDescent="0.25">
      <c r="A58" s="3" t="s">
        <v>35</v>
      </c>
      <c r="B58" s="2" t="s">
        <v>20</v>
      </c>
      <c r="C58" s="20">
        <v>2479412</v>
      </c>
      <c r="D58" s="20">
        <v>995800</v>
      </c>
      <c r="E58" s="21">
        <v>10539888</v>
      </c>
      <c r="F58" s="22">
        <v>10680000</v>
      </c>
      <c r="G58" s="20">
        <v>13268078</v>
      </c>
      <c r="H58" s="23">
        <v>13268078</v>
      </c>
      <c r="I58" s="24">
        <v>21541525</v>
      </c>
      <c r="J58" s="25">
        <v>1237000</v>
      </c>
      <c r="K58" s="20">
        <v>8647000</v>
      </c>
      <c r="L58" s="21">
        <v>7811000</v>
      </c>
    </row>
    <row r="59" spans="1:12" ht="13.5" x14ac:dyDescent="0.25">
      <c r="A59" s="3" t="s">
        <v>36</v>
      </c>
      <c r="B59" s="2" t="s">
        <v>20</v>
      </c>
      <c r="C59" s="20">
        <v>32889231</v>
      </c>
      <c r="D59" s="20">
        <v>37517524</v>
      </c>
      <c r="E59" s="21">
        <v>9966055</v>
      </c>
      <c r="F59" s="22">
        <v>21533786</v>
      </c>
      <c r="G59" s="20">
        <v>14618571</v>
      </c>
      <c r="H59" s="23">
        <v>14618571</v>
      </c>
      <c r="I59" s="24">
        <v>10473562</v>
      </c>
      <c r="J59" s="25">
        <v>33644758</v>
      </c>
      <c r="K59" s="20">
        <v>41067538</v>
      </c>
      <c r="L59" s="21">
        <v>53416648</v>
      </c>
    </row>
    <row r="60" spans="1:12" ht="13.5" x14ac:dyDescent="0.25">
      <c r="A60" s="3" t="s">
        <v>37</v>
      </c>
      <c r="B60" s="2" t="s">
        <v>20</v>
      </c>
      <c r="C60" s="26">
        <v>5111828</v>
      </c>
      <c r="D60" s="26">
        <v>6443875</v>
      </c>
      <c r="E60" s="27">
        <v>32880333</v>
      </c>
      <c r="F60" s="28">
        <v>98752178</v>
      </c>
      <c r="G60" s="26">
        <v>97619265</v>
      </c>
      <c r="H60" s="29">
        <v>97619265</v>
      </c>
      <c r="I60" s="30">
        <v>86738519</v>
      </c>
      <c r="J60" s="31">
        <v>79354212</v>
      </c>
      <c r="K60" s="26">
        <v>67865538</v>
      </c>
      <c r="L60" s="27">
        <v>70987352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>
        <v>11000000</v>
      </c>
      <c r="G61" s="20">
        <v>3328769</v>
      </c>
      <c r="H61" s="23">
        <v>3328769</v>
      </c>
      <c r="I61" s="24">
        <v>3609210</v>
      </c>
      <c r="J61" s="25">
        <v>13974863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86659295</v>
      </c>
      <c r="D63" s="66">
        <f t="shared" ref="D63:L63" si="4">+D43+D47+D53+D57+D62</f>
        <v>134320122</v>
      </c>
      <c r="E63" s="67">
        <f t="shared" si="4"/>
        <v>118571827</v>
      </c>
      <c r="F63" s="68">
        <f t="shared" si="4"/>
        <v>164615600</v>
      </c>
      <c r="G63" s="66">
        <f t="shared" si="4"/>
        <v>160988220</v>
      </c>
      <c r="H63" s="69">
        <f t="shared" si="4"/>
        <v>160988220</v>
      </c>
      <c r="I63" s="70">
        <f t="shared" si="4"/>
        <v>159774155</v>
      </c>
      <c r="J63" s="71">
        <f t="shared" si="4"/>
        <v>146762150</v>
      </c>
      <c r="K63" s="66">
        <f t="shared" si="4"/>
        <v>150076650</v>
      </c>
      <c r="L63" s="67">
        <f t="shared" si="4"/>
        <v>168307508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58350638</v>
      </c>
      <c r="D66" s="20">
        <v>73841312</v>
      </c>
      <c r="E66" s="34">
        <v>70958047</v>
      </c>
      <c r="F66" s="25">
        <v>143435600</v>
      </c>
      <c r="G66" s="20">
        <v>130431834</v>
      </c>
      <c r="H66" s="23">
        <v>130431834</v>
      </c>
      <c r="I66" s="21">
        <v>111379103</v>
      </c>
      <c r="J66" s="35">
        <v>133162150</v>
      </c>
      <c r="K66" s="20">
        <v>150076650</v>
      </c>
      <c r="L66" s="23">
        <v>168307508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58350638</v>
      </c>
      <c r="D70" s="36">
        <f t="shared" ref="D70:L70" si="5">SUM(D66:D69)</f>
        <v>73841312</v>
      </c>
      <c r="E70" s="37">
        <f t="shared" si="5"/>
        <v>70958047</v>
      </c>
      <c r="F70" s="38">
        <f t="shared" si="5"/>
        <v>143435600</v>
      </c>
      <c r="G70" s="36">
        <f t="shared" si="5"/>
        <v>130431834</v>
      </c>
      <c r="H70" s="39">
        <f t="shared" si="5"/>
        <v>130431834</v>
      </c>
      <c r="I70" s="40">
        <f t="shared" si="5"/>
        <v>111379103</v>
      </c>
      <c r="J70" s="41">
        <f t="shared" si="5"/>
        <v>133162150</v>
      </c>
      <c r="K70" s="36">
        <f t="shared" si="5"/>
        <v>150076650</v>
      </c>
      <c r="L70" s="37">
        <f t="shared" si="5"/>
        <v>168307508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13012832</v>
      </c>
      <c r="D73" s="20">
        <v>8067217</v>
      </c>
      <c r="E73" s="21">
        <v>8978131</v>
      </c>
      <c r="F73" s="22">
        <v>21180000</v>
      </c>
      <c r="G73" s="20">
        <v>30556386</v>
      </c>
      <c r="H73" s="23">
        <v>30556386</v>
      </c>
      <c r="I73" s="24">
        <v>43020636</v>
      </c>
      <c r="J73" s="25">
        <v>13600000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71363470</v>
      </c>
      <c r="D74" s="66">
        <f t="shared" ref="D74:L74" si="6">SUM(D70:D73)</f>
        <v>81908529</v>
      </c>
      <c r="E74" s="67">
        <f t="shared" si="6"/>
        <v>79936178</v>
      </c>
      <c r="F74" s="68">
        <f t="shared" si="6"/>
        <v>164615600</v>
      </c>
      <c r="G74" s="66">
        <f t="shared" si="6"/>
        <v>160988220</v>
      </c>
      <c r="H74" s="69">
        <f t="shared" si="6"/>
        <v>160988220</v>
      </c>
      <c r="I74" s="70">
        <f t="shared" si="6"/>
        <v>154399739</v>
      </c>
      <c r="J74" s="71">
        <f t="shared" si="6"/>
        <v>146762150</v>
      </c>
      <c r="K74" s="66">
        <f t="shared" si="6"/>
        <v>150076650</v>
      </c>
      <c r="L74" s="67">
        <f t="shared" si="6"/>
        <v>168307508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224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1439073</v>
      </c>
      <c r="D43" s="14">
        <f t="shared" ref="D43:L43" si="0">SUM(D44:D46)</f>
        <v>6632283</v>
      </c>
      <c r="E43" s="15">
        <f t="shared" si="0"/>
        <v>10081517</v>
      </c>
      <c r="F43" s="16">
        <f t="shared" si="0"/>
        <v>22912260</v>
      </c>
      <c r="G43" s="14">
        <f t="shared" si="0"/>
        <v>23203260</v>
      </c>
      <c r="H43" s="17">
        <f>SUM(H44:H46)</f>
        <v>23203260</v>
      </c>
      <c r="I43" s="18">
        <f t="shared" si="0"/>
        <v>9787189</v>
      </c>
      <c r="J43" s="19">
        <f t="shared" si="0"/>
        <v>16462000</v>
      </c>
      <c r="K43" s="14">
        <f t="shared" si="0"/>
        <v>12248950</v>
      </c>
      <c r="L43" s="17">
        <f t="shared" si="0"/>
        <v>12317920</v>
      </c>
    </row>
    <row r="44" spans="1:12" ht="13.5" x14ac:dyDescent="0.25">
      <c r="A44" s="3" t="s">
        <v>21</v>
      </c>
      <c r="B44" s="2" t="s">
        <v>20</v>
      </c>
      <c r="C44" s="20">
        <v>800000</v>
      </c>
      <c r="D44" s="20">
        <v>529080</v>
      </c>
      <c r="E44" s="21">
        <v>1141951</v>
      </c>
      <c r="F44" s="22">
        <v>1197000</v>
      </c>
      <c r="G44" s="20">
        <v>1187000</v>
      </c>
      <c r="H44" s="23">
        <v>1187000</v>
      </c>
      <c r="I44" s="24">
        <v>887931</v>
      </c>
      <c r="J44" s="25">
        <v>390000</v>
      </c>
      <c r="K44" s="20">
        <v>407940</v>
      </c>
      <c r="L44" s="21">
        <v>426705</v>
      </c>
    </row>
    <row r="45" spans="1:12" ht="13.5" x14ac:dyDescent="0.25">
      <c r="A45" s="3" t="s">
        <v>22</v>
      </c>
      <c r="B45" s="2" t="s">
        <v>20</v>
      </c>
      <c r="C45" s="26">
        <v>639073</v>
      </c>
      <c r="D45" s="26">
        <v>6103203</v>
      </c>
      <c r="E45" s="27">
        <v>8939566</v>
      </c>
      <c r="F45" s="28">
        <v>21265260</v>
      </c>
      <c r="G45" s="26">
        <v>21706260</v>
      </c>
      <c r="H45" s="29">
        <v>21706260</v>
      </c>
      <c r="I45" s="30">
        <v>8858258</v>
      </c>
      <c r="J45" s="31">
        <v>15862000</v>
      </c>
      <c r="K45" s="26">
        <v>11621350</v>
      </c>
      <c r="L45" s="27">
        <v>11661451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>
        <v>450000</v>
      </c>
      <c r="G46" s="20">
        <v>310000</v>
      </c>
      <c r="H46" s="23">
        <v>310000</v>
      </c>
      <c r="I46" s="24">
        <v>41000</v>
      </c>
      <c r="J46" s="25">
        <v>210000</v>
      </c>
      <c r="K46" s="20">
        <v>219660</v>
      </c>
      <c r="L46" s="21">
        <v>229764</v>
      </c>
    </row>
    <row r="47" spans="1:12" ht="13.5" x14ac:dyDescent="0.25">
      <c r="A47" s="1" t="s">
        <v>24</v>
      </c>
      <c r="B47" s="2" t="s">
        <v>20</v>
      </c>
      <c r="C47" s="14">
        <f>SUM(C48:C52)</f>
        <v>19262143</v>
      </c>
      <c r="D47" s="14">
        <f t="shared" ref="D47:L47" si="1">SUM(D48:D52)</f>
        <v>26255578</v>
      </c>
      <c r="E47" s="18">
        <f t="shared" si="1"/>
        <v>10656051</v>
      </c>
      <c r="F47" s="32">
        <f t="shared" si="1"/>
        <v>10499000</v>
      </c>
      <c r="G47" s="14">
        <f t="shared" si="1"/>
        <v>17606552</v>
      </c>
      <c r="H47" s="17">
        <f>SUM(H48:H52)</f>
        <v>17606552</v>
      </c>
      <c r="I47" s="33">
        <f t="shared" si="1"/>
        <v>10911384</v>
      </c>
      <c r="J47" s="16">
        <f t="shared" si="1"/>
        <v>17026402</v>
      </c>
      <c r="K47" s="14">
        <f t="shared" si="1"/>
        <v>34048000</v>
      </c>
      <c r="L47" s="18">
        <f t="shared" si="1"/>
        <v>23747058</v>
      </c>
    </row>
    <row r="48" spans="1:12" ht="13.5" x14ac:dyDescent="0.25">
      <c r="A48" s="3" t="s">
        <v>25</v>
      </c>
      <c r="B48" s="2" t="s">
        <v>20</v>
      </c>
      <c r="C48" s="20">
        <v>17581098</v>
      </c>
      <c r="D48" s="20">
        <v>25080147</v>
      </c>
      <c r="E48" s="21">
        <v>10298064</v>
      </c>
      <c r="F48" s="22">
        <v>9300000</v>
      </c>
      <c r="G48" s="20">
        <v>16667552</v>
      </c>
      <c r="H48" s="23">
        <v>16667552</v>
      </c>
      <c r="I48" s="24">
        <v>10643748</v>
      </c>
      <c r="J48" s="25">
        <v>11180402</v>
      </c>
      <c r="K48" s="20">
        <v>7223000</v>
      </c>
      <c r="L48" s="21">
        <v>7547058</v>
      </c>
    </row>
    <row r="49" spans="1:12" ht="13.5" x14ac:dyDescent="0.25">
      <c r="A49" s="3" t="s">
        <v>26</v>
      </c>
      <c r="B49" s="2" t="s">
        <v>20</v>
      </c>
      <c r="C49" s="20"/>
      <c r="D49" s="20">
        <v>897992</v>
      </c>
      <c r="E49" s="21"/>
      <c r="F49" s="22">
        <v>260000</v>
      </c>
      <c r="G49" s="20"/>
      <c r="H49" s="23"/>
      <c r="I49" s="24"/>
      <c r="J49" s="25">
        <v>888000</v>
      </c>
      <c r="K49" s="20">
        <v>3225000</v>
      </c>
      <c r="L49" s="21"/>
    </row>
    <row r="50" spans="1:12" ht="13.5" x14ac:dyDescent="0.25">
      <c r="A50" s="3" t="s">
        <v>27</v>
      </c>
      <c r="B50" s="2" t="s">
        <v>20</v>
      </c>
      <c r="C50" s="20">
        <v>1681045</v>
      </c>
      <c r="D50" s="20"/>
      <c r="E50" s="21">
        <v>315806</v>
      </c>
      <c r="F50" s="22">
        <v>780000</v>
      </c>
      <c r="G50" s="20">
        <v>780000</v>
      </c>
      <c r="H50" s="23">
        <v>780000</v>
      </c>
      <c r="I50" s="24">
        <v>267636</v>
      </c>
      <c r="J50" s="25">
        <v>800000</v>
      </c>
      <c r="K50" s="20">
        <v>1400000</v>
      </c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>
        <v>277439</v>
      </c>
      <c r="E52" s="27">
        <v>42181</v>
      </c>
      <c r="F52" s="28">
        <v>159000</v>
      </c>
      <c r="G52" s="26">
        <v>159000</v>
      </c>
      <c r="H52" s="29">
        <v>159000</v>
      </c>
      <c r="I52" s="30"/>
      <c r="J52" s="31">
        <v>4158000</v>
      </c>
      <c r="K52" s="26">
        <v>22200000</v>
      </c>
      <c r="L52" s="27">
        <v>16200000</v>
      </c>
    </row>
    <row r="53" spans="1:12" ht="13.5" x14ac:dyDescent="0.25">
      <c r="A53" s="1" t="s">
        <v>30</v>
      </c>
      <c r="B53" s="2" t="s">
        <v>20</v>
      </c>
      <c r="C53" s="14">
        <f>SUM(C54:C56)</f>
        <v>80994710</v>
      </c>
      <c r="D53" s="14">
        <f t="shared" ref="D53:L53" si="2">SUM(D54:D56)</f>
        <v>105302524</v>
      </c>
      <c r="E53" s="18">
        <f t="shared" si="2"/>
        <v>113567639</v>
      </c>
      <c r="F53" s="32">
        <f t="shared" si="2"/>
        <v>85403733</v>
      </c>
      <c r="G53" s="14">
        <f t="shared" si="2"/>
        <v>133276772</v>
      </c>
      <c r="H53" s="17">
        <f>SUM(H54:H56)</f>
        <v>133276772</v>
      </c>
      <c r="I53" s="33">
        <f t="shared" si="2"/>
        <v>102184445</v>
      </c>
      <c r="J53" s="16">
        <f t="shared" si="2"/>
        <v>139543173</v>
      </c>
      <c r="K53" s="14">
        <f t="shared" si="2"/>
        <v>200109140</v>
      </c>
      <c r="L53" s="18">
        <f t="shared" si="2"/>
        <v>249393537</v>
      </c>
    </row>
    <row r="54" spans="1:12" ht="13.5" x14ac:dyDescent="0.25">
      <c r="A54" s="3" t="s">
        <v>31</v>
      </c>
      <c r="B54" s="2" t="s">
        <v>20</v>
      </c>
      <c r="C54" s="20">
        <v>12600</v>
      </c>
      <c r="D54" s="20">
        <v>1938490</v>
      </c>
      <c r="E54" s="21"/>
      <c r="F54" s="22">
        <v>4060000</v>
      </c>
      <c r="G54" s="20">
        <v>3860000</v>
      </c>
      <c r="H54" s="23">
        <v>3860000</v>
      </c>
      <c r="I54" s="24">
        <v>3416541</v>
      </c>
      <c r="J54" s="25">
        <v>3680000</v>
      </c>
      <c r="K54" s="20">
        <v>2000000</v>
      </c>
      <c r="L54" s="21">
        <v>2000000</v>
      </c>
    </row>
    <row r="55" spans="1:12" ht="13.5" x14ac:dyDescent="0.25">
      <c r="A55" s="3" t="s">
        <v>32</v>
      </c>
      <c r="B55" s="2" t="s">
        <v>20</v>
      </c>
      <c r="C55" s="20">
        <v>80841568</v>
      </c>
      <c r="D55" s="20">
        <v>103364034</v>
      </c>
      <c r="E55" s="21">
        <v>113165957</v>
      </c>
      <c r="F55" s="22">
        <v>79595733</v>
      </c>
      <c r="G55" s="20">
        <v>127168772</v>
      </c>
      <c r="H55" s="23">
        <v>127168772</v>
      </c>
      <c r="I55" s="24">
        <v>97850386</v>
      </c>
      <c r="J55" s="25">
        <v>133453173</v>
      </c>
      <c r="K55" s="20">
        <v>196569140</v>
      </c>
      <c r="L55" s="21">
        <v>247103537</v>
      </c>
    </row>
    <row r="56" spans="1:12" ht="13.5" x14ac:dyDescent="0.25">
      <c r="A56" s="3" t="s">
        <v>33</v>
      </c>
      <c r="B56" s="2" t="s">
        <v>20</v>
      </c>
      <c r="C56" s="20">
        <v>140542</v>
      </c>
      <c r="D56" s="20"/>
      <c r="E56" s="21">
        <v>401682</v>
      </c>
      <c r="F56" s="22">
        <v>1748000</v>
      </c>
      <c r="G56" s="20">
        <v>2248000</v>
      </c>
      <c r="H56" s="23">
        <v>2248000</v>
      </c>
      <c r="I56" s="24">
        <v>917518</v>
      </c>
      <c r="J56" s="25">
        <v>2410000</v>
      </c>
      <c r="K56" s="20">
        <v>1540000</v>
      </c>
      <c r="L56" s="21">
        <v>290000</v>
      </c>
    </row>
    <row r="57" spans="1:12" ht="13.5" x14ac:dyDescent="0.25">
      <c r="A57" s="1" t="s">
        <v>34</v>
      </c>
      <c r="B57" s="2" t="s">
        <v>20</v>
      </c>
      <c r="C57" s="14">
        <f>SUM(C58:C61)</f>
        <v>152038033</v>
      </c>
      <c r="D57" s="14">
        <f t="shared" ref="D57:L57" si="3">SUM(D58:D61)</f>
        <v>222975666</v>
      </c>
      <c r="E57" s="18">
        <f t="shared" si="3"/>
        <v>328334959</v>
      </c>
      <c r="F57" s="32">
        <f t="shared" si="3"/>
        <v>271306499</v>
      </c>
      <c r="G57" s="14">
        <f t="shared" si="3"/>
        <v>284812871</v>
      </c>
      <c r="H57" s="17">
        <f>SUM(H58:H61)</f>
        <v>284812871</v>
      </c>
      <c r="I57" s="33">
        <f t="shared" si="3"/>
        <v>223763811</v>
      </c>
      <c r="J57" s="16">
        <f t="shared" si="3"/>
        <v>270868147</v>
      </c>
      <c r="K57" s="14">
        <f t="shared" si="3"/>
        <v>244951644</v>
      </c>
      <c r="L57" s="18">
        <f t="shared" si="3"/>
        <v>203231523</v>
      </c>
    </row>
    <row r="58" spans="1:12" ht="13.5" x14ac:dyDescent="0.25">
      <c r="A58" s="3" t="s">
        <v>35</v>
      </c>
      <c r="B58" s="2" t="s">
        <v>20</v>
      </c>
      <c r="C58" s="20">
        <v>2945795</v>
      </c>
      <c r="D58" s="20">
        <v>9120989</v>
      </c>
      <c r="E58" s="21">
        <v>8402246</v>
      </c>
      <c r="F58" s="22">
        <v>21600000</v>
      </c>
      <c r="G58" s="20">
        <v>26850000</v>
      </c>
      <c r="H58" s="23">
        <v>26850000</v>
      </c>
      <c r="I58" s="24">
        <v>18348350</v>
      </c>
      <c r="J58" s="25">
        <v>16800000</v>
      </c>
      <c r="K58" s="20">
        <v>21756800</v>
      </c>
      <c r="L58" s="21">
        <v>22757613</v>
      </c>
    </row>
    <row r="59" spans="1:12" ht="13.5" x14ac:dyDescent="0.25">
      <c r="A59" s="3" t="s">
        <v>36</v>
      </c>
      <c r="B59" s="2" t="s">
        <v>20</v>
      </c>
      <c r="C59" s="20">
        <v>144723725</v>
      </c>
      <c r="D59" s="20">
        <v>210211912</v>
      </c>
      <c r="E59" s="21">
        <v>294602961</v>
      </c>
      <c r="F59" s="22">
        <v>226733499</v>
      </c>
      <c r="G59" s="20">
        <v>235256990</v>
      </c>
      <c r="H59" s="23">
        <v>235256990</v>
      </c>
      <c r="I59" s="24">
        <v>193381631</v>
      </c>
      <c r="J59" s="25">
        <v>239282147</v>
      </c>
      <c r="K59" s="20">
        <v>179759844</v>
      </c>
      <c r="L59" s="21">
        <v>132898074</v>
      </c>
    </row>
    <row r="60" spans="1:12" ht="13.5" x14ac:dyDescent="0.25">
      <c r="A60" s="3" t="s">
        <v>37</v>
      </c>
      <c r="B60" s="2" t="s">
        <v>20</v>
      </c>
      <c r="C60" s="26">
        <v>2467813</v>
      </c>
      <c r="D60" s="26">
        <v>2024634</v>
      </c>
      <c r="E60" s="27">
        <v>12096079</v>
      </c>
      <c r="F60" s="28">
        <v>12300000</v>
      </c>
      <c r="G60" s="26">
        <v>12446600</v>
      </c>
      <c r="H60" s="29">
        <v>12446600</v>
      </c>
      <c r="I60" s="30">
        <v>6773435</v>
      </c>
      <c r="J60" s="31">
        <v>3000000</v>
      </c>
      <c r="K60" s="26">
        <v>23556400</v>
      </c>
      <c r="L60" s="27">
        <v>25219994</v>
      </c>
    </row>
    <row r="61" spans="1:12" ht="13.5" x14ac:dyDescent="0.25">
      <c r="A61" s="3" t="s">
        <v>38</v>
      </c>
      <c r="B61" s="2" t="s">
        <v>20</v>
      </c>
      <c r="C61" s="20">
        <v>1900700</v>
      </c>
      <c r="D61" s="20">
        <v>1618131</v>
      </c>
      <c r="E61" s="21">
        <v>13233673</v>
      </c>
      <c r="F61" s="22">
        <v>10673000</v>
      </c>
      <c r="G61" s="20">
        <v>10259281</v>
      </c>
      <c r="H61" s="23">
        <v>10259281</v>
      </c>
      <c r="I61" s="24">
        <v>5260395</v>
      </c>
      <c r="J61" s="25">
        <v>11786000</v>
      </c>
      <c r="K61" s="20">
        <v>19878600</v>
      </c>
      <c r="L61" s="21">
        <v>22355842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>
        <v>100000</v>
      </c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253733959</v>
      </c>
      <c r="D63" s="66">
        <f t="shared" ref="D63:L63" si="4">+D43+D47+D53+D57+D62</f>
        <v>361166051</v>
      </c>
      <c r="E63" s="67">
        <f t="shared" si="4"/>
        <v>462640166</v>
      </c>
      <c r="F63" s="68">
        <f t="shared" si="4"/>
        <v>390121492</v>
      </c>
      <c r="G63" s="66">
        <f t="shared" si="4"/>
        <v>458899455</v>
      </c>
      <c r="H63" s="69">
        <f t="shared" si="4"/>
        <v>458899455</v>
      </c>
      <c r="I63" s="70">
        <f t="shared" si="4"/>
        <v>346646829</v>
      </c>
      <c r="J63" s="71">
        <f t="shared" si="4"/>
        <v>443999722</v>
      </c>
      <c r="K63" s="66">
        <f t="shared" si="4"/>
        <v>491357734</v>
      </c>
      <c r="L63" s="67">
        <f t="shared" si="4"/>
        <v>488690038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228687678</v>
      </c>
      <c r="D66" s="20">
        <v>329296066</v>
      </c>
      <c r="E66" s="34">
        <v>404756684</v>
      </c>
      <c r="F66" s="25">
        <v>246721441</v>
      </c>
      <c r="G66" s="20">
        <v>343727318</v>
      </c>
      <c r="H66" s="23">
        <v>343727318</v>
      </c>
      <c r="I66" s="21">
        <v>290102987</v>
      </c>
      <c r="J66" s="35">
        <v>324314162</v>
      </c>
      <c r="K66" s="20">
        <v>335542360</v>
      </c>
      <c r="L66" s="23">
        <v>326898401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228687678</v>
      </c>
      <c r="D70" s="36">
        <f t="shared" ref="D70:L70" si="5">SUM(D66:D69)</f>
        <v>329296066</v>
      </c>
      <c r="E70" s="37">
        <f t="shared" si="5"/>
        <v>404756684</v>
      </c>
      <c r="F70" s="38">
        <f t="shared" si="5"/>
        <v>246721441</v>
      </c>
      <c r="G70" s="36">
        <f t="shared" si="5"/>
        <v>343727318</v>
      </c>
      <c r="H70" s="39">
        <f t="shared" si="5"/>
        <v>343727318</v>
      </c>
      <c r="I70" s="40">
        <f t="shared" si="5"/>
        <v>290102987</v>
      </c>
      <c r="J70" s="41">
        <f t="shared" si="5"/>
        <v>324314162</v>
      </c>
      <c r="K70" s="36">
        <f t="shared" si="5"/>
        <v>335542360</v>
      </c>
      <c r="L70" s="37">
        <f t="shared" si="5"/>
        <v>326898401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25046281</v>
      </c>
      <c r="D73" s="20">
        <v>31869985</v>
      </c>
      <c r="E73" s="21">
        <v>57883482</v>
      </c>
      <c r="F73" s="22">
        <v>143400051</v>
      </c>
      <c r="G73" s="20">
        <v>115172137</v>
      </c>
      <c r="H73" s="23">
        <v>115172137</v>
      </c>
      <c r="I73" s="24">
        <v>56543842</v>
      </c>
      <c r="J73" s="25">
        <v>119685560</v>
      </c>
      <c r="K73" s="20">
        <v>155815374</v>
      </c>
      <c r="L73" s="21">
        <v>161791637</v>
      </c>
    </row>
    <row r="74" spans="1:12" ht="13.5" x14ac:dyDescent="0.25">
      <c r="A74" s="4" t="s">
        <v>53</v>
      </c>
      <c r="B74" s="5" t="s">
        <v>54</v>
      </c>
      <c r="C74" s="66">
        <f>SUM(C70:C73)</f>
        <v>253733959</v>
      </c>
      <c r="D74" s="66">
        <f t="shared" ref="D74:L74" si="6">SUM(D70:D73)</f>
        <v>361166051</v>
      </c>
      <c r="E74" s="67">
        <f t="shared" si="6"/>
        <v>462640166</v>
      </c>
      <c r="F74" s="68">
        <f t="shared" si="6"/>
        <v>390121492</v>
      </c>
      <c r="G74" s="66">
        <f t="shared" si="6"/>
        <v>458899455</v>
      </c>
      <c r="H74" s="69">
        <f t="shared" si="6"/>
        <v>458899455</v>
      </c>
      <c r="I74" s="70">
        <f t="shared" si="6"/>
        <v>346646829</v>
      </c>
      <c r="J74" s="71">
        <f t="shared" si="6"/>
        <v>443999722</v>
      </c>
      <c r="K74" s="66">
        <f t="shared" si="6"/>
        <v>491357734</v>
      </c>
      <c r="L74" s="67">
        <f t="shared" si="6"/>
        <v>488690038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225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2550839062</v>
      </c>
      <c r="D43" s="14">
        <f t="shared" ref="D43:L43" si="0">SUM(D44:D46)</f>
        <v>2539989252</v>
      </c>
      <c r="E43" s="15">
        <f t="shared" si="0"/>
        <v>2710172073</v>
      </c>
      <c r="F43" s="16">
        <f t="shared" si="0"/>
        <v>19700000</v>
      </c>
      <c r="G43" s="14">
        <f t="shared" si="0"/>
        <v>22700000</v>
      </c>
      <c r="H43" s="17">
        <f>SUM(H44:H46)</f>
        <v>22700000</v>
      </c>
      <c r="I43" s="18">
        <f t="shared" si="0"/>
        <v>12299020</v>
      </c>
      <c r="J43" s="19">
        <f t="shared" si="0"/>
        <v>34600000</v>
      </c>
      <c r="K43" s="14">
        <f t="shared" si="0"/>
        <v>36330000</v>
      </c>
      <c r="L43" s="17">
        <f t="shared" si="0"/>
        <v>38146500</v>
      </c>
    </row>
    <row r="44" spans="1:12" ht="13.5" x14ac:dyDescent="0.25">
      <c r="A44" s="3" t="s">
        <v>21</v>
      </c>
      <c r="B44" s="2" t="s">
        <v>20</v>
      </c>
      <c r="C44" s="20">
        <v>22545296</v>
      </c>
      <c r="D44" s="20">
        <v>22981263</v>
      </c>
      <c r="E44" s="21">
        <v>24039332</v>
      </c>
      <c r="F44" s="22">
        <v>500000</v>
      </c>
      <c r="G44" s="20">
        <v>100000</v>
      </c>
      <c r="H44" s="23">
        <v>100000</v>
      </c>
      <c r="I44" s="24">
        <v>-1955621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2528184566</v>
      </c>
      <c r="D45" s="26">
        <v>2516893740</v>
      </c>
      <c r="E45" s="27">
        <v>2685999559</v>
      </c>
      <c r="F45" s="28">
        <v>19200000</v>
      </c>
      <c r="G45" s="26">
        <v>22600000</v>
      </c>
      <c r="H45" s="29">
        <v>22600000</v>
      </c>
      <c r="I45" s="30">
        <v>14254641</v>
      </c>
      <c r="J45" s="31">
        <v>34600000</v>
      </c>
      <c r="K45" s="26">
        <v>36330000</v>
      </c>
      <c r="L45" s="27">
        <v>38146500</v>
      </c>
    </row>
    <row r="46" spans="1:12" ht="13.5" x14ac:dyDescent="0.25">
      <c r="A46" s="3" t="s">
        <v>23</v>
      </c>
      <c r="B46" s="2" t="s">
        <v>20</v>
      </c>
      <c r="C46" s="20">
        <v>109200</v>
      </c>
      <c r="D46" s="20">
        <v>114249</v>
      </c>
      <c r="E46" s="21">
        <v>133182</v>
      </c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266418659</v>
      </c>
      <c r="D47" s="14">
        <f t="shared" ref="D47:L47" si="1">SUM(D48:D52)</f>
        <v>294224608</v>
      </c>
      <c r="E47" s="18">
        <f t="shared" si="1"/>
        <v>308920322</v>
      </c>
      <c r="F47" s="32">
        <f t="shared" si="1"/>
        <v>56000000</v>
      </c>
      <c r="G47" s="14">
        <f t="shared" si="1"/>
        <v>33590424</v>
      </c>
      <c r="H47" s="17">
        <f>SUM(H48:H52)</f>
        <v>33590424</v>
      </c>
      <c r="I47" s="33">
        <f t="shared" si="1"/>
        <v>19435693</v>
      </c>
      <c r="J47" s="16">
        <f t="shared" si="1"/>
        <v>48500000</v>
      </c>
      <c r="K47" s="14">
        <f t="shared" si="1"/>
        <v>50925000</v>
      </c>
      <c r="L47" s="18">
        <f t="shared" si="1"/>
        <v>53471250</v>
      </c>
    </row>
    <row r="48" spans="1:12" ht="13.5" x14ac:dyDescent="0.25">
      <c r="A48" s="3" t="s">
        <v>25</v>
      </c>
      <c r="B48" s="2" t="s">
        <v>20</v>
      </c>
      <c r="C48" s="20">
        <v>162328781</v>
      </c>
      <c r="D48" s="20">
        <v>182449549</v>
      </c>
      <c r="E48" s="21">
        <v>186054058</v>
      </c>
      <c r="F48" s="22">
        <v>15000000</v>
      </c>
      <c r="G48" s="20">
        <v>1100000</v>
      </c>
      <c r="H48" s="23">
        <v>1100000</v>
      </c>
      <c r="I48" s="24">
        <v>59375</v>
      </c>
      <c r="J48" s="25">
        <v>15700000</v>
      </c>
      <c r="K48" s="20">
        <v>16485000</v>
      </c>
      <c r="L48" s="21">
        <v>17309250</v>
      </c>
    </row>
    <row r="49" spans="1:12" ht="13.5" x14ac:dyDescent="0.25">
      <c r="A49" s="3" t="s">
        <v>26</v>
      </c>
      <c r="B49" s="2" t="s">
        <v>20</v>
      </c>
      <c r="C49" s="20">
        <v>16778381</v>
      </c>
      <c r="D49" s="20">
        <v>11404978</v>
      </c>
      <c r="E49" s="21">
        <v>23502409</v>
      </c>
      <c r="F49" s="22">
        <v>10000000</v>
      </c>
      <c r="G49" s="20">
        <v>10000000</v>
      </c>
      <c r="H49" s="23">
        <v>10000000</v>
      </c>
      <c r="I49" s="24">
        <v>1602455</v>
      </c>
      <c r="J49" s="25">
        <v>9800000</v>
      </c>
      <c r="K49" s="20">
        <v>10290000</v>
      </c>
      <c r="L49" s="21">
        <v>10804500</v>
      </c>
    </row>
    <row r="50" spans="1:12" ht="13.5" x14ac:dyDescent="0.25">
      <c r="A50" s="3" t="s">
        <v>27</v>
      </c>
      <c r="B50" s="2" t="s">
        <v>20</v>
      </c>
      <c r="C50" s="20">
        <v>767807</v>
      </c>
      <c r="D50" s="20">
        <v>1149376</v>
      </c>
      <c r="E50" s="21"/>
      <c r="F50" s="22"/>
      <c r="G50" s="20"/>
      <c r="H50" s="23"/>
      <c r="I50" s="24">
        <v>175036</v>
      </c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>
        <v>86543690</v>
      </c>
      <c r="D51" s="20">
        <v>99220705</v>
      </c>
      <c r="E51" s="21">
        <v>99363855</v>
      </c>
      <c r="F51" s="22">
        <v>31000000</v>
      </c>
      <c r="G51" s="20">
        <v>22490424</v>
      </c>
      <c r="H51" s="23">
        <v>22490424</v>
      </c>
      <c r="I51" s="24">
        <v>17525173</v>
      </c>
      <c r="J51" s="25">
        <v>23000000</v>
      </c>
      <c r="K51" s="20">
        <v>24150000</v>
      </c>
      <c r="L51" s="21">
        <v>25357500</v>
      </c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>
        <v>73654</v>
      </c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357069125</v>
      </c>
      <c r="D53" s="14">
        <f t="shared" ref="D53:L53" si="2">SUM(D54:D56)</f>
        <v>568040008</v>
      </c>
      <c r="E53" s="18">
        <f t="shared" si="2"/>
        <v>837607297</v>
      </c>
      <c r="F53" s="32">
        <f t="shared" si="2"/>
        <v>259100000</v>
      </c>
      <c r="G53" s="14">
        <f t="shared" si="2"/>
        <v>262217201</v>
      </c>
      <c r="H53" s="17">
        <f>SUM(H54:H56)</f>
        <v>262217201</v>
      </c>
      <c r="I53" s="33">
        <f t="shared" si="2"/>
        <v>172968343</v>
      </c>
      <c r="J53" s="16">
        <f t="shared" si="2"/>
        <v>205293000</v>
      </c>
      <c r="K53" s="14">
        <f t="shared" si="2"/>
        <v>215557650</v>
      </c>
      <c r="L53" s="18">
        <f t="shared" si="2"/>
        <v>226335533</v>
      </c>
    </row>
    <row r="54" spans="1:12" ht="13.5" x14ac:dyDescent="0.25">
      <c r="A54" s="3" t="s">
        <v>31</v>
      </c>
      <c r="B54" s="2" t="s">
        <v>20</v>
      </c>
      <c r="C54" s="20">
        <v>10324422</v>
      </c>
      <c r="D54" s="20">
        <v>14191821</v>
      </c>
      <c r="E54" s="21">
        <v>22545261</v>
      </c>
      <c r="F54" s="22">
        <v>26100000</v>
      </c>
      <c r="G54" s="20">
        <v>5200000</v>
      </c>
      <c r="H54" s="23">
        <v>5200000</v>
      </c>
      <c r="I54" s="24">
        <v>1281339</v>
      </c>
      <c r="J54" s="25">
        <v>14202000</v>
      </c>
      <c r="K54" s="20">
        <v>14912100</v>
      </c>
      <c r="L54" s="21">
        <v>15657705</v>
      </c>
    </row>
    <row r="55" spans="1:12" ht="13.5" x14ac:dyDescent="0.25">
      <c r="A55" s="3" t="s">
        <v>32</v>
      </c>
      <c r="B55" s="2" t="s">
        <v>20</v>
      </c>
      <c r="C55" s="20">
        <v>346744703</v>
      </c>
      <c r="D55" s="20">
        <v>553848187</v>
      </c>
      <c r="E55" s="21">
        <v>815062036</v>
      </c>
      <c r="F55" s="22">
        <v>233000000</v>
      </c>
      <c r="G55" s="20">
        <v>257017201</v>
      </c>
      <c r="H55" s="23">
        <v>257017201</v>
      </c>
      <c r="I55" s="24">
        <v>171687004</v>
      </c>
      <c r="J55" s="25">
        <v>191091000</v>
      </c>
      <c r="K55" s="20">
        <v>200645550</v>
      </c>
      <c r="L55" s="21">
        <v>210677828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1915480183</v>
      </c>
      <c r="D57" s="14">
        <f t="shared" ref="D57:L57" si="3">SUM(D58:D61)</f>
        <v>2165364560</v>
      </c>
      <c r="E57" s="18">
        <f t="shared" si="3"/>
        <v>2482495660</v>
      </c>
      <c r="F57" s="32">
        <f t="shared" si="3"/>
        <v>416683000</v>
      </c>
      <c r="G57" s="14">
        <f t="shared" si="3"/>
        <v>393472362</v>
      </c>
      <c r="H57" s="17">
        <f>SUM(H58:H61)</f>
        <v>393472362</v>
      </c>
      <c r="I57" s="33">
        <f t="shared" si="3"/>
        <v>240459578</v>
      </c>
      <c r="J57" s="16">
        <f t="shared" si="3"/>
        <v>366205000</v>
      </c>
      <c r="K57" s="14">
        <f t="shared" si="3"/>
        <v>384515250</v>
      </c>
      <c r="L57" s="18">
        <f t="shared" si="3"/>
        <v>403741012</v>
      </c>
    </row>
    <row r="58" spans="1:12" ht="13.5" x14ac:dyDescent="0.25">
      <c r="A58" s="3" t="s">
        <v>35</v>
      </c>
      <c r="B58" s="2" t="s">
        <v>20</v>
      </c>
      <c r="C58" s="20">
        <v>14749169</v>
      </c>
      <c r="D58" s="20">
        <v>42371270</v>
      </c>
      <c r="E58" s="21">
        <v>61702501</v>
      </c>
      <c r="F58" s="22">
        <v>48500000</v>
      </c>
      <c r="G58" s="20">
        <v>9100000</v>
      </c>
      <c r="H58" s="23">
        <v>9100000</v>
      </c>
      <c r="I58" s="24">
        <v>2121961</v>
      </c>
      <c r="J58" s="25">
        <v>18000000</v>
      </c>
      <c r="K58" s="20">
        <v>18900000</v>
      </c>
      <c r="L58" s="21">
        <v>19845000</v>
      </c>
    </row>
    <row r="59" spans="1:12" ht="13.5" x14ac:dyDescent="0.25">
      <c r="A59" s="3" t="s">
        <v>36</v>
      </c>
      <c r="B59" s="2" t="s">
        <v>20</v>
      </c>
      <c r="C59" s="20">
        <v>1591894977</v>
      </c>
      <c r="D59" s="20">
        <v>1777486833</v>
      </c>
      <c r="E59" s="21">
        <v>2051462885</v>
      </c>
      <c r="F59" s="22">
        <v>292683000</v>
      </c>
      <c r="G59" s="20">
        <v>319484722</v>
      </c>
      <c r="H59" s="23">
        <v>319484722</v>
      </c>
      <c r="I59" s="24">
        <v>210619701</v>
      </c>
      <c r="J59" s="25">
        <v>239826000</v>
      </c>
      <c r="K59" s="20">
        <v>251817300</v>
      </c>
      <c r="L59" s="21">
        <v>264408164</v>
      </c>
    </row>
    <row r="60" spans="1:12" ht="13.5" x14ac:dyDescent="0.25">
      <c r="A60" s="3" t="s">
        <v>37</v>
      </c>
      <c r="B60" s="2" t="s">
        <v>20</v>
      </c>
      <c r="C60" s="26">
        <v>240668032</v>
      </c>
      <c r="D60" s="26">
        <v>272453038</v>
      </c>
      <c r="E60" s="27">
        <v>282291492</v>
      </c>
      <c r="F60" s="28">
        <v>60000000</v>
      </c>
      <c r="G60" s="26">
        <v>48387640</v>
      </c>
      <c r="H60" s="29">
        <v>48387640</v>
      </c>
      <c r="I60" s="30">
        <v>16372722</v>
      </c>
      <c r="J60" s="31">
        <v>91179000</v>
      </c>
      <c r="K60" s="26">
        <v>95737950</v>
      </c>
      <c r="L60" s="27">
        <v>100524848</v>
      </c>
    </row>
    <row r="61" spans="1:12" ht="13.5" x14ac:dyDescent="0.25">
      <c r="A61" s="3" t="s">
        <v>38</v>
      </c>
      <c r="B61" s="2" t="s">
        <v>20</v>
      </c>
      <c r="C61" s="20">
        <v>68168005</v>
      </c>
      <c r="D61" s="20">
        <v>73053419</v>
      </c>
      <c r="E61" s="21">
        <v>87038782</v>
      </c>
      <c r="F61" s="22">
        <v>15500000</v>
      </c>
      <c r="G61" s="20">
        <v>16500000</v>
      </c>
      <c r="H61" s="23">
        <v>16500000</v>
      </c>
      <c r="I61" s="24">
        <v>11345194</v>
      </c>
      <c r="J61" s="25">
        <v>17200000</v>
      </c>
      <c r="K61" s="20">
        <v>18060000</v>
      </c>
      <c r="L61" s="21">
        <v>18963000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5089807029</v>
      </c>
      <c r="D63" s="66">
        <f t="shared" ref="D63:L63" si="4">+D43+D47+D53+D57+D62</f>
        <v>5567618428</v>
      </c>
      <c r="E63" s="67">
        <f t="shared" si="4"/>
        <v>6339195352</v>
      </c>
      <c r="F63" s="68">
        <f t="shared" si="4"/>
        <v>751483000</v>
      </c>
      <c r="G63" s="66">
        <f t="shared" si="4"/>
        <v>711979987</v>
      </c>
      <c r="H63" s="69">
        <f t="shared" si="4"/>
        <v>711979987</v>
      </c>
      <c r="I63" s="70">
        <f t="shared" si="4"/>
        <v>445162634</v>
      </c>
      <c r="J63" s="71">
        <f t="shared" si="4"/>
        <v>654598000</v>
      </c>
      <c r="K63" s="66">
        <f t="shared" si="4"/>
        <v>687327900</v>
      </c>
      <c r="L63" s="67">
        <f t="shared" si="4"/>
        <v>721694295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666243870</v>
      </c>
      <c r="D66" s="20">
        <v>485218239</v>
      </c>
      <c r="E66" s="34">
        <v>803404731</v>
      </c>
      <c r="F66" s="25">
        <v>571683000</v>
      </c>
      <c r="G66" s="20">
        <v>541100201</v>
      </c>
      <c r="H66" s="23">
        <v>541100201</v>
      </c>
      <c r="I66" s="21">
        <v>351908441</v>
      </c>
      <c r="J66" s="35">
        <v>420317000</v>
      </c>
      <c r="K66" s="20">
        <v>441332850</v>
      </c>
      <c r="L66" s="23">
        <v>463399492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666243870</v>
      </c>
      <c r="D70" s="36">
        <f t="shared" ref="D70:L70" si="5">SUM(D66:D69)</f>
        <v>485218239</v>
      </c>
      <c r="E70" s="37">
        <f t="shared" si="5"/>
        <v>803404731</v>
      </c>
      <c r="F70" s="38">
        <f t="shared" si="5"/>
        <v>571683000</v>
      </c>
      <c r="G70" s="36">
        <f t="shared" si="5"/>
        <v>541100201</v>
      </c>
      <c r="H70" s="39">
        <f t="shared" si="5"/>
        <v>541100201</v>
      </c>
      <c r="I70" s="40">
        <f t="shared" si="5"/>
        <v>351908441</v>
      </c>
      <c r="J70" s="41">
        <f t="shared" si="5"/>
        <v>420317000</v>
      </c>
      <c r="K70" s="36">
        <f t="shared" si="5"/>
        <v>441332850</v>
      </c>
      <c r="L70" s="37">
        <f t="shared" si="5"/>
        <v>463399492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527104309</v>
      </c>
      <c r="D73" s="20">
        <v>5082400189</v>
      </c>
      <c r="E73" s="21">
        <v>5535790621</v>
      </c>
      <c r="F73" s="22">
        <v>179800000</v>
      </c>
      <c r="G73" s="20">
        <v>170879786</v>
      </c>
      <c r="H73" s="23">
        <v>170879786</v>
      </c>
      <c r="I73" s="24">
        <v>93254193</v>
      </c>
      <c r="J73" s="25">
        <v>234281000</v>
      </c>
      <c r="K73" s="20">
        <v>245995050</v>
      </c>
      <c r="L73" s="21">
        <v>258294803</v>
      </c>
    </row>
    <row r="74" spans="1:12" ht="13.5" x14ac:dyDescent="0.25">
      <c r="A74" s="4" t="s">
        <v>53</v>
      </c>
      <c r="B74" s="5" t="s">
        <v>54</v>
      </c>
      <c r="C74" s="66">
        <f>SUM(C70:C73)</f>
        <v>1193348179</v>
      </c>
      <c r="D74" s="66">
        <f t="shared" ref="D74:L74" si="6">SUM(D70:D73)</f>
        <v>5567618428</v>
      </c>
      <c r="E74" s="67">
        <f t="shared" si="6"/>
        <v>6339195352</v>
      </c>
      <c r="F74" s="68">
        <f t="shared" si="6"/>
        <v>751483000</v>
      </c>
      <c r="G74" s="66">
        <f t="shared" si="6"/>
        <v>711979987</v>
      </c>
      <c r="H74" s="69">
        <f t="shared" si="6"/>
        <v>711979987</v>
      </c>
      <c r="I74" s="70">
        <f t="shared" si="6"/>
        <v>445162634</v>
      </c>
      <c r="J74" s="71">
        <f t="shared" si="6"/>
        <v>654598000</v>
      </c>
      <c r="K74" s="66">
        <f t="shared" si="6"/>
        <v>687327900</v>
      </c>
      <c r="L74" s="67">
        <f t="shared" si="6"/>
        <v>721694295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226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11935209</v>
      </c>
      <c r="D43" s="14">
        <f t="shared" ref="D43:L43" si="0">SUM(D44:D46)</f>
        <v>14878035</v>
      </c>
      <c r="E43" s="15">
        <f t="shared" si="0"/>
        <v>15009151</v>
      </c>
      <c r="F43" s="16">
        <f t="shared" si="0"/>
        <v>33000000</v>
      </c>
      <c r="G43" s="14">
        <f t="shared" si="0"/>
        <v>36601501</v>
      </c>
      <c r="H43" s="17">
        <f>SUM(H44:H46)</f>
        <v>36601501</v>
      </c>
      <c r="I43" s="18">
        <f t="shared" si="0"/>
        <v>29230138</v>
      </c>
      <c r="J43" s="19">
        <f t="shared" si="0"/>
        <v>17500000</v>
      </c>
      <c r="K43" s="14">
        <f t="shared" si="0"/>
        <v>17000000</v>
      </c>
      <c r="L43" s="17">
        <f t="shared" si="0"/>
        <v>23000000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11935209</v>
      </c>
      <c r="D45" s="26">
        <v>14878035</v>
      </c>
      <c r="E45" s="27">
        <v>15009151</v>
      </c>
      <c r="F45" s="28">
        <v>33000000</v>
      </c>
      <c r="G45" s="26">
        <v>36601501</v>
      </c>
      <c r="H45" s="29">
        <v>36601501</v>
      </c>
      <c r="I45" s="30">
        <v>29230138</v>
      </c>
      <c r="J45" s="31">
        <v>17500000</v>
      </c>
      <c r="K45" s="26">
        <v>17000000</v>
      </c>
      <c r="L45" s="27">
        <v>23000000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16722596</v>
      </c>
      <c r="D47" s="14">
        <f t="shared" ref="D47:L47" si="1">SUM(D48:D52)</f>
        <v>20410264</v>
      </c>
      <c r="E47" s="18">
        <f t="shared" si="1"/>
        <v>1041384</v>
      </c>
      <c r="F47" s="32">
        <f t="shared" si="1"/>
        <v>40195453</v>
      </c>
      <c r="G47" s="14">
        <f t="shared" si="1"/>
        <v>18845093</v>
      </c>
      <c r="H47" s="17">
        <f>SUM(H48:H52)</f>
        <v>18845093</v>
      </c>
      <c r="I47" s="33">
        <f t="shared" si="1"/>
        <v>15805971</v>
      </c>
      <c r="J47" s="16">
        <f t="shared" si="1"/>
        <v>23800000</v>
      </c>
      <c r="K47" s="14">
        <f t="shared" si="1"/>
        <v>21500000</v>
      </c>
      <c r="L47" s="18">
        <f t="shared" si="1"/>
        <v>13000000</v>
      </c>
    </row>
    <row r="48" spans="1:12" ht="13.5" x14ac:dyDescent="0.25">
      <c r="A48" s="3" t="s">
        <v>25</v>
      </c>
      <c r="B48" s="2" t="s">
        <v>20</v>
      </c>
      <c r="C48" s="20">
        <v>10062284</v>
      </c>
      <c r="D48" s="20">
        <v>8817583</v>
      </c>
      <c r="E48" s="21">
        <v>794613</v>
      </c>
      <c r="F48" s="22">
        <v>21595453</v>
      </c>
      <c r="G48" s="20">
        <v>15248781</v>
      </c>
      <c r="H48" s="23">
        <v>15248781</v>
      </c>
      <c r="I48" s="24">
        <v>12375428</v>
      </c>
      <c r="J48" s="25">
        <v>17000000</v>
      </c>
      <c r="K48" s="20">
        <v>15500000</v>
      </c>
      <c r="L48" s="21">
        <v>10000000</v>
      </c>
    </row>
    <row r="49" spans="1:12" ht="13.5" x14ac:dyDescent="0.25">
      <c r="A49" s="3" t="s">
        <v>26</v>
      </c>
      <c r="B49" s="2" t="s">
        <v>20</v>
      </c>
      <c r="C49" s="20">
        <v>6510427</v>
      </c>
      <c r="D49" s="20">
        <v>10026078</v>
      </c>
      <c r="E49" s="21">
        <v>233050</v>
      </c>
      <c r="F49" s="22">
        <v>15600000</v>
      </c>
      <c r="G49" s="20">
        <v>2271200</v>
      </c>
      <c r="H49" s="23">
        <v>2271200</v>
      </c>
      <c r="I49" s="24">
        <v>2105631</v>
      </c>
      <c r="J49" s="25">
        <v>6000000</v>
      </c>
      <c r="K49" s="20">
        <v>6000000</v>
      </c>
      <c r="L49" s="21">
        <v>3000000</v>
      </c>
    </row>
    <row r="50" spans="1:12" ht="13.5" x14ac:dyDescent="0.25">
      <c r="A50" s="3" t="s">
        <v>27</v>
      </c>
      <c r="B50" s="2" t="s">
        <v>20</v>
      </c>
      <c r="C50" s="20">
        <v>149885</v>
      </c>
      <c r="D50" s="20">
        <v>1566603</v>
      </c>
      <c r="E50" s="21">
        <v>13721</v>
      </c>
      <c r="F50" s="22">
        <v>3000000</v>
      </c>
      <c r="G50" s="20">
        <v>1325112</v>
      </c>
      <c r="H50" s="23">
        <v>1325112</v>
      </c>
      <c r="I50" s="24">
        <v>1324912</v>
      </c>
      <c r="J50" s="25">
        <v>800000</v>
      </c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22019219</v>
      </c>
      <c r="D53" s="14">
        <f t="shared" ref="D53:L53" si="2">SUM(D54:D56)</f>
        <v>127406466</v>
      </c>
      <c r="E53" s="18">
        <f t="shared" si="2"/>
        <v>70178931</v>
      </c>
      <c r="F53" s="32">
        <f t="shared" si="2"/>
        <v>318123450</v>
      </c>
      <c r="G53" s="14">
        <f t="shared" si="2"/>
        <v>341377648</v>
      </c>
      <c r="H53" s="17">
        <f>SUM(H54:H56)</f>
        <v>341377648</v>
      </c>
      <c r="I53" s="33">
        <f t="shared" si="2"/>
        <v>234337041</v>
      </c>
      <c r="J53" s="16">
        <f t="shared" si="2"/>
        <v>328523000</v>
      </c>
      <c r="K53" s="14">
        <f t="shared" si="2"/>
        <v>350923000</v>
      </c>
      <c r="L53" s="18">
        <f t="shared" si="2"/>
        <v>263319000</v>
      </c>
    </row>
    <row r="54" spans="1:12" ht="13.5" x14ac:dyDescent="0.25">
      <c r="A54" s="3" t="s">
        <v>31</v>
      </c>
      <c r="B54" s="2" t="s">
        <v>20</v>
      </c>
      <c r="C54" s="20">
        <v>2213750</v>
      </c>
      <c r="D54" s="20">
        <v>3869498</v>
      </c>
      <c r="E54" s="21"/>
      <c r="F54" s="22">
        <v>500000</v>
      </c>
      <c r="G54" s="20">
        <v>78910</v>
      </c>
      <c r="H54" s="23">
        <v>78910</v>
      </c>
      <c r="I54" s="24">
        <v>1070370</v>
      </c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19805469</v>
      </c>
      <c r="D55" s="20">
        <v>123536968</v>
      </c>
      <c r="E55" s="21">
        <v>70178931</v>
      </c>
      <c r="F55" s="22">
        <v>317623450</v>
      </c>
      <c r="G55" s="20">
        <v>341298738</v>
      </c>
      <c r="H55" s="23">
        <v>341298738</v>
      </c>
      <c r="I55" s="24">
        <v>233266671</v>
      </c>
      <c r="J55" s="25">
        <v>328523000</v>
      </c>
      <c r="K55" s="20">
        <v>350923000</v>
      </c>
      <c r="L55" s="21">
        <v>263319000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93523863</v>
      </c>
      <c r="D57" s="14">
        <f t="shared" ref="D57:L57" si="3">SUM(D58:D61)</f>
        <v>63632747</v>
      </c>
      <c r="E57" s="18">
        <f t="shared" si="3"/>
        <v>157771346</v>
      </c>
      <c r="F57" s="32">
        <f t="shared" si="3"/>
        <v>254155094</v>
      </c>
      <c r="G57" s="14">
        <f t="shared" si="3"/>
        <v>287154246</v>
      </c>
      <c r="H57" s="17">
        <f>SUM(H58:H61)</f>
        <v>287154246</v>
      </c>
      <c r="I57" s="33">
        <f t="shared" si="3"/>
        <v>240671521</v>
      </c>
      <c r="J57" s="16">
        <f t="shared" si="3"/>
        <v>285765000</v>
      </c>
      <c r="K57" s="14">
        <f t="shared" si="3"/>
        <v>332150205</v>
      </c>
      <c r="L57" s="18">
        <f t="shared" si="3"/>
        <v>364148683</v>
      </c>
    </row>
    <row r="58" spans="1:12" ht="13.5" x14ac:dyDescent="0.25">
      <c r="A58" s="3" t="s">
        <v>35</v>
      </c>
      <c r="B58" s="2" t="s">
        <v>20</v>
      </c>
      <c r="C58" s="20">
        <v>46709041</v>
      </c>
      <c r="D58" s="20">
        <v>35628465</v>
      </c>
      <c r="E58" s="21">
        <v>92742071</v>
      </c>
      <c r="F58" s="22">
        <v>71158000</v>
      </c>
      <c r="G58" s="20">
        <v>158616072</v>
      </c>
      <c r="H58" s="23">
        <v>158616072</v>
      </c>
      <c r="I58" s="24">
        <v>140172095</v>
      </c>
      <c r="J58" s="25">
        <v>68765000</v>
      </c>
      <c r="K58" s="20">
        <v>40000000</v>
      </c>
      <c r="L58" s="21">
        <v>56000000</v>
      </c>
    </row>
    <row r="59" spans="1:12" ht="13.5" x14ac:dyDescent="0.25">
      <c r="A59" s="3" t="s">
        <v>36</v>
      </c>
      <c r="B59" s="2" t="s">
        <v>20</v>
      </c>
      <c r="C59" s="20">
        <v>32022393</v>
      </c>
      <c r="D59" s="20">
        <v>12389468</v>
      </c>
      <c r="E59" s="21">
        <v>14835985</v>
      </c>
      <c r="F59" s="22">
        <v>74456131</v>
      </c>
      <c r="G59" s="20">
        <v>68342618</v>
      </c>
      <c r="H59" s="23">
        <v>68342618</v>
      </c>
      <c r="I59" s="24">
        <v>61606899</v>
      </c>
      <c r="J59" s="25">
        <v>120700000</v>
      </c>
      <c r="K59" s="20">
        <v>177150205</v>
      </c>
      <c r="L59" s="21">
        <v>233148683</v>
      </c>
    </row>
    <row r="60" spans="1:12" ht="13.5" x14ac:dyDescent="0.25">
      <c r="A60" s="3" t="s">
        <v>37</v>
      </c>
      <c r="B60" s="2" t="s">
        <v>20</v>
      </c>
      <c r="C60" s="26">
        <v>14762629</v>
      </c>
      <c r="D60" s="26">
        <v>15614814</v>
      </c>
      <c r="E60" s="27">
        <v>50140048</v>
      </c>
      <c r="F60" s="28">
        <v>94740963</v>
      </c>
      <c r="G60" s="26">
        <v>57726286</v>
      </c>
      <c r="H60" s="29">
        <v>57726286</v>
      </c>
      <c r="I60" s="30">
        <v>36745336</v>
      </c>
      <c r="J60" s="31">
        <v>83800000</v>
      </c>
      <c r="K60" s="26">
        <v>95000000</v>
      </c>
      <c r="L60" s="27">
        <v>45000000</v>
      </c>
    </row>
    <row r="61" spans="1:12" ht="13.5" x14ac:dyDescent="0.25">
      <c r="A61" s="3" t="s">
        <v>38</v>
      </c>
      <c r="B61" s="2" t="s">
        <v>20</v>
      </c>
      <c r="C61" s="20">
        <v>29800</v>
      </c>
      <c r="D61" s="20"/>
      <c r="E61" s="21">
        <v>53242</v>
      </c>
      <c r="F61" s="22">
        <v>13800000</v>
      </c>
      <c r="G61" s="20">
        <v>2469270</v>
      </c>
      <c r="H61" s="23">
        <v>2469270</v>
      </c>
      <c r="I61" s="24">
        <v>2147191</v>
      </c>
      <c r="J61" s="25">
        <v>12500000</v>
      </c>
      <c r="K61" s="20">
        <v>20000000</v>
      </c>
      <c r="L61" s="21">
        <v>30000000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>
        <v>1000000</v>
      </c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144200887</v>
      </c>
      <c r="D63" s="66">
        <f t="shared" ref="D63:L63" si="4">+D43+D47+D53+D57+D62</f>
        <v>226327512</v>
      </c>
      <c r="E63" s="67">
        <f t="shared" si="4"/>
        <v>244000812</v>
      </c>
      <c r="F63" s="68">
        <f t="shared" si="4"/>
        <v>645473997</v>
      </c>
      <c r="G63" s="66">
        <f t="shared" si="4"/>
        <v>683978488</v>
      </c>
      <c r="H63" s="69">
        <f t="shared" si="4"/>
        <v>683978488</v>
      </c>
      <c r="I63" s="70">
        <f t="shared" si="4"/>
        <v>520044671</v>
      </c>
      <c r="J63" s="71">
        <f t="shared" si="4"/>
        <v>656588000</v>
      </c>
      <c r="K63" s="66">
        <f t="shared" si="4"/>
        <v>721573205</v>
      </c>
      <c r="L63" s="67">
        <f t="shared" si="4"/>
        <v>663467683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89661056</v>
      </c>
      <c r="D66" s="20">
        <v>163384803</v>
      </c>
      <c r="E66" s="34">
        <v>153868422</v>
      </c>
      <c r="F66" s="25">
        <v>455473997</v>
      </c>
      <c r="G66" s="20">
        <v>544788101</v>
      </c>
      <c r="H66" s="23">
        <v>544788101</v>
      </c>
      <c r="I66" s="21">
        <v>405974122</v>
      </c>
      <c r="J66" s="35">
        <v>464088000</v>
      </c>
      <c r="K66" s="20">
        <v>492423000</v>
      </c>
      <c r="L66" s="23">
        <v>502719000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>
        <v>1463807</v>
      </c>
      <c r="H69" s="23">
        <v>1463807</v>
      </c>
      <c r="I69" s="24">
        <v>-350867</v>
      </c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89661056</v>
      </c>
      <c r="D70" s="36">
        <f t="shared" ref="D70:L70" si="5">SUM(D66:D69)</f>
        <v>163384803</v>
      </c>
      <c r="E70" s="37">
        <f t="shared" si="5"/>
        <v>153868422</v>
      </c>
      <c r="F70" s="38">
        <f t="shared" si="5"/>
        <v>455473997</v>
      </c>
      <c r="G70" s="36">
        <f t="shared" si="5"/>
        <v>546251908</v>
      </c>
      <c r="H70" s="39">
        <f t="shared" si="5"/>
        <v>546251908</v>
      </c>
      <c r="I70" s="40">
        <f t="shared" si="5"/>
        <v>405623255</v>
      </c>
      <c r="J70" s="41">
        <f t="shared" si="5"/>
        <v>464088000</v>
      </c>
      <c r="K70" s="36">
        <f t="shared" si="5"/>
        <v>492423000</v>
      </c>
      <c r="L70" s="37">
        <f t="shared" si="5"/>
        <v>502719000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54539831</v>
      </c>
      <c r="D73" s="20">
        <v>62942709</v>
      </c>
      <c r="E73" s="21">
        <v>90132390</v>
      </c>
      <c r="F73" s="22">
        <v>190000000</v>
      </c>
      <c r="G73" s="20">
        <v>137726580</v>
      </c>
      <c r="H73" s="23">
        <v>137726580</v>
      </c>
      <c r="I73" s="24">
        <v>114421416</v>
      </c>
      <c r="J73" s="25">
        <v>192500000</v>
      </c>
      <c r="K73" s="20">
        <v>229150205</v>
      </c>
      <c r="L73" s="21">
        <v>160748683</v>
      </c>
    </row>
    <row r="74" spans="1:12" ht="13.5" x14ac:dyDescent="0.25">
      <c r="A74" s="4" t="s">
        <v>53</v>
      </c>
      <c r="B74" s="5" t="s">
        <v>54</v>
      </c>
      <c r="C74" s="66">
        <f>SUM(C70:C73)</f>
        <v>144200887</v>
      </c>
      <c r="D74" s="66">
        <f t="shared" ref="D74:L74" si="6">SUM(D70:D73)</f>
        <v>226327512</v>
      </c>
      <c r="E74" s="67">
        <f t="shared" si="6"/>
        <v>244000812</v>
      </c>
      <c r="F74" s="68">
        <f t="shared" si="6"/>
        <v>645473997</v>
      </c>
      <c r="G74" s="66">
        <f t="shared" si="6"/>
        <v>683978488</v>
      </c>
      <c r="H74" s="69">
        <f t="shared" si="6"/>
        <v>683978488</v>
      </c>
      <c r="I74" s="70">
        <f t="shared" si="6"/>
        <v>520044671</v>
      </c>
      <c r="J74" s="71">
        <f t="shared" si="6"/>
        <v>656588000</v>
      </c>
      <c r="K74" s="66">
        <f t="shared" si="6"/>
        <v>721573205</v>
      </c>
      <c r="L74" s="67">
        <f t="shared" si="6"/>
        <v>663467683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227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2886303</v>
      </c>
      <c r="D43" s="14">
        <f t="shared" ref="D43:L43" si="0">SUM(D44:D46)</f>
        <v>2299682</v>
      </c>
      <c r="E43" s="15">
        <f t="shared" si="0"/>
        <v>2962671</v>
      </c>
      <c r="F43" s="16">
        <f t="shared" si="0"/>
        <v>14215000</v>
      </c>
      <c r="G43" s="14">
        <f t="shared" si="0"/>
        <v>17995448</v>
      </c>
      <c r="H43" s="17">
        <f>SUM(H44:H46)</f>
        <v>17995448</v>
      </c>
      <c r="I43" s="18">
        <f t="shared" si="0"/>
        <v>14735965</v>
      </c>
      <c r="J43" s="19">
        <f t="shared" si="0"/>
        <v>10050000</v>
      </c>
      <c r="K43" s="14">
        <f t="shared" si="0"/>
        <v>8492000</v>
      </c>
      <c r="L43" s="17">
        <f t="shared" si="0"/>
        <v>10512000</v>
      </c>
    </row>
    <row r="44" spans="1:12" ht="13.5" x14ac:dyDescent="0.25">
      <c r="A44" s="3" t="s">
        <v>21</v>
      </c>
      <c r="B44" s="2" t="s">
        <v>20</v>
      </c>
      <c r="C44" s="20">
        <v>427419</v>
      </c>
      <c r="D44" s="20">
        <v>711445</v>
      </c>
      <c r="E44" s="21">
        <v>795034</v>
      </c>
      <c r="F44" s="22"/>
      <c r="G44" s="20">
        <v>1500520</v>
      </c>
      <c r="H44" s="23">
        <v>1500520</v>
      </c>
      <c r="I44" s="24">
        <v>1725590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2458884</v>
      </c>
      <c r="D45" s="26">
        <v>1553866</v>
      </c>
      <c r="E45" s="27">
        <v>2092021</v>
      </c>
      <c r="F45" s="28">
        <v>14215000</v>
      </c>
      <c r="G45" s="26">
        <v>16494928</v>
      </c>
      <c r="H45" s="29">
        <v>16494928</v>
      </c>
      <c r="I45" s="30">
        <v>13010375</v>
      </c>
      <c r="J45" s="31">
        <v>10050000</v>
      </c>
      <c r="K45" s="26">
        <v>8492000</v>
      </c>
      <c r="L45" s="27">
        <v>10512000</v>
      </c>
    </row>
    <row r="46" spans="1:12" ht="13.5" x14ac:dyDescent="0.25">
      <c r="A46" s="3" t="s">
        <v>23</v>
      </c>
      <c r="B46" s="2" t="s">
        <v>20</v>
      </c>
      <c r="C46" s="20"/>
      <c r="D46" s="20">
        <v>34371</v>
      </c>
      <c r="E46" s="21">
        <v>75616</v>
      </c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2309980</v>
      </c>
      <c r="D47" s="14">
        <f t="shared" ref="D47:L47" si="1">SUM(D48:D52)</f>
        <v>687618</v>
      </c>
      <c r="E47" s="18">
        <f t="shared" si="1"/>
        <v>3096541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95461</v>
      </c>
      <c r="D48" s="20">
        <v>219343</v>
      </c>
      <c r="E48" s="21">
        <v>1224865</v>
      </c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>
        <v>2214519</v>
      </c>
      <c r="D52" s="26">
        <v>468275</v>
      </c>
      <c r="E52" s="27">
        <v>1871676</v>
      </c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302661</v>
      </c>
      <c r="D53" s="14">
        <f t="shared" ref="D53:L53" si="2">SUM(D54:D56)</f>
        <v>574945</v>
      </c>
      <c r="E53" s="18">
        <f t="shared" si="2"/>
        <v>1059505</v>
      </c>
      <c r="F53" s="32">
        <f t="shared" si="2"/>
        <v>15898750</v>
      </c>
      <c r="G53" s="14">
        <f t="shared" si="2"/>
        <v>18432998</v>
      </c>
      <c r="H53" s="17">
        <f>SUM(H54:H56)</f>
        <v>18432998</v>
      </c>
      <c r="I53" s="33">
        <f t="shared" si="2"/>
        <v>17243680</v>
      </c>
      <c r="J53" s="16">
        <f t="shared" si="2"/>
        <v>15594783</v>
      </c>
      <c r="K53" s="14">
        <f t="shared" si="2"/>
        <v>16347391</v>
      </c>
      <c r="L53" s="18">
        <f t="shared" si="2"/>
        <v>17056957</v>
      </c>
    </row>
    <row r="54" spans="1:12" ht="13.5" x14ac:dyDescent="0.25">
      <c r="A54" s="3" t="s">
        <v>31</v>
      </c>
      <c r="B54" s="2" t="s">
        <v>20</v>
      </c>
      <c r="C54" s="20">
        <v>302661</v>
      </c>
      <c r="D54" s="20">
        <v>574945</v>
      </c>
      <c r="E54" s="21">
        <v>1059505</v>
      </c>
      <c r="F54" s="22">
        <v>4500000</v>
      </c>
      <c r="G54" s="20">
        <v>4415308</v>
      </c>
      <c r="H54" s="23">
        <v>4415308</v>
      </c>
      <c r="I54" s="24">
        <v>4361790</v>
      </c>
      <c r="J54" s="25">
        <v>2100000</v>
      </c>
      <c r="K54" s="20">
        <v>2450000</v>
      </c>
      <c r="L54" s="21">
        <v>2750000</v>
      </c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>
        <v>11398750</v>
      </c>
      <c r="G55" s="20">
        <v>14017690</v>
      </c>
      <c r="H55" s="23">
        <v>14017690</v>
      </c>
      <c r="I55" s="24">
        <v>12881890</v>
      </c>
      <c r="J55" s="25">
        <v>11794783</v>
      </c>
      <c r="K55" s="20">
        <v>10897391</v>
      </c>
      <c r="L55" s="21">
        <v>12506957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>
        <v>1700000</v>
      </c>
      <c r="K56" s="20">
        <v>3000000</v>
      </c>
      <c r="L56" s="21">
        <v>1800000</v>
      </c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4500000</v>
      </c>
      <c r="G57" s="14">
        <f t="shared" si="3"/>
        <v>98806444</v>
      </c>
      <c r="H57" s="17">
        <f>SUM(H58:H61)</f>
        <v>98806444</v>
      </c>
      <c r="I57" s="33">
        <f t="shared" si="3"/>
        <v>69892176</v>
      </c>
      <c r="J57" s="16">
        <f t="shared" si="3"/>
        <v>55972568</v>
      </c>
      <c r="K57" s="14">
        <f t="shared" si="3"/>
        <v>46677565</v>
      </c>
      <c r="L57" s="18">
        <f t="shared" si="3"/>
        <v>53831565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>
        <v>2000000</v>
      </c>
      <c r="G59" s="20">
        <v>95063481</v>
      </c>
      <c r="H59" s="23">
        <v>95063481</v>
      </c>
      <c r="I59" s="24">
        <v>66831919</v>
      </c>
      <c r="J59" s="25">
        <v>54372568</v>
      </c>
      <c r="K59" s="20">
        <v>42727565</v>
      </c>
      <c r="L59" s="21">
        <v>50931565</v>
      </c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>
        <v>2500000</v>
      </c>
      <c r="G60" s="26">
        <v>3742963</v>
      </c>
      <c r="H60" s="29">
        <v>3742963</v>
      </c>
      <c r="I60" s="30">
        <v>3060257</v>
      </c>
      <c r="J60" s="31">
        <v>1600000</v>
      </c>
      <c r="K60" s="26">
        <v>3950000</v>
      </c>
      <c r="L60" s="27">
        <v>2900000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5498944</v>
      </c>
      <c r="D63" s="66">
        <f t="shared" ref="D63:L63" si="4">+D43+D47+D53+D57+D62</f>
        <v>3562245</v>
      </c>
      <c r="E63" s="67">
        <f t="shared" si="4"/>
        <v>7118717</v>
      </c>
      <c r="F63" s="68">
        <f t="shared" si="4"/>
        <v>34613750</v>
      </c>
      <c r="G63" s="66">
        <f t="shared" si="4"/>
        <v>135234890</v>
      </c>
      <c r="H63" s="69">
        <f t="shared" si="4"/>
        <v>135234890</v>
      </c>
      <c r="I63" s="70">
        <f t="shared" si="4"/>
        <v>101871821</v>
      </c>
      <c r="J63" s="71">
        <f t="shared" si="4"/>
        <v>81617351</v>
      </c>
      <c r="K63" s="66">
        <f t="shared" si="4"/>
        <v>71516956</v>
      </c>
      <c r="L63" s="67">
        <f t="shared" si="4"/>
        <v>81400522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/>
      <c r="E66" s="34"/>
      <c r="F66" s="25">
        <v>2398750</v>
      </c>
      <c r="G66" s="20">
        <v>2398750</v>
      </c>
      <c r="H66" s="23">
        <v>2398750</v>
      </c>
      <c r="I66" s="21">
        <v>2078586</v>
      </c>
      <c r="J66" s="35">
        <v>54167351</v>
      </c>
      <c r="K66" s="20">
        <v>42124956</v>
      </c>
      <c r="L66" s="23">
        <v>49938522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0</v>
      </c>
      <c r="E70" s="37">
        <f t="shared" si="5"/>
        <v>0</v>
      </c>
      <c r="F70" s="38">
        <f t="shared" si="5"/>
        <v>2398750</v>
      </c>
      <c r="G70" s="36">
        <f t="shared" si="5"/>
        <v>2398750</v>
      </c>
      <c r="H70" s="39">
        <f t="shared" si="5"/>
        <v>2398750</v>
      </c>
      <c r="I70" s="40">
        <f t="shared" si="5"/>
        <v>2078586</v>
      </c>
      <c r="J70" s="41">
        <f t="shared" si="5"/>
        <v>54167351</v>
      </c>
      <c r="K70" s="36">
        <f t="shared" si="5"/>
        <v>42124956</v>
      </c>
      <c r="L70" s="37">
        <f t="shared" si="5"/>
        <v>49938522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5298944</v>
      </c>
      <c r="D73" s="20">
        <v>3562245</v>
      </c>
      <c r="E73" s="21">
        <v>7118717</v>
      </c>
      <c r="F73" s="22">
        <v>32215000</v>
      </c>
      <c r="G73" s="20">
        <v>132836140</v>
      </c>
      <c r="H73" s="23">
        <v>132836140</v>
      </c>
      <c r="I73" s="24">
        <v>99793235</v>
      </c>
      <c r="J73" s="25">
        <v>27450000</v>
      </c>
      <c r="K73" s="20">
        <v>29392000</v>
      </c>
      <c r="L73" s="21">
        <v>31462000</v>
      </c>
    </row>
    <row r="74" spans="1:12" ht="13.5" x14ac:dyDescent="0.25">
      <c r="A74" s="4" t="s">
        <v>53</v>
      </c>
      <c r="B74" s="5" t="s">
        <v>54</v>
      </c>
      <c r="C74" s="66">
        <f>SUM(C70:C73)</f>
        <v>5298944</v>
      </c>
      <c r="D74" s="66">
        <f t="shared" ref="D74:L74" si="6">SUM(D70:D73)</f>
        <v>3562245</v>
      </c>
      <c r="E74" s="67">
        <f t="shared" si="6"/>
        <v>7118717</v>
      </c>
      <c r="F74" s="68">
        <f t="shared" si="6"/>
        <v>34613750</v>
      </c>
      <c r="G74" s="66">
        <f t="shared" si="6"/>
        <v>135234890</v>
      </c>
      <c r="H74" s="69">
        <f t="shared" si="6"/>
        <v>135234890</v>
      </c>
      <c r="I74" s="70">
        <f t="shared" si="6"/>
        <v>101871821</v>
      </c>
      <c r="J74" s="71">
        <f t="shared" si="6"/>
        <v>81617351</v>
      </c>
      <c r="K74" s="66">
        <f t="shared" si="6"/>
        <v>71516956</v>
      </c>
      <c r="L74" s="67">
        <f t="shared" si="6"/>
        <v>81400522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228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18282211</v>
      </c>
      <c r="D43" s="14">
        <f t="shared" ref="D43:L43" si="0">SUM(D44:D46)</f>
        <v>2906217</v>
      </c>
      <c r="E43" s="15">
        <f t="shared" si="0"/>
        <v>2906217</v>
      </c>
      <c r="F43" s="16">
        <f t="shared" si="0"/>
        <v>3370000</v>
      </c>
      <c r="G43" s="14">
        <f t="shared" si="0"/>
        <v>3465000</v>
      </c>
      <c r="H43" s="17">
        <f>SUM(H44:H46)</f>
        <v>3465000</v>
      </c>
      <c r="I43" s="18">
        <f t="shared" si="0"/>
        <v>2662220</v>
      </c>
      <c r="J43" s="19">
        <f t="shared" si="0"/>
        <v>15380000</v>
      </c>
      <c r="K43" s="14">
        <f t="shared" si="0"/>
        <v>16827504</v>
      </c>
      <c r="L43" s="17">
        <f t="shared" si="0"/>
        <v>16827504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>
        <v>100000</v>
      </c>
      <c r="G44" s="20">
        <v>100000</v>
      </c>
      <c r="H44" s="23">
        <v>100000</v>
      </c>
      <c r="I44" s="24">
        <v>64600</v>
      </c>
      <c r="J44" s="25">
        <v>250000</v>
      </c>
      <c r="K44" s="20">
        <v>273529</v>
      </c>
      <c r="L44" s="21">
        <v>273529</v>
      </c>
    </row>
    <row r="45" spans="1:12" ht="13.5" x14ac:dyDescent="0.25">
      <c r="A45" s="3" t="s">
        <v>22</v>
      </c>
      <c r="B45" s="2" t="s">
        <v>20</v>
      </c>
      <c r="C45" s="26">
        <v>18282211</v>
      </c>
      <c r="D45" s="26">
        <v>2906217</v>
      </c>
      <c r="E45" s="27">
        <v>2906217</v>
      </c>
      <c r="F45" s="28">
        <v>3270000</v>
      </c>
      <c r="G45" s="26">
        <v>3365000</v>
      </c>
      <c r="H45" s="29">
        <v>3365000</v>
      </c>
      <c r="I45" s="30">
        <v>2597620</v>
      </c>
      <c r="J45" s="31">
        <v>14530000</v>
      </c>
      <c r="K45" s="26">
        <v>15897505</v>
      </c>
      <c r="L45" s="27">
        <v>15897505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>
        <v>600000</v>
      </c>
      <c r="K46" s="20">
        <v>656470</v>
      </c>
      <c r="L46" s="21">
        <v>656470</v>
      </c>
    </row>
    <row r="47" spans="1:12" ht="13.5" x14ac:dyDescent="0.25">
      <c r="A47" s="1" t="s">
        <v>24</v>
      </c>
      <c r="B47" s="2" t="s">
        <v>20</v>
      </c>
      <c r="C47" s="14">
        <f>SUM(C48:C52)</f>
        <v>5667142</v>
      </c>
      <c r="D47" s="14">
        <f t="shared" ref="D47:L47" si="1">SUM(D48:D52)</f>
        <v>7662117</v>
      </c>
      <c r="E47" s="18">
        <f t="shared" si="1"/>
        <v>7662117</v>
      </c>
      <c r="F47" s="32">
        <f t="shared" si="1"/>
        <v>11000000</v>
      </c>
      <c r="G47" s="14">
        <f t="shared" si="1"/>
        <v>10263000</v>
      </c>
      <c r="H47" s="17">
        <f>SUM(H48:H52)</f>
        <v>10263000</v>
      </c>
      <c r="I47" s="33">
        <f t="shared" si="1"/>
        <v>8923662</v>
      </c>
      <c r="J47" s="16">
        <f t="shared" si="1"/>
        <v>8407048</v>
      </c>
      <c r="K47" s="14">
        <f t="shared" si="1"/>
        <v>9198287</v>
      </c>
      <c r="L47" s="18">
        <f t="shared" si="1"/>
        <v>9198287</v>
      </c>
    </row>
    <row r="48" spans="1:12" ht="13.5" x14ac:dyDescent="0.25">
      <c r="A48" s="3" t="s">
        <v>25</v>
      </c>
      <c r="B48" s="2" t="s">
        <v>20</v>
      </c>
      <c r="C48" s="20">
        <v>5279242</v>
      </c>
      <c r="D48" s="20">
        <v>7662117</v>
      </c>
      <c r="E48" s="21">
        <v>7662117</v>
      </c>
      <c r="F48" s="22"/>
      <c r="G48" s="20"/>
      <c r="H48" s="23"/>
      <c r="I48" s="24"/>
      <c r="J48" s="25">
        <v>1000000</v>
      </c>
      <c r="K48" s="20">
        <v>1094117</v>
      </c>
      <c r="L48" s="21">
        <v>1094117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>
        <v>11000000</v>
      </c>
      <c r="G49" s="20">
        <v>10263000</v>
      </c>
      <c r="H49" s="23">
        <v>10263000</v>
      </c>
      <c r="I49" s="24">
        <v>8923662</v>
      </c>
      <c r="J49" s="25">
        <v>7407048</v>
      </c>
      <c r="K49" s="20">
        <v>8104170</v>
      </c>
      <c r="L49" s="21">
        <v>8104170</v>
      </c>
    </row>
    <row r="50" spans="1:12" ht="13.5" x14ac:dyDescent="0.25">
      <c r="A50" s="3" t="s">
        <v>27</v>
      </c>
      <c r="B50" s="2" t="s">
        <v>20</v>
      </c>
      <c r="C50" s="20">
        <v>387900</v>
      </c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35058279</v>
      </c>
      <c r="D53" s="14">
        <f t="shared" ref="D53:L53" si="2">SUM(D54:D56)</f>
        <v>17711272</v>
      </c>
      <c r="E53" s="18">
        <f t="shared" si="2"/>
        <v>17711272</v>
      </c>
      <c r="F53" s="32">
        <f t="shared" si="2"/>
        <v>20487760</v>
      </c>
      <c r="G53" s="14">
        <f t="shared" si="2"/>
        <v>22587760</v>
      </c>
      <c r="H53" s="17">
        <f>SUM(H54:H56)</f>
        <v>22587760</v>
      </c>
      <c r="I53" s="33">
        <f t="shared" si="2"/>
        <v>18452961</v>
      </c>
      <c r="J53" s="16">
        <f t="shared" si="2"/>
        <v>30301414</v>
      </c>
      <c r="K53" s="14">
        <f t="shared" si="2"/>
        <v>27214812</v>
      </c>
      <c r="L53" s="18">
        <f t="shared" si="2"/>
        <v>33153262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35058279</v>
      </c>
      <c r="D55" s="20">
        <v>17515412</v>
      </c>
      <c r="E55" s="21">
        <v>17515412</v>
      </c>
      <c r="F55" s="22">
        <v>20487760</v>
      </c>
      <c r="G55" s="20">
        <v>22087760</v>
      </c>
      <c r="H55" s="23">
        <v>22087760</v>
      </c>
      <c r="I55" s="24">
        <v>18452961</v>
      </c>
      <c r="J55" s="25">
        <v>30201414</v>
      </c>
      <c r="K55" s="20">
        <v>27105400</v>
      </c>
      <c r="L55" s="21">
        <v>33043850</v>
      </c>
    </row>
    <row r="56" spans="1:12" ht="13.5" x14ac:dyDescent="0.25">
      <c r="A56" s="3" t="s">
        <v>33</v>
      </c>
      <c r="B56" s="2" t="s">
        <v>20</v>
      </c>
      <c r="C56" s="20"/>
      <c r="D56" s="20">
        <v>195860</v>
      </c>
      <c r="E56" s="21">
        <v>195860</v>
      </c>
      <c r="F56" s="22"/>
      <c r="G56" s="20">
        <v>500000</v>
      </c>
      <c r="H56" s="23">
        <v>500000</v>
      </c>
      <c r="I56" s="24"/>
      <c r="J56" s="25">
        <v>100000</v>
      </c>
      <c r="K56" s="20">
        <v>109412</v>
      </c>
      <c r="L56" s="21">
        <v>109412</v>
      </c>
    </row>
    <row r="57" spans="1:12" ht="13.5" x14ac:dyDescent="0.25">
      <c r="A57" s="1" t="s">
        <v>34</v>
      </c>
      <c r="B57" s="2" t="s">
        <v>20</v>
      </c>
      <c r="C57" s="14">
        <f>SUM(C58:C61)</f>
        <v>159070570</v>
      </c>
      <c r="D57" s="14">
        <f t="shared" ref="D57:L57" si="3">SUM(D58:D61)</f>
        <v>87914668</v>
      </c>
      <c r="E57" s="18">
        <f t="shared" si="3"/>
        <v>88504800</v>
      </c>
      <c r="F57" s="32">
        <f t="shared" si="3"/>
        <v>102262890</v>
      </c>
      <c r="G57" s="14">
        <f t="shared" si="3"/>
        <v>97479889</v>
      </c>
      <c r="H57" s="17">
        <f>SUM(H58:H61)</f>
        <v>97479889</v>
      </c>
      <c r="I57" s="33">
        <f t="shared" si="3"/>
        <v>83262032</v>
      </c>
      <c r="J57" s="16">
        <f t="shared" si="3"/>
        <v>90946738</v>
      </c>
      <c r="K57" s="14">
        <f t="shared" si="3"/>
        <v>91799255</v>
      </c>
      <c r="L57" s="18">
        <f t="shared" si="3"/>
        <v>106799255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>
        <v>160385787</v>
      </c>
      <c r="D59" s="20">
        <v>78608361</v>
      </c>
      <c r="E59" s="21">
        <v>79198493</v>
      </c>
      <c r="F59" s="22">
        <v>86881759</v>
      </c>
      <c r="G59" s="20">
        <v>86881759</v>
      </c>
      <c r="H59" s="23">
        <v>86881759</v>
      </c>
      <c r="I59" s="24">
        <v>74268558</v>
      </c>
      <c r="J59" s="25">
        <v>80600000</v>
      </c>
      <c r="K59" s="20">
        <v>78128470</v>
      </c>
      <c r="L59" s="21">
        <v>93128470</v>
      </c>
    </row>
    <row r="60" spans="1:12" ht="13.5" x14ac:dyDescent="0.25">
      <c r="A60" s="3" t="s">
        <v>37</v>
      </c>
      <c r="B60" s="2" t="s">
        <v>20</v>
      </c>
      <c r="C60" s="26">
        <v>3404620</v>
      </c>
      <c r="D60" s="26">
        <v>9306307</v>
      </c>
      <c r="E60" s="27">
        <v>9306307</v>
      </c>
      <c r="F60" s="28">
        <v>15381131</v>
      </c>
      <c r="G60" s="26">
        <v>10598130</v>
      </c>
      <c r="H60" s="29">
        <v>10598130</v>
      </c>
      <c r="I60" s="30">
        <v>8993474</v>
      </c>
      <c r="J60" s="31">
        <v>9146738</v>
      </c>
      <c r="K60" s="26">
        <v>12357846</v>
      </c>
      <c r="L60" s="27">
        <v>12357846</v>
      </c>
    </row>
    <row r="61" spans="1:12" ht="13.5" x14ac:dyDescent="0.25">
      <c r="A61" s="3" t="s">
        <v>38</v>
      </c>
      <c r="B61" s="2" t="s">
        <v>20</v>
      </c>
      <c r="C61" s="20">
        <v>-4719837</v>
      </c>
      <c r="D61" s="20"/>
      <c r="E61" s="21"/>
      <c r="F61" s="22"/>
      <c r="G61" s="20"/>
      <c r="H61" s="23"/>
      <c r="I61" s="24"/>
      <c r="J61" s="25">
        <v>1200000</v>
      </c>
      <c r="K61" s="20">
        <v>1312939</v>
      </c>
      <c r="L61" s="21">
        <v>1312939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218078202</v>
      </c>
      <c r="D63" s="66">
        <f t="shared" ref="D63:L63" si="4">+D43+D47+D53+D57+D62</f>
        <v>116194274</v>
      </c>
      <c r="E63" s="67">
        <f t="shared" si="4"/>
        <v>116784406</v>
      </c>
      <c r="F63" s="68">
        <f t="shared" si="4"/>
        <v>137120650</v>
      </c>
      <c r="G63" s="66">
        <f t="shared" si="4"/>
        <v>133795649</v>
      </c>
      <c r="H63" s="69">
        <f t="shared" si="4"/>
        <v>133795649</v>
      </c>
      <c r="I63" s="70">
        <f t="shared" si="4"/>
        <v>113300875</v>
      </c>
      <c r="J63" s="71">
        <f t="shared" si="4"/>
        <v>145035200</v>
      </c>
      <c r="K63" s="66">
        <f t="shared" si="4"/>
        <v>145039858</v>
      </c>
      <c r="L63" s="67">
        <f t="shared" si="4"/>
        <v>165978308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191972487</v>
      </c>
      <c r="D66" s="20">
        <v>105230380</v>
      </c>
      <c r="E66" s="34">
        <v>105820512</v>
      </c>
      <c r="F66" s="25">
        <v>132650650</v>
      </c>
      <c r="G66" s="20">
        <v>127130649</v>
      </c>
      <c r="H66" s="23">
        <v>127130649</v>
      </c>
      <c r="I66" s="21">
        <v>109913309</v>
      </c>
      <c r="J66" s="35">
        <v>125755200</v>
      </c>
      <c r="K66" s="20">
        <v>123945300</v>
      </c>
      <c r="L66" s="23">
        <v>144883750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191972487</v>
      </c>
      <c r="D70" s="36">
        <f t="shared" ref="D70:L70" si="5">SUM(D66:D69)</f>
        <v>105230380</v>
      </c>
      <c r="E70" s="37">
        <f t="shared" si="5"/>
        <v>105820512</v>
      </c>
      <c r="F70" s="38">
        <f t="shared" si="5"/>
        <v>132650650</v>
      </c>
      <c r="G70" s="36">
        <f t="shared" si="5"/>
        <v>127130649</v>
      </c>
      <c r="H70" s="39">
        <f t="shared" si="5"/>
        <v>127130649</v>
      </c>
      <c r="I70" s="40">
        <f t="shared" si="5"/>
        <v>109913309</v>
      </c>
      <c r="J70" s="41">
        <f t="shared" si="5"/>
        <v>125755200</v>
      </c>
      <c r="K70" s="36">
        <f t="shared" si="5"/>
        <v>123945300</v>
      </c>
      <c r="L70" s="37">
        <f t="shared" si="5"/>
        <v>144883750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7867779</v>
      </c>
      <c r="D73" s="20">
        <v>10963894</v>
      </c>
      <c r="E73" s="21">
        <v>10963894</v>
      </c>
      <c r="F73" s="22">
        <v>4470000</v>
      </c>
      <c r="G73" s="20">
        <v>6665000</v>
      </c>
      <c r="H73" s="23">
        <v>6665000</v>
      </c>
      <c r="I73" s="24">
        <v>3387566</v>
      </c>
      <c r="J73" s="25">
        <v>19280000</v>
      </c>
      <c r="K73" s="20">
        <v>21094558</v>
      </c>
      <c r="L73" s="21">
        <v>21094558</v>
      </c>
    </row>
    <row r="74" spans="1:12" ht="13.5" x14ac:dyDescent="0.25">
      <c r="A74" s="4" t="s">
        <v>53</v>
      </c>
      <c r="B74" s="5" t="s">
        <v>54</v>
      </c>
      <c r="C74" s="66">
        <f>SUM(C70:C73)</f>
        <v>199840266</v>
      </c>
      <c r="D74" s="66">
        <f t="shared" ref="D74:L74" si="6">SUM(D70:D73)</f>
        <v>116194274</v>
      </c>
      <c r="E74" s="67">
        <f t="shared" si="6"/>
        <v>116784406</v>
      </c>
      <c r="F74" s="68">
        <f t="shared" si="6"/>
        <v>137120650</v>
      </c>
      <c r="G74" s="66">
        <f t="shared" si="6"/>
        <v>133795649</v>
      </c>
      <c r="H74" s="69">
        <f t="shared" si="6"/>
        <v>133795649</v>
      </c>
      <c r="I74" s="70">
        <f t="shared" si="6"/>
        <v>113300875</v>
      </c>
      <c r="J74" s="71">
        <f t="shared" si="6"/>
        <v>145035200</v>
      </c>
      <c r="K74" s="66">
        <f t="shared" si="6"/>
        <v>145039858</v>
      </c>
      <c r="L74" s="67">
        <f t="shared" si="6"/>
        <v>165978308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229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2570651</v>
      </c>
      <c r="D43" s="14">
        <f t="shared" ref="D43:L43" si="0">SUM(D44:D46)</f>
        <v>3546980</v>
      </c>
      <c r="E43" s="15">
        <f t="shared" si="0"/>
        <v>5407186</v>
      </c>
      <c r="F43" s="16">
        <f t="shared" si="0"/>
        <v>5060000</v>
      </c>
      <c r="G43" s="14">
        <f t="shared" si="0"/>
        <v>4875000</v>
      </c>
      <c r="H43" s="17">
        <f>SUM(H44:H46)</f>
        <v>4875000</v>
      </c>
      <c r="I43" s="18">
        <f t="shared" si="0"/>
        <v>3455910</v>
      </c>
      <c r="J43" s="19">
        <f t="shared" si="0"/>
        <v>5025000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>
        <v>1335415</v>
      </c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2570651</v>
      </c>
      <c r="D45" s="26">
        <v>3546980</v>
      </c>
      <c r="E45" s="27">
        <v>4071771</v>
      </c>
      <c r="F45" s="28">
        <v>5060000</v>
      </c>
      <c r="G45" s="26">
        <v>4875000</v>
      </c>
      <c r="H45" s="29">
        <v>4875000</v>
      </c>
      <c r="I45" s="30">
        <v>3455910</v>
      </c>
      <c r="J45" s="31">
        <v>5025000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12544849</v>
      </c>
      <c r="D47" s="14">
        <f t="shared" ref="D47:L47" si="1">SUM(D48:D52)</f>
        <v>-10125304</v>
      </c>
      <c r="E47" s="18">
        <f t="shared" si="1"/>
        <v>15023076</v>
      </c>
      <c r="F47" s="32">
        <f t="shared" si="1"/>
        <v>15227982</v>
      </c>
      <c r="G47" s="14">
        <f t="shared" si="1"/>
        <v>16373165</v>
      </c>
      <c r="H47" s="17">
        <f>SUM(H48:H52)</f>
        <v>16373165</v>
      </c>
      <c r="I47" s="33">
        <f t="shared" si="1"/>
        <v>12296732</v>
      </c>
      <c r="J47" s="16">
        <f t="shared" si="1"/>
        <v>13808871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2791605</v>
      </c>
      <c r="D48" s="20">
        <v>-22540624</v>
      </c>
      <c r="E48" s="21"/>
      <c r="F48" s="22">
        <v>15227982</v>
      </c>
      <c r="G48" s="20">
        <v>2000000</v>
      </c>
      <c r="H48" s="23">
        <v>2000000</v>
      </c>
      <c r="I48" s="24">
        <v>1097085</v>
      </c>
      <c r="J48" s="25">
        <v>13808871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886033</v>
      </c>
      <c r="D49" s="20"/>
      <c r="E49" s="21">
        <v>5763950</v>
      </c>
      <c r="F49" s="22"/>
      <c r="G49" s="20">
        <v>14373165</v>
      </c>
      <c r="H49" s="23">
        <v>14373165</v>
      </c>
      <c r="I49" s="24">
        <v>11199647</v>
      </c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8867211</v>
      </c>
      <c r="D50" s="20">
        <v>12415320</v>
      </c>
      <c r="E50" s="21">
        <v>9259126</v>
      </c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20450271</v>
      </c>
      <c r="D53" s="14">
        <f t="shared" ref="D53:L53" si="2">SUM(D54:D56)</f>
        <v>39158457</v>
      </c>
      <c r="E53" s="18">
        <f t="shared" si="2"/>
        <v>22543397</v>
      </c>
      <c r="F53" s="32">
        <f t="shared" si="2"/>
        <v>31222929</v>
      </c>
      <c r="G53" s="14">
        <f t="shared" si="2"/>
        <v>49665094</v>
      </c>
      <c r="H53" s="17">
        <f>SUM(H54:H56)</f>
        <v>49665094</v>
      </c>
      <c r="I53" s="33">
        <f t="shared" si="2"/>
        <v>32939834</v>
      </c>
      <c r="J53" s="16">
        <f t="shared" si="2"/>
        <v>38759377</v>
      </c>
      <c r="K53" s="14">
        <f t="shared" si="2"/>
        <v>31014042</v>
      </c>
      <c r="L53" s="18">
        <f t="shared" si="2"/>
        <v>20789864</v>
      </c>
    </row>
    <row r="54" spans="1:12" ht="13.5" x14ac:dyDescent="0.25">
      <c r="A54" s="3" t="s">
        <v>31</v>
      </c>
      <c r="B54" s="2" t="s">
        <v>20</v>
      </c>
      <c r="C54" s="20"/>
      <c r="D54" s="20">
        <v>36538</v>
      </c>
      <c r="E54" s="21">
        <v>5952593</v>
      </c>
      <c r="F54" s="22">
        <v>15500000</v>
      </c>
      <c r="G54" s="20">
        <v>21300000</v>
      </c>
      <c r="H54" s="23">
        <v>21300000</v>
      </c>
      <c r="I54" s="24">
        <v>20206631</v>
      </c>
      <c r="J54" s="25">
        <v>8200000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20450271</v>
      </c>
      <c r="D55" s="20">
        <v>39121919</v>
      </c>
      <c r="E55" s="21">
        <v>16590804</v>
      </c>
      <c r="F55" s="22">
        <v>15722929</v>
      </c>
      <c r="G55" s="20">
        <v>28365094</v>
      </c>
      <c r="H55" s="23">
        <v>28365094</v>
      </c>
      <c r="I55" s="24">
        <v>12733203</v>
      </c>
      <c r="J55" s="25">
        <v>30559377</v>
      </c>
      <c r="K55" s="20">
        <v>31014042</v>
      </c>
      <c r="L55" s="21">
        <v>20789864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120187810</v>
      </c>
      <c r="D57" s="14">
        <f t="shared" ref="D57:L57" si="3">SUM(D58:D61)</f>
        <v>137124182</v>
      </c>
      <c r="E57" s="18">
        <f t="shared" si="3"/>
        <v>108467635</v>
      </c>
      <c r="F57" s="32">
        <f t="shared" si="3"/>
        <v>139223089</v>
      </c>
      <c r="G57" s="14">
        <f t="shared" si="3"/>
        <v>141543089</v>
      </c>
      <c r="H57" s="17">
        <f>SUM(H58:H61)</f>
        <v>141543089</v>
      </c>
      <c r="I57" s="33">
        <f t="shared" si="3"/>
        <v>105851337</v>
      </c>
      <c r="J57" s="16">
        <f t="shared" si="3"/>
        <v>107819752</v>
      </c>
      <c r="K57" s="14">
        <f t="shared" si="3"/>
        <v>72733525</v>
      </c>
      <c r="L57" s="18">
        <f t="shared" si="3"/>
        <v>110772809</v>
      </c>
    </row>
    <row r="58" spans="1:12" ht="13.5" x14ac:dyDescent="0.25">
      <c r="A58" s="3" t="s">
        <v>35</v>
      </c>
      <c r="B58" s="2" t="s">
        <v>20</v>
      </c>
      <c r="C58" s="20">
        <v>43018703</v>
      </c>
      <c r="D58" s="20">
        <v>98317844</v>
      </c>
      <c r="E58" s="21">
        <v>49988545</v>
      </c>
      <c r="F58" s="22">
        <v>66025000</v>
      </c>
      <c r="G58" s="20">
        <v>69785000</v>
      </c>
      <c r="H58" s="23">
        <v>69785000</v>
      </c>
      <c r="I58" s="24">
        <v>48887260</v>
      </c>
      <c r="J58" s="25">
        <v>61183000</v>
      </c>
      <c r="K58" s="20">
        <v>19000000</v>
      </c>
      <c r="L58" s="21">
        <v>40678986</v>
      </c>
    </row>
    <row r="59" spans="1:12" ht="13.5" x14ac:dyDescent="0.25">
      <c r="A59" s="3" t="s">
        <v>36</v>
      </c>
      <c r="B59" s="2" t="s">
        <v>20</v>
      </c>
      <c r="C59" s="20">
        <v>71924700</v>
      </c>
      <c r="D59" s="20">
        <v>31430468</v>
      </c>
      <c r="E59" s="21">
        <v>53434141</v>
      </c>
      <c r="F59" s="22">
        <v>73198089</v>
      </c>
      <c r="G59" s="20">
        <v>68158089</v>
      </c>
      <c r="H59" s="23">
        <v>68158089</v>
      </c>
      <c r="I59" s="24">
        <v>56964077</v>
      </c>
      <c r="J59" s="25">
        <v>46636752</v>
      </c>
      <c r="K59" s="20">
        <v>53733525</v>
      </c>
      <c r="L59" s="21">
        <v>70093823</v>
      </c>
    </row>
    <row r="60" spans="1:12" ht="13.5" x14ac:dyDescent="0.25">
      <c r="A60" s="3" t="s">
        <v>37</v>
      </c>
      <c r="B60" s="2" t="s">
        <v>20</v>
      </c>
      <c r="C60" s="26">
        <v>5244407</v>
      </c>
      <c r="D60" s="26">
        <v>7375870</v>
      </c>
      <c r="E60" s="27">
        <v>5044949</v>
      </c>
      <c r="F60" s="28"/>
      <c r="G60" s="26">
        <v>3600000</v>
      </c>
      <c r="H60" s="29">
        <v>3600000</v>
      </c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155753581</v>
      </c>
      <c r="D63" s="66">
        <f t="shared" ref="D63:L63" si="4">+D43+D47+D53+D57+D62</f>
        <v>169704315</v>
      </c>
      <c r="E63" s="67">
        <f t="shared" si="4"/>
        <v>151441294</v>
      </c>
      <c r="F63" s="68">
        <f t="shared" si="4"/>
        <v>190734000</v>
      </c>
      <c r="G63" s="66">
        <f t="shared" si="4"/>
        <v>212456348</v>
      </c>
      <c r="H63" s="69">
        <f t="shared" si="4"/>
        <v>212456348</v>
      </c>
      <c r="I63" s="70">
        <f t="shared" si="4"/>
        <v>154543813</v>
      </c>
      <c r="J63" s="71">
        <f t="shared" si="4"/>
        <v>165413000</v>
      </c>
      <c r="K63" s="66">
        <f t="shared" si="4"/>
        <v>103747567</v>
      </c>
      <c r="L63" s="67">
        <f t="shared" si="4"/>
        <v>131562673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133549163</v>
      </c>
      <c r="D66" s="20">
        <v>163657128</v>
      </c>
      <c r="E66" s="34">
        <v>121127854</v>
      </c>
      <c r="F66" s="25">
        <v>165674000</v>
      </c>
      <c r="G66" s="20">
        <v>159210907</v>
      </c>
      <c r="H66" s="23">
        <v>159210907</v>
      </c>
      <c r="I66" s="21">
        <v>126463527</v>
      </c>
      <c r="J66" s="35">
        <v>147688000</v>
      </c>
      <c r="K66" s="20">
        <v>103747567</v>
      </c>
      <c r="L66" s="23">
        <v>131562673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>
        <v>1839955</v>
      </c>
      <c r="D69" s="20">
        <v>2574692</v>
      </c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135389118</v>
      </c>
      <c r="D70" s="36">
        <f t="shared" ref="D70:L70" si="5">SUM(D66:D69)</f>
        <v>166231820</v>
      </c>
      <c r="E70" s="37">
        <f t="shared" si="5"/>
        <v>121127854</v>
      </c>
      <c r="F70" s="38">
        <f t="shared" si="5"/>
        <v>165674000</v>
      </c>
      <c r="G70" s="36">
        <f t="shared" si="5"/>
        <v>159210907</v>
      </c>
      <c r="H70" s="39">
        <f t="shared" si="5"/>
        <v>159210907</v>
      </c>
      <c r="I70" s="40">
        <f t="shared" si="5"/>
        <v>126463527</v>
      </c>
      <c r="J70" s="41">
        <f t="shared" si="5"/>
        <v>147688000</v>
      </c>
      <c r="K70" s="36">
        <f t="shared" si="5"/>
        <v>103747567</v>
      </c>
      <c r="L70" s="37">
        <f t="shared" si="5"/>
        <v>131562673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14638145</v>
      </c>
      <c r="D73" s="20">
        <v>-5500887</v>
      </c>
      <c r="E73" s="21">
        <v>20644966</v>
      </c>
      <c r="F73" s="22">
        <v>25060000</v>
      </c>
      <c r="G73" s="20">
        <v>33118720</v>
      </c>
      <c r="H73" s="23">
        <v>33118720</v>
      </c>
      <c r="I73" s="24">
        <v>26071466</v>
      </c>
      <c r="J73" s="25">
        <v>17725000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150027263</v>
      </c>
      <c r="D74" s="66">
        <f t="shared" ref="D74:L74" si="6">SUM(D70:D73)</f>
        <v>160730933</v>
      </c>
      <c r="E74" s="67">
        <f t="shared" si="6"/>
        <v>141772820</v>
      </c>
      <c r="F74" s="68">
        <f t="shared" si="6"/>
        <v>190734000</v>
      </c>
      <c r="G74" s="66">
        <f t="shared" si="6"/>
        <v>192329627</v>
      </c>
      <c r="H74" s="69">
        <f t="shared" si="6"/>
        <v>192329627</v>
      </c>
      <c r="I74" s="70">
        <f t="shared" si="6"/>
        <v>152534993</v>
      </c>
      <c r="J74" s="71">
        <f t="shared" si="6"/>
        <v>165413000</v>
      </c>
      <c r="K74" s="66">
        <f t="shared" si="6"/>
        <v>103747567</v>
      </c>
      <c r="L74" s="67">
        <f t="shared" si="6"/>
        <v>131562673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5659173</v>
      </c>
      <c r="D43" s="14">
        <f t="shared" ref="D43:L43" si="0">SUM(D44:D46)</f>
        <v>148400</v>
      </c>
      <c r="E43" s="15">
        <f t="shared" si="0"/>
        <v>2225222</v>
      </c>
      <c r="F43" s="16">
        <f t="shared" si="0"/>
        <v>0</v>
      </c>
      <c r="G43" s="14">
        <f t="shared" si="0"/>
        <v>400000</v>
      </c>
      <c r="H43" s="17">
        <f>SUM(H44:H46)</f>
        <v>400000</v>
      </c>
      <c r="I43" s="18">
        <f t="shared" si="0"/>
        <v>0</v>
      </c>
      <c r="J43" s="19">
        <f t="shared" si="0"/>
        <v>16000000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>
        <v>-1770963</v>
      </c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7430136</v>
      </c>
      <c r="D45" s="26">
        <v>148400</v>
      </c>
      <c r="E45" s="27">
        <v>2225222</v>
      </c>
      <c r="F45" s="28"/>
      <c r="G45" s="26">
        <v>400000</v>
      </c>
      <c r="H45" s="29">
        <v>400000</v>
      </c>
      <c r="I45" s="30"/>
      <c r="J45" s="31">
        <v>16000000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31950309</v>
      </c>
      <c r="D47" s="14">
        <f t="shared" ref="D47:L47" si="1">SUM(D48:D52)</f>
        <v>-260524</v>
      </c>
      <c r="E47" s="18">
        <f t="shared" si="1"/>
        <v>18000</v>
      </c>
      <c r="F47" s="32">
        <f t="shared" si="1"/>
        <v>0</v>
      </c>
      <c r="G47" s="14">
        <f t="shared" si="1"/>
        <v>120000</v>
      </c>
      <c r="H47" s="17">
        <f>SUM(H48:H52)</f>
        <v>120000</v>
      </c>
      <c r="I47" s="33">
        <f t="shared" si="1"/>
        <v>101003</v>
      </c>
      <c r="J47" s="16">
        <f t="shared" si="1"/>
        <v>10490000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31950309</v>
      </c>
      <c r="D48" s="20">
        <v>-442841</v>
      </c>
      <c r="E48" s="21">
        <v>18000</v>
      </c>
      <c r="F48" s="22"/>
      <c r="G48" s="20"/>
      <c r="H48" s="23"/>
      <c r="I48" s="24"/>
      <c r="J48" s="25">
        <v>490000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>
        <v>182317</v>
      </c>
      <c r="E49" s="21"/>
      <c r="F49" s="22"/>
      <c r="G49" s="20">
        <v>120000</v>
      </c>
      <c r="H49" s="23">
        <v>120000</v>
      </c>
      <c r="I49" s="24">
        <v>101003</v>
      </c>
      <c r="J49" s="25">
        <v>10000000</v>
      </c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-27305826</v>
      </c>
      <c r="D53" s="14">
        <f t="shared" ref="D53:L53" si="2">SUM(D54:D56)</f>
        <v>2308178</v>
      </c>
      <c r="E53" s="18">
        <f t="shared" si="2"/>
        <v>4573183</v>
      </c>
      <c r="F53" s="32">
        <f t="shared" si="2"/>
        <v>0</v>
      </c>
      <c r="G53" s="14">
        <f t="shared" si="2"/>
        <v>105000</v>
      </c>
      <c r="H53" s="17">
        <f>SUM(H54:H56)</f>
        <v>105000</v>
      </c>
      <c r="I53" s="33">
        <f t="shared" si="2"/>
        <v>8990</v>
      </c>
      <c r="J53" s="16">
        <f t="shared" si="2"/>
        <v>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/>
      <c r="D54" s="20">
        <v>20495</v>
      </c>
      <c r="E54" s="21"/>
      <c r="F54" s="22"/>
      <c r="G54" s="20">
        <v>105000</v>
      </c>
      <c r="H54" s="23">
        <v>105000</v>
      </c>
      <c r="I54" s="24">
        <v>8990</v>
      </c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-27305826</v>
      </c>
      <c r="D55" s="20">
        <v>2287683</v>
      </c>
      <c r="E55" s="21">
        <v>4573183</v>
      </c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106014760</v>
      </c>
      <c r="D57" s="14">
        <f t="shared" ref="D57:L57" si="3">SUM(D58:D61)</f>
        <v>12506886</v>
      </c>
      <c r="E57" s="18">
        <f t="shared" si="3"/>
        <v>28417298</v>
      </c>
      <c r="F57" s="32">
        <f t="shared" si="3"/>
        <v>31510000</v>
      </c>
      <c r="G57" s="14">
        <f t="shared" si="3"/>
        <v>34221000</v>
      </c>
      <c r="H57" s="17">
        <f>SUM(H58:H61)</f>
        <v>34221000</v>
      </c>
      <c r="I57" s="33">
        <f t="shared" si="3"/>
        <v>11310607</v>
      </c>
      <c r="J57" s="16">
        <f t="shared" si="3"/>
        <v>64381846</v>
      </c>
      <c r="K57" s="14">
        <f t="shared" si="3"/>
        <v>43575000</v>
      </c>
      <c r="L57" s="18">
        <f t="shared" si="3"/>
        <v>54369000</v>
      </c>
    </row>
    <row r="58" spans="1:12" ht="13.5" x14ac:dyDescent="0.25">
      <c r="A58" s="3" t="s">
        <v>35</v>
      </c>
      <c r="B58" s="2" t="s">
        <v>20</v>
      </c>
      <c r="C58" s="20">
        <v>23626323</v>
      </c>
      <c r="D58" s="20">
        <v>4087739</v>
      </c>
      <c r="E58" s="21">
        <v>11645473</v>
      </c>
      <c r="F58" s="22">
        <v>4000000</v>
      </c>
      <c r="G58" s="20">
        <v>6700000</v>
      </c>
      <c r="H58" s="23">
        <v>6700000</v>
      </c>
      <c r="I58" s="24">
        <v>2349818</v>
      </c>
      <c r="J58" s="25">
        <v>10125000</v>
      </c>
      <c r="K58" s="20">
        <v>10000000</v>
      </c>
      <c r="L58" s="21">
        <v>12000000</v>
      </c>
    </row>
    <row r="59" spans="1:12" ht="13.5" x14ac:dyDescent="0.25">
      <c r="A59" s="3" t="s">
        <v>36</v>
      </c>
      <c r="B59" s="2" t="s">
        <v>20</v>
      </c>
      <c r="C59" s="20">
        <v>43699711</v>
      </c>
      <c r="D59" s="20">
        <v>7575712</v>
      </c>
      <c r="E59" s="21">
        <v>6031244</v>
      </c>
      <c r="F59" s="22">
        <v>14225000</v>
      </c>
      <c r="G59" s="20">
        <v>15125000</v>
      </c>
      <c r="H59" s="23">
        <v>15125000</v>
      </c>
      <c r="I59" s="24">
        <v>6428793</v>
      </c>
      <c r="J59" s="25">
        <v>29447677</v>
      </c>
      <c r="K59" s="20">
        <v>33575000</v>
      </c>
      <c r="L59" s="21">
        <v>42369000</v>
      </c>
    </row>
    <row r="60" spans="1:12" ht="13.5" x14ac:dyDescent="0.25">
      <c r="A60" s="3" t="s">
        <v>37</v>
      </c>
      <c r="B60" s="2" t="s">
        <v>20</v>
      </c>
      <c r="C60" s="26">
        <v>38688726</v>
      </c>
      <c r="D60" s="26">
        <v>997870</v>
      </c>
      <c r="E60" s="27">
        <v>10740581</v>
      </c>
      <c r="F60" s="28">
        <v>13285000</v>
      </c>
      <c r="G60" s="26">
        <v>12396000</v>
      </c>
      <c r="H60" s="29">
        <v>12396000</v>
      </c>
      <c r="I60" s="30">
        <v>2531996</v>
      </c>
      <c r="J60" s="31">
        <v>24809169</v>
      </c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>
        <v>-154435</v>
      </c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116318416</v>
      </c>
      <c r="D63" s="66">
        <f t="shared" ref="D63:L63" si="4">+D43+D47+D53+D57+D62</f>
        <v>14702940</v>
      </c>
      <c r="E63" s="67">
        <f t="shared" si="4"/>
        <v>35233703</v>
      </c>
      <c r="F63" s="68">
        <f t="shared" si="4"/>
        <v>31510000</v>
      </c>
      <c r="G63" s="66">
        <f t="shared" si="4"/>
        <v>34846000</v>
      </c>
      <c r="H63" s="69">
        <f t="shared" si="4"/>
        <v>34846000</v>
      </c>
      <c r="I63" s="70">
        <f t="shared" si="4"/>
        <v>11420600</v>
      </c>
      <c r="J63" s="71">
        <f t="shared" si="4"/>
        <v>90871846</v>
      </c>
      <c r="K63" s="66">
        <f t="shared" si="4"/>
        <v>43575000</v>
      </c>
      <c r="L63" s="67">
        <f t="shared" si="4"/>
        <v>54369000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86056301</v>
      </c>
      <c r="D66" s="20">
        <v>7398165</v>
      </c>
      <c r="E66" s="34">
        <v>29579382</v>
      </c>
      <c r="F66" s="25">
        <v>31510000</v>
      </c>
      <c r="G66" s="20">
        <v>30621000</v>
      </c>
      <c r="H66" s="23">
        <v>30621000</v>
      </c>
      <c r="I66" s="21">
        <v>7336222</v>
      </c>
      <c r="J66" s="35">
        <v>42974003</v>
      </c>
      <c r="K66" s="20">
        <v>43575000</v>
      </c>
      <c r="L66" s="23">
        <v>54369000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>
        <v>490000</v>
      </c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86056301</v>
      </c>
      <c r="D70" s="36">
        <f t="shared" ref="D70:L70" si="5">SUM(D66:D69)</f>
        <v>7398165</v>
      </c>
      <c r="E70" s="37">
        <f t="shared" si="5"/>
        <v>29579382</v>
      </c>
      <c r="F70" s="38">
        <f t="shared" si="5"/>
        <v>31510000</v>
      </c>
      <c r="G70" s="36">
        <f t="shared" si="5"/>
        <v>30621000</v>
      </c>
      <c r="H70" s="39">
        <f t="shared" si="5"/>
        <v>30621000</v>
      </c>
      <c r="I70" s="40">
        <f t="shared" si="5"/>
        <v>7336222</v>
      </c>
      <c r="J70" s="41">
        <f t="shared" si="5"/>
        <v>43464003</v>
      </c>
      <c r="K70" s="36">
        <f t="shared" si="5"/>
        <v>43575000</v>
      </c>
      <c r="L70" s="37">
        <f t="shared" si="5"/>
        <v>54369000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15388627</v>
      </c>
      <c r="D73" s="20">
        <v>9954969</v>
      </c>
      <c r="E73" s="21">
        <v>5296977</v>
      </c>
      <c r="F73" s="22"/>
      <c r="G73" s="20">
        <v>1425000</v>
      </c>
      <c r="H73" s="23">
        <v>1425000</v>
      </c>
      <c r="I73" s="24">
        <v>1857885</v>
      </c>
      <c r="J73" s="25">
        <v>47407843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101444928</v>
      </c>
      <c r="D74" s="66">
        <f t="shared" ref="D74:L74" si="6">SUM(D70:D73)</f>
        <v>17353134</v>
      </c>
      <c r="E74" s="67">
        <f t="shared" si="6"/>
        <v>34876359</v>
      </c>
      <c r="F74" s="68">
        <f t="shared" si="6"/>
        <v>31510000</v>
      </c>
      <c r="G74" s="66">
        <f t="shared" si="6"/>
        <v>32046000</v>
      </c>
      <c r="H74" s="69">
        <f t="shared" si="6"/>
        <v>32046000</v>
      </c>
      <c r="I74" s="70">
        <f t="shared" si="6"/>
        <v>9194107</v>
      </c>
      <c r="J74" s="71">
        <f t="shared" si="6"/>
        <v>90871846</v>
      </c>
      <c r="K74" s="66">
        <f t="shared" si="6"/>
        <v>43575000</v>
      </c>
      <c r="L74" s="67">
        <f t="shared" si="6"/>
        <v>54369000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231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43.15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43.15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43.15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43.15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43.15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43.15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43.15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43.15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43.15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43.15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43.15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43.15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43.15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43.15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43.15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43.15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43.15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43.15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43.15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43.15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43.15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43.15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43.15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43.15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43.15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43.15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43.15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43.15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43.15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43.15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43.15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43.15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43.15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43.15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43.15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43.15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43.15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1497179</v>
      </c>
      <c r="D43" s="14">
        <f t="shared" ref="D43:L43" si="0">SUM(D44:D46)</f>
        <v>6814249</v>
      </c>
      <c r="E43" s="15">
        <f t="shared" si="0"/>
        <v>6309759</v>
      </c>
      <c r="F43" s="16">
        <f t="shared" si="0"/>
        <v>250000</v>
      </c>
      <c r="G43" s="14">
        <f t="shared" si="0"/>
        <v>463000</v>
      </c>
      <c r="H43" s="17">
        <f>SUM(H44:H46)</f>
        <v>463000</v>
      </c>
      <c r="I43" s="18">
        <f t="shared" si="0"/>
        <v>440780</v>
      </c>
      <c r="J43" s="19">
        <f t="shared" si="0"/>
        <v>570000</v>
      </c>
      <c r="K43" s="14">
        <f t="shared" si="0"/>
        <v>605340</v>
      </c>
      <c r="L43" s="17">
        <f t="shared" si="0"/>
        <v>642265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>
        <v>1470479</v>
      </c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1497179</v>
      </c>
      <c r="D45" s="26">
        <v>6814249</v>
      </c>
      <c r="E45" s="27">
        <v>4839280</v>
      </c>
      <c r="F45" s="28">
        <v>250000</v>
      </c>
      <c r="G45" s="26">
        <v>463000</v>
      </c>
      <c r="H45" s="29">
        <v>463000</v>
      </c>
      <c r="I45" s="30">
        <v>440780</v>
      </c>
      <c r="J45" s="31">
        <v>570000</v>
      </c>
      <c r="K45" s="26">
        <v>605340</v>
      </c>
      <c r="L45" s="27">
        <v>642265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1488275</v>
      </c>
      <c r="D47" s="14">
        <f t="shared" ref="D47:L47" si="1">SUM(D48:D52)</f>
        <v>1911714</v>
      </c>
      <c r="E47" s="18">
        <f t="shared" si="1"/>
        <v>4970723</v>
      </c>
      <c r="F47" s="32">
        <f t="shared" si="1"/>
        <v>0</v>
      </c>
      <c r="G47" s="14">
        <f t="shared" si="1"/>
        <v>33120</v>
      </c>
      <c r="H47" s="17">
        <f>SUM(H48:H52)</f>
        <v>33120</v>
      </c>
      <c r="I47" s="33">
        <f t="shared" si="1"/>
        <v>8730</v>
      </c>
      <c r="J47" s="16">
        <f t="shared" si="1"/>
        <v>110000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1215095</v>
      </c>
      <c r="D48" s="20">
        <v>1638534</v>
      </c>
      <c r="E48" s="21">
        <v>4697543</v>
      </c>
      <c r="F48" s="22"/>
      <c r="G48" s="20">
        <v>33120</v>
      </c>
      <c r="H48" s="23">
        <v>33120</v>
      </c>
      <c r="I48" s="24"/>
      <c r="J48" s="25">
        <v>110000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>
        <v>273180</v>
      </c>
      <c r="D51" s="20">
        <v>273180</v>
      </c>
      <c r="E51" s="21">
        <v>273180</v>
      </c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>
        <v>8730</v>
      </c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601214</v>
      </c>
      <c r="D53" s="14">
        <f t="shared" ref="D53:L53" si="2">SUM(D54:D56)</f>
        <v>1298533</v>
      </c>
      <c r="E53" s="18">
        <f t="shared" si="2"/>
        <v>1443733</v>
      </c>
      <c r="F53" s="32">
        <f t="shared" si="2"/>
        <v>0</v>
      </c>
      <c r="G53" s="14">
        <f t="shared" si="2"/>
        <v>508695</v>
      </c>
      <c r="H53" s="17">
        <f>SUM(H54:H56)</f>
        <v>508695</v>
      </c>
      <c r="I53" s="33">
        <f t="shared" si="2"/>
        <v>67200</v>
      </c>
      <c r="J53" s="16">
        <f t="shared" si="2"/>
        <v>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>
        <v>601214</v>
      </c>
      <c r="D54" s="20">
        <v>1298533</v>
      </c>
      <c r="E54" s="21">
        <v>1443733</v>
      </c>
      <c r="F54" s="22"/>
      <c r="G54" s="20">
        <v>508695</v>
      </c>
      <c r="H54" s="23">
        <v>508695</v>
      </c>
      <c r="I54" s="24">
        <v>67200</v>
      </c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0</v>
      </c>
      <c r="G57" s="14">
        <f t="shared" si="3"/>
        <v>0</v>
      </c>
      <c r="H57" s="17">
        <f>SUM(H58:H61)</f>
        <v>0</v>
      </c>
      <c r="I57" s="33">
        <f t="shared" si="3"/>
        <v>0</v>
      </c>
      <c r="J57" s="16">
        <f t="shared" si="3"/>
        <v>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3586668</v>
      </c>
      <c r="D63" s="66">
        <f t="shared" ref="D63:L63" si="4">+D43+D47+D53+D57+D62</f>
        <v>10024496</v>
      </c>
      <c r="E63" s="67">
        <f t="shared" si="4"/>
        <v>12724215</v>
      </c>
      <c r="F63" s="68">
        <f t="shared" si="4"/>
        <v>250000</v>
      </c>
      <c r="G63" s="66">
        <f t="shared" si="4"/>
        <v>1004815</v>
      </c>
      <c r="H63" s="69">
        <f t="shared" si="4"/>
        <v>1004815</v>
      </c>
      <c r="I63" s="70">
        <f t="shared" si="4"/>
        <v>516710</v>
      </c>
      <c r="J63" s="71">
        <f t="shared" si="4"/>
        <v>680000</v>
      </c>
      <c r="K63" s="66">
        <f t="shared" si="4"/>
        <v>605340</v>
      </c>
      <c r="L63" s="67">
        <f t="shared" si="4"/>
        <v>642265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601214</v>
      </c>
      <c r="D66" s="20">
        <v>1298533</v>
      </c>
      <c r="E66" s="34"/>
      <c r="F66" s="25"/>
      <c r="G66" s="20"/>
      <c r="H66" s="23"/>
      <c r="I66" s="21"/>
      <c r="J66" s="35"/>
      <c r="K66" s="20"/>
      <c r="L66" s="23"/>
    </row>
    <row r="67" spans="1:12" ht="13.5" x14ac:dyDescent="0.25">
      <c r="A67" s="3" t="s">
        <v>45</v>
      </c>
      <c r="B67" s="2" t="s">
        <v>20</v>
      </c>
      <c r="C67" s="20">
        <v>110581</v>
      </c>
      <c r="D67" s="20">
        <v>110581</v>
      </c>
      <c r="E67" s="21">
        <v>110581</v>
      </c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711795</v>
      </c>
      <c r="D70" s="36">
        <f t="shared" ref="D70:L70" si="5">SUM(D66:D69)</f>
        <v>1409114</v>
      </c>
      <c r="E70" s="37">
        <f t="shared" si="5"/>
        <v>110581</v>
      </c>
      <c r="F70" s="38">
        <f t="shared" si="5"/>
        <v>0</v>
      </c>
      <c r="G70" s="36">
        <f t="shared" si="5"/>
        <v>0</v>
      </c>
      <c r="H70" s="39">
        <f t="shared" si="5"/>
        <v>0</v>
      </c>
      <c r="I70" s="40">
        <f t="shared" si="5"/>
        <v>0</v>
      </c>
      <c r="J70" s="41">
        <f t="shared" si="5"/>
        <v>0</v>
      </c>
      <c r="K70" s="36">
        <f t="shared" si="5"/>
        <v>0</v>
      </c>
      <c r="L70" s="37">
        <f t="shared" si="5"/>
        <v>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2874873</v>
      </c>
      <c r="D73" s="20">
        <v>8615382</v>
      </c>
      <c r="E73" s="21">
        <v>12601331</v>
      </c>
      <c r="F73" s="22">
        <v>250000</v>
      </c>
      <c r="G73" s="20">
        <v>1004815</v>
      </c>
      <c r="H73" s="23">
        <v>1004815</v>
      </c>
      <c r="I73" s="24">
        <v>516710</v>
      </c>
      <c r="J73" s="25">
        <v>680000</v>
      </c>
      <c r="K73" s="20">
        <v>605340</v>
      </c>
      <c r="L73" s="21">
        <v>642265</v>
      </c>
    </row>
    <row r="74" spans="1:12" ht="13.5" x14ac:dyDescent="0.25">
      <c r="A74" s="4" t="s">
        <v>53</v>
      </c>
      <c r="B74" s="5" t="s">
        <v>54</v>
      </c>
      <c r="C74" s="66">
        <f>SUM(C70:C73)</f>
        <v>3586668</v>
      </c>
      <c r="D74" s="66">
        <f t="shared" ref="D74:L74" si="6">SUM(D70:D73)</f>
        <v>10024496</v>
      </c>
      <c r="E74" s="67">
        <f t="shared" si="6"/>
        <v>12711912</v>
      </c>
      <c r="F74" s="68">
        <f t="shared" si="6"/>
        <v>250000</v>
      </c>
      <c r="G74" s="66">
        <f t="shared" si="6"/>
        <v>1004815</v>
      </c>
      <c r="H74" s="69">
        <f t="shared" si="6"/>
        <v>1004815</v>
      </c>
      <c r="I74" s="70">
        <f t="shared" si="6"/>
        <v>516710</v>
      </c>
      <c r="J74" s="71">
        <f t="shared" si="6"/>
        <v>680000</v>
      </c>
      <c r="K74" s="66">
        <f t="shared" si="6"/>
        <v>605340</v>
      </c>
      <c r="L74" s="67">
        <f t="shared" si="6"/>
        <v>642265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232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43.15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43.15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43.15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43.15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43.15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43.15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43.15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43.15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43.15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43.15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43.15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43.15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43.15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43.15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43.15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43.15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43.15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43.15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43.15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43.15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43.15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43.15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43.15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43.15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43.15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43.15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43.15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43.15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43.15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43.15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43.15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43.15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43.15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43.15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43.15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43.15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43.15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2636684</v>
      </c>
      <c r="D43" s="14">
        <f t="shared" ref="D43:L43" si="0">SUM(D44:D46)</f>
        <v>7495</v>
      </c>
      <c r="E43" s="15">
        <f t="shared" si="0"/>
        <v>-741648</v>
      </c>
      <c r="F43" s="16">
        <f t="shared" si="0"/>
        <v>260000</v>
      </c>
      <c r="G43" s="14">
        <f t="shared" si="0"/>
        <v>225000</v>
      </c>
      <c r="H43" s="17">
        <f>SUM(H44:H46)</f>
        <v>225000</v>
      </c>
      <c r="I43" s="18">
        <f t="shared" si="0"/>
        <v>249278</v>
      </c>
      <c r="J43" s="19">
        <f t="shared" si="0"/>
        <v>725000</v>
      </c>
      <c r="K43" s="14">
        <f t="shared" si="0"/>
        <v>291500</v>
      </c>
      <c r="L43" s="17">
        <f t="shared" si="0"/>
        <v>303530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2636684</v>
      </c>
      <c r="D45" s="26">
        <v>7495</v>
      </c>
      <c r="E45" s="27">
        <v>-741648</v>
      </c>
      <c r="F45" s="28">
        <v>260000</v>
      </c>
      <c r="G45" s="26">
        <v>225000</v>
      </c>
      <c r="H45" s="29">
        <v>225000</v>
      </c>
      <c r="I45" s="30">
        <v>249278</v>
      </c>
      <c r="J45" s="31">
        <v>725000</v>
      </c>
      <c r="K45" s="26">
        <v>291500</v>
      </c>
      <c r="L45" s="27">
        <v>303530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0</v>
      </c>
      <c r="G47" s="14">
        <f t="shared" si="1"/>
        <v>8500</v>
      </c>
      <c r="H47" s="17">
        <f>SUM(H48:H52)</f>
        <v>8500</v>
      </c>
      <c r="I47" s="33">
        <f t="shared" si="1"/>
        <v>99303</v>
      </c>
      <c r="J47" s="16">
        <f t="shared" si="1"/>
        <v>580000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>
        <v>90869</v>
      </c>
      <c r="J48" s="25">
        <v>580000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>
        <v>8500</v>
      </c>
      <c r="H49" s="23">
        <v>8500</v>
      </c>
      <c r="I49" s="24">
        <v>8434</v>
      </c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146493</v>
      </c>
      <c r="D53" s="14">
        <f t="shared" ref="D53:L53" si="2">SUM(D54:D56)</f>
        <v>0</v>
      </c>
      <c r="E53" s="18">
        <f t="shared" si="2"/>
        <v>100140</v>
      </c>
      <c r="F53" s="32">
        <f t="shared" si="2"/>
        <v>0</v>
      </c>
      <c r="G53" s="14">
        <f t="shared" si="2"/>
        <v>950000</v>
      </c>
      <c r="H53" s="17">
        <f>SUM(H54:H56)</f>
        <v>950000</v>
      </c>
      <c r="I53" s="33">
        <f t="shared" si="2"/>
        <v>971767</v>
      </c>
      <c r="J53" s="16">
        <f t="shared" si="2"/>
        <v>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>
        <v>146493</v>
      </c>
      <c r="D54" s="20"/>
      <c r="E54" s="21"/>
      <c r="F54" s="22"/>
      <c r="G54" s="20"/>
      <c r="H54" s="23"/>
      <c r="I54" s="24">
        <v>171823</v>
      </c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>
        <v>100140</v>
      </c>
      <c r="F55" s="22"/>
      <c r="G55" s="20">
        <v>950000</v>
      </c>
      <c r="H55" s="23">
        <v>950000</v>
      </c>
      <c r="I55" s="24">
        <v>799944</v>
      </c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12561425</v>
      </c>
      <c r="D57" s="14">
        <f t="shared" ref="D57:L57" si="3">SUM(D58:D61)</f>
        <v>0</v>
      </c>
      <c r="E57" s="18">
        <f t="shared" si="3"/>
        <v>814318</v>
      </c>
      <c r="F57" s="32">
        <f t="shared" si="3"/>
        <v>17726000</v>
      </c>
      <c r="G57" s="14">
        <f t="shared" si="3"/>
        <v>17204000</v>
      </c>
      <c r="H57" s="17">
        <f>SUM(H58:H61)</f>
        <v>17204000</v>
      </c>
      <c r="I57" s="33">
        <f t="shared" si="3"/>
        <v>26104745</v>
      </c>
      <c r="J57" s="16">
        <f t="shared" si="3"/>
        <v>12759000</v>
      </c>
      <c r="K57" s="14">
        <f t="shared" si="3"/>
        <v>27155000</v>
      </c>
      <c r="L57" s="18">
        <f t="shared" si="3"/>
        <v>27555002</v>
      </c>
    </row>
    <row r="58" spans="1:12" ht="13.5" x14ac:dyDescent="0.25">
      <c r="A58" s="3" t="s">
        <v>35</v>
      </c>
      <c r="B58" s="2" t="s">
        <v>20</v>
      </c>
      <c r="C58" s="20">
        <v>-125956</v>
      </c>
      <c r="D58" s="20"/>
      <c r="E58" s="21"/>
      <c r="F58" s="22"/>
      <c r="G58" s="20"/>
      <c r="H58" s="23"/>
      <c r="I58" s="24"/>
      <c r="J58" s="25"/>
      <c r="K58" s="20">
        <v>1320000</v>
      </c>
      <c r="L58" s="21">
        <v>1192001</v>
      </c>
    </row>
    <row r="59" spans="1:12" ht="13.5" x14ac:dyDescent="0.25">
      <c r="A59" s="3" t="s">
        <v>36</v>
      </c>
      <c r="B59" s="2" t="s">
        <v>20</v>
      </c>
      <c r="C59" s="20">
        <v>9919575</v>
      </c>
      <c r="D59" s="20"/>
      <c r="E59" s="21">
        <v>814318</v>
      </c>
      <c r="F59" s="22">
        <v>9900000</v>
      </c>
      <c r="G59" s="20">
        <v>9900000</v>
      </c>
      <c r="H59" s="23">
        <v>9900000</v>
      </c>
      <c r="I59" s="24">
        <v>13410427</v>
      </c>
      <c r="J59" s="25">
        <v>5000000</v>
      </c>
      <c r="K59" s="20">
        <v>17932000</v>
      </c>
      <c r="L59" s="21">
        <v>18192001</v>
      </c>
    </row>
    <row r="60" spans="1:12" ht="13.5" x14ac:dyDescent="0.25">
      <c r="A60" s="3" t="s">
        <v>37</v>
      </c>
      <c r="B60" s="2" t="s">
        <v>20</v>
      </c>
      <c r="C60" s="26">
        <v>2767806</v>
      </c>
      <c r="D60" s="26"/>
      <c r="E60" s="27"/>
      <c r="F60" s="28">
        <v>7826000</v>
      </c>
      <c r="G60" s="26">
        <v>7304000</v>
      </c>
      <c r="H60" s="29">
        <v>7304000</v>
      </c>
      <c r="I60" s="30">
        <v>12694318</v>
      </c>
      <c r="J60" s="31">
        <v>7759000</v>
      </c>
      <c r="K60" s="26">
        <v>7903000</v>
      </c>
      <c r="L60" s="27">
        <v>8171000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15344602</v>
      </c>
      <c r="D63" s="66">
        <f t="shared" ref="D63:L63" si="4">+D43+D47+D53+D57+D62</f>
        <v>7495</v>
      </c>
      <c r="E63" s="67">
        <f t="shared" si="4"/>
        <v>172810</v>
      </c>
      <c r="F63" s="68">
        <f t="shared" si="4"/>
        <v>17986000</v>
      </c>
      <c r="G63" s="66">
        <f t="shared" si="4"/>
        <v>18387500</v>
      </c>
      <c r="H63" s="69">
        <f t="shared" si="4"/>
        <v>18387500</v>
      </c>
      <c r="I63" s="70">
        <f t="shared" si="4"/>
        <v>27425093</v>
      </c>
      <c r="J63" s="71">
        <f t="shared" si="4"/>
        <v>14064000</v>
      </c>
      <c r="K63" s="66">
        <f t="shared" si="4"/>
        <v>27446500</v>
      </c>
      <c r="L63" s="67">
        <f t="shared" si="4"/>
        <v>27858532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8137017</v>
      </c>
      <c r="D66" s="20"/>
      <c r="E66" s="34">
        <v>814318</v>
      </c>
      <c r="F66" s="25">
        <v>17726000</v>
      </c>
      <c r="G66" s="20">
        <v>18162500</v>
      </c>
      <c r="H66" s="23">
        <v>18162500</v>
      </c>
      <c r="I66" s="21">
        <v>17269257</v>
      </c>
      <c r="J66" s="35">
        <v>12759000</v>
      </c>
      <c r="K66" s="20">
        <v>27155000</v>
      </c>
      <c r="L66" s="23">
        <v>27555002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8137017</v>
      </c>
      <c r="D70" s="36">
        <f t="shared" ref="D70:L70" si="5">SUM(D66:D69)</f>
        <v>0</v>
      </c>
      <c r="E70" s="37">
        <f t="shared" si="5"/>
        <v>814318</v>
      </c>
      <c r="F70" s="38">
        <f t="shared" si="5"/>
        <v>17726000</v>
      </c>
      <c r="G70" s="36">
        <f t="shared" si="5"/>
        <v>18162500</v>
      </c>
      <c r="H70" s="39">
        <f t="shared" si="5"/>
        <v>18162500</v>
      </c>
      <c r="I70" s="40">
        <f t="shared" si="5"/>
        <v>17269257</v>
      </c>
      <c r="J70" s="41">
        <f t="shared" si="5"/>
        <v>12759000</v>
      </c>
      <c r="K70" s="36">
        <f t="shared" si="5"/>
        <v>27155000</v>
      </c>
      <c r="L70" s="37">
        <f t="shared" si="5"/>
        <v>27555002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3189603</v>
      </c>
      <c r="D73" s="20">
        <v>7495</v>
      </c>
      <c r="E73" s="21"/>
      <c r="F73" s="22">
        <v>260000</v>
      </c>
      <c r="G73" s="20">
        <v>225000</v>
      </c>
      <c r="H73" s="23">
        <v>225000</v>
      </c>
      <c r="I73" s="24">
        <v>9906436</v>
      </c>
      <c r="J73" s="25">
        <v>1305000</v>
      </c>
      <c r="K73" s="20">
        <v>291500</v>
      </c>
      <c r="L73" s="21">
        <v>303529</v>
      </c>
    </row>
    <row r="74" spans="1:12" ht="13.5" x14ac:dyDescent="0.25">
      <c r="A74" s="4" t="s">
        <v>53</v>
      </c>
      <c r="B74" s="5" t="s">
        <v>54</v>
      </c>
      <c r="C74" s="66">
        <f>SUM(C70:C73)</f>
        <v>11326620</v>
      </c>
      <c r="D74" s="66">
        <f t="shared" ref="D74:L74" si="6">SUM(D70:D73)</f>
        <v>7495</v>
      </c>
      <c r="E74" s="67">
        <f t="shared" si="6"/>
        <v>814318</v>
      </c>
      <c r="F74" s="68">
        <f t="shared" si="6"/>
        <v>17986000</v>
      </c>
      <c r="G74" s="66">
        <f t="shared" si="6"/>
        <v>18387500</v>
      </c>
      <c r="H74" s="69">
        <f t="shared" si="6"/>
        <v>18387500</v>
      </c>
      <c r="I74" s="70">
        <f t="shared" si="6"/>
        <v>27175693</v>
      </c>
      <c r="J74" s="71">
        <f t="shared" si="6"/>
        <v>14064000</v>
      </c>
      <c r="K74" s="66">
        <f t="shared" si="6"/>
        <v>27446500</v>
      </c>
      <c r="L74" s="67">
        <f t="shared" si="6"/>
        <v>27858531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233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1694377</v>
      </c>
      <c r="D43" s="14">
        <f t="shared" ref="D43:L43" si="0">SUM(D44:D46)</f>
        <v>15758843</v>
      </c>
      <c r="E43" s="15">
        <f t="shared" si="0"/>
        <v>5216355</v>
      </c>
      <c r="F43" s="16">
        <f t="shared" si="0"/>
        <v>17100000</v>
      </c>
      <c r="G43" s="14">
        <f t="shared" si="0"/>
        <v>6000000</v>
      </c>
      <c r="H43" s="17">
        <f>SUM(H44:H46)</f>
        <v>6000000</v>
      </c>
      <c r="I43" s="18">
        <f t="shared" si="0"/>
        <v>2529044</v>
      </c>
      <c r="J43" s="19">
        <f t="shared" si="0"/>
        <v>1800000</v>
      </c>
      <c r="K43" s="14">
        <f t="shared" si="0"/>
        <v>1800000</v>
      </c>
      <c r="L43" s="17">
        <f t="shared" si="0"/>
        <v>1800004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>
        <v>-2793043</v>
      </c>
      <c r="F44" s="22">
        <v>17100000</v>
      </c>
      <c r="G44" s="20">
        <v>6000000</v>
      </c>
      <c r="H44" s="23">
        <v>6000000</v>
      </c>
      <c r="I44" s="24">
        <v>2529044</v>
      </c>
      <c r="J44" s="25"/>
      <c r="K44" s="20"/>
      <c r="L44" s="21">
        <v>1</v>
      </c>
    </row>
    <row r="45" spans="1:12" ht="13.5" x14ac:dyDescent="0.25">
      <c r="A45" s="3" t="s">
        <v>22</v>
      </c>
      <c r="B45" s="2" t="s">
        <v>20</v>
      </c>
      <c r="C45" s="26">
        <v>1694377</v>
      </c>
      <c r="D45" s="26">
        <v>15758843</v>
      </c>
      <c r="E45" s="27">
        <v>8009398</v>
      </c>
      <c r="F45" s="28"/>
      <c r="G45" s="26"/>
      <c r="H45" s="29"/>
      <c r="I45" s="30"/>
      <c r="J45" s="31">
        <v>1800000</v>
      </c>
      <c r="K45" s="26">
        <v>1800000</v>
      </c>
      <c r="L45" s="27">
        <v>1800003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922097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>
        <v>922097</v>
      </c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10407898</v>
      </c>
      <c r="D53" s="14">
        <f t="shared" ref="D53:L53" si="2">SUM(D54:D56)</f>
        <v>0</v>
      </c>
      <c r="E53" s="18">
        <f t="shared" si="2"/>
        <v>0</v>
      </c>
      <c r="F53" s="32">
        <f t="shared" si="2"/>
        <v>0</v>
      </c>
      <c r="G53" s="14">
        <f t="shared" si="2"/>
        <v>550000</v>
      </c>
      <c r="H53" s="17">
        <f>SUM(H54:H56)</f>
        <v>550000</v>
      </c>
      <c r="I53" s="33">
        <f t="shared" si="2"/>
        <v>412586</v>
      </c>
      <c r="J53" s="16">
        <f t="shared" si="2"/>
        <v>0</v>
      </c>
      <c r="K53" s="14">
        <f t="shared" si="2"/>
        <v>0</v>
      </c>
      <c r="L53" s="18">
        <f t="shared" si="2"/>
        <v>3</v>
      </c>
    </row>
    <row r="54" spans="1:12" ht="13.5" x14ac:dyDescent="0.25">
      <c r="A54" s="3" t="s">
        <v>31</v>
      </c>
      <c r="B54" s="2" t="s">
        <v>20</v>
      </c>
      <c r="C54" s="20">
        <v>106931</v>
      </c>
      <c r="D54" s="20"/>
      <c r="E54" s="21"/>
      <c r="F54" s="22"/>
      <c r="G54" s="20">
        <v>550000</v>
      </c>
      <c r="H54" s="23">
        <v>550000</v>
      </c>
      <c r="I54" s="24">
        <v>412586</v>
      </c>
      <c r="J54" s="25"/>
      <c r="K54" s="20"/>
      <c r="L54" s="21">
        <v>3</v>
      </c>
    </row>
    <row r="55" spans="1:12" ht="13.5" x14ac:dyDescent="0.25">
      <c r="A55" s="3" t="s">
        <v>32</v>
      </c>
      <c r="B55" s="2" t="s">
        <v>20</v>
      </c>
      <c r="C55" s="20">
        <v>10300967</v>
      </c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26053381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38799000</v>
      </c>
      <c r="G57" s="14">
        <f t="shared" si="3"/>
        <v>41943934</v>
      </c>
      <c r="H57" s="17">
        <f>SUM(H58:H61)</f>
        <v>41943934</v>
      </c>
      <c r="I57" s="33">
        <f t="shared" si="3"/>
        <v>12910040</v>
      </c>
      <c r="J57" s="16">
        <f t="shared" si="3"/>
        <v>26322000</v>
      </c>
      <c r="K57" s="14">
        <f t="shared" si="3"/>
        <v>38366000</v>
      </c>
      <c r="L57" s="18">
        <f t="shared" si="3"/>
        <v>44328007</v>
      </c>
    </row>
    <row r="58" spans="1:12" ht="13.5" x14ac:dyDescent="0.25">
      <c r="A58" s="3" t="s">
        <v>35</v>
      </c>
      <c r="B58" s="2" t="s">
        <v>20</v>
      </c>
      <c r="C58" s="20">
        <v>5364501</v>
      </c>
      <c r="D58" s="20"/>
      <c r="E58" s="21"/>
      <c r="F58" s="22">
        <v>1600000</v>
      </c>
      <c r="G58" s="20">
        <v>4200000</v>
      </c>
      <c r="H58" s="23">
        <v>4200000</v>
      </c>
      <c r="I58" s="24">
        <v>1737862</v>
      </c>
      <c r="J58" s="25"/>
      <c r="K58" s="20">
        <v>1452000</v>
      </c>
      <c r="L58" s="21">
        <v>1312001</v>
      </c>
    </row>
    <row r="59" spans="1:12" ht="13.5" x14ac:dyDescent="0.25">
      <c r="A59" s="3" t="s">
        <v>36</v>
      </c>
      <c r="B59" s="2" t="s">
        <v>20</v>
      </c>
      <c r="C59" s="20">
        <v>15312756</v>
      </c>
      <c r="D59" s="20"/>
      <c r="E59" s="21"/>
      <c r="F59" s="22">
        <v>600000</v>
      </c>
      <c r="G59" s="20">
        <v>670000</v>
      </c>
      <c r="H59" s="23">
        <v>670000</v>
      </c>
      <c r="I59" s="24"/>
      <c r="J59" s="25"/>
      <c r="K59" s="20"/>
      <c r="L59" s="21">
        <v>1</v>
      </c>
    </row>
    <row r="60" spans="1:12" ht="13.5" x14ac:dyDescent="0.25">
      <c r="A60" s="3" t="s">
        <v>37</v>
      </c>
      <c r="B60" s="2" t="s">
        <v>20</v>
      </c>
      <c r="C60" s="26">
        <v>5376124</v>
      </c>
      <c r="D60" s="26"/>
      <c r="E60" s="27"/>
      <c r="F60" s="28">
        <v>36599000</v>
      </c>
      <c r="G60" s="26">
        <v>37073934</v>
      </c>
      <c r="H60" s="29">
        <v>37073934</v>
      </c>
      <c r="I60" s="30">
        <v>11172178</v>
      </c>
      <c r="J60" s="31">
        <v>26322000</v>
      </c>
      <c r="K60" s="26">
        <v>36914000</v>
      </c>
      <c r="L60" s="27">
        <v>43016005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39077753</v>
      </c>
      <c r="D63" s="66">
        <f t="shared" ref="D63:L63" si="4">+D43+D47+D53+D57+D62</f>
        <v>15758843</v>
      </c>
      <c r="E63" s="67">
        <f t="shared" si="4"/>
        <v>5216355</v>
      </c>
      <c r="F63" s="68">
        <f t="shared" si="4"/>
        <v>55899000</v>
      </c>
      <c r="G63" s="66">
        <f t="shared" si="4"/>
        <v>48493934</v>
      </c>
      <c r="H63" s="69">
        <f t="shared" si="4"/>
        <v>48493934</v>
      </c>
      <c r="I63" s="70">
        <f t="shared" si="4"/>
        <v>15851670</v>
      </c>
      <c r="J63" s="71">
        <f t="shared" si="4"/>
        <v>28122000</v>
      </c>
      <c r="K63" s="66">
        <f t="shared" si="4"/>
        <v>40166000</v>
      </c>
      <c r="L63" s="67">
        <f t="shared" si="4"/>
        <v>46128014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37276445</v>
      </c>
      <c r="D66" s="20"/>
      <c r="E66" s="34"/>
      <c r="F66" s="25">
        <v>36599000</v>
      </c>
      <c r="G66" s="20">
        <v>36256579</v>
      </c>
      <c r="H66" s="23">
        <v>36256579</v>
      </c>
      <c r="I66" s="21">
        <v>11172178</v>
      </c>
      <c r="J66" s="35">
        <v>26322000</v>
      </c>
      <c r="K66" s="20">
        <v>38366000</v>
      </c>
      <c r="L66" s="23">
        <v>44328004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37276445</v>
      </c>
      <c r="D70" s="36">
        <f t="shared" ref="D70:L70" si="5">SUM(D66:D69)</f>
        <v>0</v>
      </c>
      <c r="E70" s="37">
        <f t="shared" si="5"/>
        <v>0</v>
      </c>
      <c r="F70" s="38">
        <f t="shared" si="5"/>
        <v>36599000</v>
      </c>
      <c r="G70" s="36">
        <f t="shared" si="5"/>
        <v>36256579</v>
      </c>
      <c r="H70" s="39">
        <f t="shared" si="5"/>
        <v>36256579</v>
      </c>
      <c r="I70" s="40">
        <f t="shared" si="5"/>
        <v>11172178</v>
      </c>
      <c r="J70" s="41">
        <f t="shared" si="5"/>
        <v>26322000</v>
      </c>
      <c r="K70" s="36">
        <f t="shared" si="5"/>
        <v>38366000</v>
      </c>
      <c r="L70" s="37">
        <f t="shared" si="5"/>
        <v>44328004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>
        <v>-2793043</v>
      </c>
      <c r="F72" s="22"/>
      <c r="G72" s="20"/>
      <c r="H72" s="23"/>
      <c r="I72" s="24">
        <v>77586</v>
      </c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168912</v>
      </c>
      <c r="D73" s="20">
        <v>-1992495</v>
      </c>
      <c r="E73" s="21">
        <v>9080337</v>
      </c>
      <c r="F73" s="22">
        <v>19300000</v>
      </c>
      <c r="G73" s="20">
        <v>12237355</v>
      </c>
      <c r="H73" s="23">
        <v>12237355</v>
      </c>
      <c r="I73" s="24">
        <v>4601906</v>
      </c>
      <c r="J73" s="25">
        <v>1800000</v>
      </c>
      <c r="K73" s="20">
        <v>1800000</v>
      </c>
      <c r="L73" s="21">
        <v>1800010</v>
      </c>
    </row>
    <row r="74" spans="1:12" ht="13.5" x14ac:dyDescent="0.25">
      <c r="A74" s="4" t="s">
        <v>53</v>
      </c>
      <c r="B74" s="5" t="s">
        <v>54</v>
      </c>
      <c r="C74" s="66">
        <f>SUM(C70:C73)</f>
        <v>37445357</v>
      </c>
      <c r="D74" s="66">
        <f t="shared" ref="D74:L74" si="6">SUM(D70:D73)</f>
        <v>-1992495</v>
      </c>
      <c r="E74" s="67">
        <f t="shared" si="6"/>
        <v>6287294</v>
      </c>
      <c r="F74" s="68">
        <f t="shared" si="6"/>
        <v>55899000</v>
      </c>
      <c r="G74" s="66">
        <f t="shared" si="6"/>
        <v>48493934</v>
      </c>
      <c r="H74" s="69">
        <f t="shared" si="6"/>
        <v>48493934</v>
      </c>
      <c r="I74" s="70">
        <f t="shared" si="6"/>
        <v>15851670</v>
      </c>
      <c r="J74" s="71">
        <f t="shared" si="6"/>
        <v>28122000</v>
      </c>
      <c r="K74" s="66">
        <f t="shared" si="6"/>
        <v>40166000</v>
      </c>
      <c r="L74" s="67">
        <f t="shared" si="6"/>
        <v>46128014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234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115.15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115.15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115.15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115.15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115.15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115.15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115.15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115.15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115.15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115.15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115.15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115.15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115.15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115.15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115.15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115.15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115.15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115.15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115.15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115.15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115.15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115.15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115.15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115.15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115.15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115.15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115.15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115.15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115.15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115.15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115.15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115.15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115.15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115.15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115.15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115.15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115.15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464794</v>
      </c>
      <c r="D43" s="14">
        <f t="shared" ref="D43:L43" si="0">SUM(D44:D46)</f>
        <v>0</v>
      </c>
      <c r="E43" s="15">
        <f t="shared" si="0"/>
        <v>5632</v>
      </c>
      <c r="F43" s="16">
        <f t="shared" si="0"/>
        <v>0</v>
      </c>
      <c r="G43" s="14">
        <f t="shared" si="0"/>
        <v>0</v>
      </c>
      <c r="H43" s="17">
        <f>SUM(H44:H46)</f>
        <v>0</v>
      </c>
      <c r="I43" s="18">
        <f t="shared" si="0"/>
        <v>41942</v>
      </c>
      <c r="J43" s="19">
        <f t="shared" si="0"/>
        <v>112125</v>
      </c>
      <c r="K43" s="14">
        <f t="shared" si="0"/>
        <v>117283</v>
      </c>
      <c r="L43" s="17">
        <f t="shared" si="0"/>
        <v>122560</v>
      </c>
    </row>
    <row r="44" spans="1:12" ht="13.5" x14ac:dyDescent="0.25">
      <c r="A44" s="3" t="s">
        <v>21</v>
      </c>
      <c r="B44" s="2" t="s">
        <v>20</v>
      </c>
      <c r="C44" s="20">
        <v>366514</v>
      </c>
      <c r="D44" s="20"/>
      <c r="E44" s="21">
        <v>5632</v>
      </c>
      <c r="F44" s="22"/>
      <c r="G44" s="20"/>
      <c r="H44" s="23"/>
      <c r="I44" s="24">
        <v>20582</v>
      </c>
      <c r="J44" s="25">
        <v>31926</v>
      </c>
      <c r="K44" s="20">
        <v>33395</v>
      </c>
      <c r="L44" s="21">
        <v>34897</v>
      </c>
    </row>
    <row r="45" spans="1:12" ht="13.5" x14ac:dyDescent="0.25">
      <c r="A45" s="3" t="s">
        <v>22</v>
      </c>
      <c r="B45" s="2" t="s">
        <v>20</v>
      </c>
      <c r="C45" s="26">
        <v>98280</v>
      </c>
      <c r="D45" s="26"/>
      <c r="E45" s="27"/>
      <c r="F45" s="28"/>
      <c r="G45" s="26"/>
      <c r="H45" s="29"/>
      <c r="I45" s="30">
        <v>21360</v>
      </c>
      <c r="J45" s="31">
        <v>80199</v>
      </c>
      <c r="K45" s="26">
        <v>83888</v>
      </c>
      <c r="L45" s="27">
        <v>87663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721665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20861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>
        <v>721665</v>
      </c>
      <c r="F49" s="22"/>
      <c r="G49" s="20"/>
      <c r="H49" s="23"/>
      <c r="I49" s="24">
        <v>20861</v>
      </c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0</v>
      </c>
      <c r="E53" s="18">
        <f t="shared" si="2"/>
        <v>0</v>
      </c>
      <c r="F53" s="32">
        <f t="shared" si="2"/>
        <v>0</v>
      </c>
      <c r="G53" s="14">
        <f t="shared" si="2"/>
        <v>0</v>
      </c>
      <c r="H53" s="17">
        <f>SUM(H54:H56)</f>
        <v>0</v>
      </c>
      <c r="I53" s="33">
        <f t="shared" si="2"/>
        <v>0</v>
      </c>
      <c r="J53" s="16">
        <f t="shared" si="2"/>
        <v>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19967873</v>
      </c>
      <c r="D57" s="14">
        <f t="shared" ref="D57:L57" si="3">SUM(D58:D61)</f>
        <v>0</v>
      </c>
      <c r="E57" s="18">
        <f t="shared" si="3"/>
        <v>4729725</v>
      </c>
      <c r="F57" s="32">
        <f t="shared" si="3"/>
        <v>13588935</v>
      </c>
      <c r="G57" s="14">
        <f t="shared" si="3"/>
        <v>13047935</v>
      </c>
      <c r="H57" s="17">
        <f>SUM(H58:H61)</f>
        <v>13047935</v>
      </c>
      <c r="I57" s="33">
        <f t="shared" si="3"/>
        <v>4325880</v>
      </c>
      <c r="J57" s="16">
        <f t="shared" si="3"/>
        <v>8017000</v>
      </c>
      <c r="K57" s="14">
        <f t="shared" si="3"/>
        <v>8174000</v>
      </c>
      <c r="L57" s="18">
        <f t="shared" si="3"/>
        <v>8468000</v>
      </c>
    </row>
    <row r="58" spans="1:12" ht="13.5" x14ac:dyDescent="0.25">
      <c r="A58" s="3" t="s">
        <v>35</v>
      </c>
      <c r="B58" s="2" t="s">
        <v>20</v>
      </c>
      <c r="C58" s="20">
        <v>1587069</v>
      </c>
      <c r="D58" s="20"/>
      <c r="E58" s="21"/>
      <c r="F58" s="22">
        <v>513368</v>
      </c>
      <c r="G58" s="20">
        <v>513368</v>
      </c>
      <c r="H58" s="23">
        <v>513368</v>
      </c>
      <c r="I58" s="24">
        <v>146790</v>
      </c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>
        <v>11126025</v>
      </c>
      <c r="D59" s="20"/>
      <c r="E59" s="21">
        <v>4221915</v>
      </c>
      <c r="F59" s="22">
        <v>342246</v>
      </c>
      <c r="G59" s="20">
        <v>342246</v>
      </c>
      <c r="H59" s="23">
        <v>342246</v>
      </c>
      <c r="I59" s="24">
        <v>4179090</v>
      </c>
      <c r="J59" s="25">
        <v>6086151</v>
      </c>
      <c r="K59" s="20">
        <v>6366114</v>
      </c>
      <c r="L59" s="21">
        <v>6652589</v>
      </c>
    </row>
    <row r="60" spans="1:12" ht="13.5" x14ac:dyDescent="0.25">
      <c r="A60" s="3" t="s">
        <v>37</v>
      </c>
      <c r="B60" s="2" t="s">
        <v>20</v>
      </c>
      <c r="C60" s="26">
        <v>7254779</v>
      </c>
      <c r="D60" s="26"/>
      <c r="E60" s="27">
        <v>507810</v>
      </c>
      <c r="F60" s="28">
        <v>12733321</v>
      </c>
      <c r="G60" s="26">
        <v>12192321</v>
      </c>
      <c r="H60" s="29">
        <v>12192321</v>
      </c>
      <c r="I60" s="30"/>
      <c r="J60" s="31">
        <v>1930849</v>
      </c>
      <c r="K60" s="26">
        <v>1807886</v>
      </c>
      <c r="L60" s="27">
        <v>1815411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20432667</v>
      </c>
      <c r="D63" s="66">
        <f t="shared" ref="D63:L63" si="4">+D43+D47+D53+D57+D62</f>
        <v>0</v>
      </c>
      <c r="E63" s="67">
        <f t="shared" si="4"/>
        <v>5457022</v>
      </c>
      <c r="F63" s="68">
        <f t="shared" si="4"/>
        <v>13588935</v>
      </c>
      <c r="G63" s="66">
        <f t="shared" si="4"/>
        <v>13047935</v>
      </c>
      <c r="H63" s="69">
        <f t="shared" si="4"/>
        <v>13047935</v>
      </c>
      <c r="I63" s="70">
        <f t="shared" si="4"/>
        <v>4388683</v>
      </c>
      <c r="J63" s="71">
        <f t="shared" si="4"/>
        <v>8129125</v>
      </c>
      <c r="K63" s="66">
        <f t="shared" si="4"/>
        <v>8291283</v>
      </c>
      <c r="L63" s="67">
        <f t="shared" si="4"/>
        <v>8590560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7254779</v>
      </c>
      <c r="D66" s="20"/>
      <c r="E66" s="34">
        <v>721665</v>
      </c>
      <c r="F66" s="25">
        <v>12733321</v>
      </c>
      <c r="G66" s="20">
        <v>12192321</v>
      </c>
      <c r="H66" s="23">
        <v>12192321</v>
      </c>
      <c r="I66" s="21">
        <v>20861</v>
      </c>
      <c r="J66" s="35">
        <v>8017000</v>
      </c>
      <c r="K66" s="20">
        <v>1807886</v>
      </c>
      <c r="L66" s="23">
        <v>1815411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7254779</v>
      </c>
      <c r="D70" s="36">
        <f t="shared" ref="D70:L70" si="5">SUM(D66:D69)</f>
        <v>0</v>
      </c>
      <c r="E70" s="37">
        <f t="shared" si="5"/>
        <v>721665</v>
      </c>
      <c r="F70" s="38">
        <f t="shared" si="5"/>
        <v>12733321</v>
      </c>
      <c r="G70" s="36">
        <f t="shared" si="5"/>
        <v>12192321</v>
      </c>
      <c r="H70" s="39">
        <f t="shared" si="5"/>
        <v>12192321</v>
      </c>
      <c r="I70" s="40">
        <f t="shared" si="5"/>
        <v>20861</v>
      </c>
      <c r="J70" s="41">
        <f t="shared" si="5"/>
        <v>8017000</v>
      </c>
      <c r="K70" s="36">
        <f t="shared" si="5"/>
        <v>1807886</v>
      </c>
      <c r="L70" s="37">
        <f t="shared" si="5"/>
        <v>1815411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13177888</v>
      </c>
      <c r="D73" s="20"/>
      <c r="E73" s="21">
        <v>4735357</v>
      </c>
      <c r="F73" s="22">
        <v>855614</v>
      </c>
      <c r="G73" s="20">
        <v>855614</v>
      </c>
      <c r="H73" s="23">
        <v>855614</v>
      </c>
      <c r="I73" s="24">
        <v>4367822</v>
      </c>
      <c r="J73" s="25">
        <v>112125</v>
      </c>
      <c r="K73" s="20">
        <v>6483397</v>
      </c>
      <c r="L73" s="21">
        <v>6775149</v>
      </c>
    </row>
    <row r="74" spans="1:12" ht="13.5" x14ac:dyDescent="0.25">
      <c r="A74" s="4" t="s">
        <v>53</v>
      </c>
      <c r="B74" s="5" t="s">
        <v>54</v>
      </c>
      <c r="C74" s="66">
        <f>SUM(C70:C73)</f>
        <v>20432667</v>
      </c>
      <c r="D74" s="66">
        <f t="shared" ref="D74:L74" si="6">SUM(D70:D73)</f>
        <v>0</v>
      </c>
      <c r="E74" s="67">
        <f t="shared" si="6"/>
        <v>5457022</v>
      </c>
      <c r="F74" s="68">
        <f t="shared" si="6"/>
        <v>13588935</v>
      </c>
      <c r="G74" s="66">
        <f t="shared" si="6"/>
        <v>13047935</v>
      </c>
      <c r="H74" s="69">
        <f t="shared" si="6"/>
        <v>13047935</v>
      </c>
      <c r="I74" s="70">
        <f t="shared" si="6"/>
        <v>4388683</v>
      </c>
      <c r="J74" s="71">
        <f t="shared" si="6"/>
        <v>8129125</v>
      </c>
      <c r="K74" s="66">
        <f t="shared" si="6"/>
        <v>8291283</v>
      </c>
      <c r="L74" s="67">
        <f t="shared" si="6"/>
        <v>8590560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235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0</v>
      </c>
      <c r="D43" s="14">
        <f t="shared" ref="D43:L43" si="0">SUM(D44:D46)</f>
        <v>1579012</v>
      </c>
      <c r="E43" s="15">
        <f t="shared" si="0"/>
        <v>1696322</v>
      </c>
      <c r="F43" s="16">
        <f t="shared" si="0"/>
        <v>550000</v>
      </c>
      <c r="G43" s="14">
        <f t="shared" si="0"/>
        <v>550000</v>
      </c>
      <c r="H43" s="17">
        <f>SUM(H44:H46)</f>
        <v>550000</v>
      </c>
      <c r="I43" s="18">
        <f t="shared" si="0"/>
        <v>403544</v>
      </c>
      <c r="J43" s="19">
        <f t="shared" si="0"/>
        <v>450000</v>
      </c>
      <c r="K43" s="14">
        <f t="shared" si="0"/>
        <v>207230</v>
      </c>
      <c r="L43" s="17">
        <f t="shared" si="0"/>
        <v>207230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>
        <v>1413000</v>
      </c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/>
      <c r="D45" s="26">
        <v>1579012</v>
      </c>
      <c r="E45" s="27">
        <v>163500</v>
      </c>
      <c r="F45" s="28">
        <v>400000</v>
      </c>
      <c r="G45" s="26">
        <v>400000</v>
      </c>
      <c r="H45" s="29">
        <v>400000</v>
      </c>
      <c r="I45" s="30">
        <v>340989</v>
      </c>
      <c r="J45" s="31">
        <v>300000</v>
      </c>
      <c r="K45" s="26">
        <v>150000</v>
      </c>
      <c r="L45" s="27">
        <v>150000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>
        <v>119822</v>
      </c>
      <c r="F46" s="22">
        <v>150000</v>
      </c>
      <c r="G46" s="20">
        <v>150000</v>
      </c>
      <c r="H46" s="23">
        <v>150000</v>
      </c>
      <c r="I46" s="24">
        <v>62555</v>
      </c>
      <c r="J46" s="25">
        <v>150000</v>
      </c>
      <c r="K46" s="20">
        <v>57230</v>
      </c>
      <c r="L46" s="21">
        <v>57230</v>
      </c>
    </row>
    <row r="47" spans="1:12" ht="13.5" x14ac:dyDescent="0.25">
      <c r="A47" s="1" t="s">
        <v>24</v>
      </c>
      <c r="B47" s="2" t="s">
        <v>20</v>
      </c>
      <c r="C47" s="14">
        <f>SUM(C48:C52)</f>
        <v>178401</v>
      </c>
      <c r="D47" s="14">
        <f t="shared" ref="D47:L47" si="1">SUM(D48:D52)</f>
        <v>0</v>
      </c>
      <c r="E47" s="18">
        <f t="shared" si="1"/>
        <v>11900</v>
      </c>
      <c r="F47" s="32">
        <f t="shared" si="1"/>
        <v>260000</v>
      </c>
      <c r="G47" s="14">
        <f t="shared" si="1"/>
        <v>18240</v>
      </c>
      <c r="H47" s="17">
        <f>SUM(H48:H52)</f>
        <v>18240</v>
      </c>
      <c r="I47" s="33">
        <f t="shared" si="1"/>
        <v>18239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>
        <v>11900</v>
      </c>
      <c r="F48" s="22">
        <v>80000</v>
      </c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178401</v>
      </c>
      <c r="D49" s="20"/>
      <c r="E49" s="21"/>
      <c r="F49" s="22">
        <v>180000</v>
      </c>
      <c r="G49" s="20">
        <v>18240</v>
      </c>
      <c r="H49" s="23">
        <v>18240</v>
      </c>
      <c r="I49" s="24">
        <v>18239</v>
      </c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8289556</v>
      </c>
      <c r="E53" s="18">
        <f t="shared" si="2"/>
        <v>3533265</v>
      </c>
      <c r="F53" s="32">
        <f t="shared" si="2"/>
        <v>1090000</v>
      </c>
      <c r="G53" s="14">
        <f t="shared" si="2"/>
        <v>3203986</v>
      </c>
      <c r="H53" s="17">
        <f>SUM(H54:H56)</f>
        <v>3203986</v>
      </c>
      <c r="I53" s="33">
        <f t="shared" si="2"/>
        <v>1266885</v>
      </c>
      <c r="J53" s="16">
        <f t="shared" si="2"/>
        <v>7500000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>
        <v>8289556</v>
      </c>
      <c r="E55" s="21">
        <v>3533265</v>
      </c>
      <c r="F55" s="22">
        <v>1090000</v>
      </c>
      <c r="G55" s="20">
        <v>3203986</v>
      </c>
      <c r="H55" s="23">
        <v>3203986</v>
      </c>
      <c r="I55" s="24">
        <v>1266885</v>
      </c>
      <c r="J55" s="25">
        <v>7500000</v>
      </c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720612</v>
      </c>
      <c r="D57" s="14">
        <f t="shared" ref="D57:L57" si="3">SUM(D58:D61)</f>
        <v>12231059</v>
      </c>
      <c r="E57" s="18">
        <f t="shared" si="3"/>
        <v>60109228</v>
      </c>
      <c r="F57" s="32">
        <f t="shared" si="3"/>
        <v>153500667</v>
      </c>
      <c r="G57" s="14">
        <f t="shared" si="3"/>
        <v>157010389</v>
      </c>
      <c r="H57" s="17">
        <f>SUM(H58:H61)</f>
        <v>157010389</v>
      </c>
      <c r="I57" s="33">
        <f t="shared" si="3"/>
        <v>122073993</v>
      </c>
      <c r="J57" s="16">
        <f t="shared" si="3"/>
        <v>125876000</v>
      </c>
      <c r="K57" s="14">
        <f t="shared" si="3"/>
        <v>29784000</v>
      </c>
      <c r="L57" s="18">
        <f t="shared" si="3"/>
        <v>34315000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>
        <v>5441667</v>
      </c>
      <c r="G58" s="20">
        <v>4107389</v>
      </c>
      <c r="H58" s="23">
        <v>4107389</v>
      </c>
      <c r="I58" s="24">
        <v>3763904</v>
      </c>
      <c r="J58" s="25">
        <v>8047000</v>
      </c>
      <c r="K58" s="20">
        <v>3861000</v>
      </c>
      <c r="L58" s="21">
        <v>3488000</v>
      </c>
    </row>
    <row r="59" spans="1:12" ht="13.5" x14ac:dyDescent="0.25">
      <c r="A59" s="3" t="s">
        <v>36</v>
      </c>
      <c r="B59" s="2" t="s">
        <v>20</v>
      </c>
      <c r="C59" s="20">
        <v>720612</v>
      </c>
      <c r="D59" s="20">
        <v>12231059</v>
      </c>
      <c r="E59" s="21">
        <v>59741854</v>
      </c>
      <c r="F59" s="22">
        <v>137104000</v>
      </c>
      <c r="G59" s="20">
        <v>137060000</v>
      </c>
      <c r="H59" s="23">
        <v>137060000</v>
      </c>
      <c r="I59" s="24">
        <v>107541751</v>
      </c>
      <c r="J59" s="25">
        <v>97200000</v>
      </c>
      <c r="K59" s="20">
        <v>15000000</v>
      </c>
      <c r="L59" s="21">
        <v>19356000</v>
      </c>
    </row>
    <row r="60" spans="1:12" ht="13.5" x14ac:dyDescent="0.25">
      <c r="A60" s="3" t="s">
        <v>37</v>
      </c>
      <c r="B60" s="2" t="s">
        <v>20</v>
      </c>
      <c r="C60" s="26"/>
      <c r="D60" s="26"/>
      <c r="E60" s="27">
        <v>173913</v>
      </c>
      <c r="F60" s="28">
        <v>10755000</v>
      </c>
      <c r="G60" s="26">
        <v>15843000</v>
      </c>
      <c r="H60" s="29">
        <v>15843000</v>
      </c>
      <c r="I60" s="30">
        <v>10768338</v>
      </c>
      <c r="J60" s="31">
        <v>20629000</v>
      </c>
      <c r="K60" s="26">
        <v>10923000</v>
      </c>
      <c r="L60" s="27">
        <v>11471000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>
        <v>193461</v>
      </c>
      <c r="F61" s="22">
        <v>200000</v>
      </c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899013</v>
      </c>
      <c r="D63" s="66">
        <f t="shared" ref="D63:L63" si="4">+D43+D47+D53+D57+D62</f>
        <v>22099627</v>
      </c>
      <c r="E63" s="67">
        <f t="shared" si="4"/>
        <v>65350715</v>
      </c>
      <c r="F63" s="68">
        <f t="shared" si="4"/>
        <v>155400667</v>
      </c>
      <c r="G63" s="66">
        <f t="shared" si="4"/>
        <v>160782615</v>
      </c>
      <c r="H63" s="69">
        <f t="shared" si="4"/>
        <v>160782615</v>
      </c>
      <c r="I63" s="70">
        <f t="shared" si="4"/>
        <v>123762661</v>
      </c>
      <c r="J63" s="71">
        <f t="shared" si="4"/>
        <v>133826000</v>
      </c>
      <c r="K63" s="66">
        <f t="shared" si="4"/>
        <v>29991230</v>
      </c>
      <c r="L63" s="67">
        <f t="shared" si="4"/>
        <v>34522230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899013</v>
      </c>
      <c r="D66" s="20">
        <v>20520615</v>
      </c>
      <c r="E66" s="34">
        <v>63580754</v>
      </c>
      <c r="F66" s="25">
        <v>152505000</v>
      </c>
      <c r="G66" s="20">
        <v>156993000</v>
      </c>
      <c r="H66" s="23">
        <v>156993000</v>
      </c>
      <c r="I66" s="21">
        <v>122023678</v>
      </c>
      <c r="J66" s="35">
        <v>124526000</v>
      </c>
      <c r="K66" s="20">
        <v>29841230</v>
      </c>
      <c r="L66" s="23">
        <v>34372230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899013</v>
      </c>
      <c r="D70" s="36">
        <f t="shared" ref="D70:L70" si="5">SUM(D66:D69)</f>
        <v>20520615</v>
      </c>
      <c r="E70" s="37">
        <f t="shared" si="5"/>
        <v>63580754</v>
      </c>
      <c r="F70" s="38">
        <f t="shared" si="5"/>
        <v>152505000</v>
      </c>
      <c r="G70" s="36">
        <f t="shared" si="5"/>
        <v>156993000</v>
      </c>
      <c r="H70" s="39">
        <f t="shared" si="5"/>
        <v>156993000</v>
      </c>
      <c r="I70" s="40">
        <f t="shared" si="5"/>
        <v>122023678</v>
      </c>
      <c r="J70" s="41">
        <f t="shared" si="5"/>
        <v>124526000</v>
      </c>
      <c r="K70" s="36">
        <f t="shared" si="5"/>
        <v>29841230</v>
      </c>
      <c r="L70" s="37">
        <f t="shared" si="5"/>
        <v>34372230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>
        <v>1413000</v>
      </c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>
        <v>1579012</v>
      </c>
      <c r="E73" s="21">
        <v>356961</v>
      </c>
      <c r="F73" s="22">
        <v>2895667</v>
      </c>
      <c r="G73" s="20">
        <v>3789615</v>
      </c>
      <c r="H73" s="23">
        <v>3789615</v>
      </c>
      <c r="I73" s="24">
        <v>1738983</v>
      </c>
      <c r="J73" s="25">
        <v>9300000</v>
      </c>
      <c r="K73" s="20">
        <v>150000</v>
      </c>
      <c r="L73" s="21">
        <v>150000</v>
      </c>
    </row>
    <row r="74" spans="1:12" ht="13.5" x14ac:dyDescent="0.25">
      <c r="A74" s="4" t="s">
        <v>53</v>
      </c>
      <c r="B74" s="5" t="s">
        <v>54</v>
      </c>
      <c r="C74" s="66">
        <f>SUM(C70:C73)</f>
        <v>899013</v>
      </c>
      <c r="D74" s="66">
        <f t="shared" ref="D74:L74" si="6">SUM(D70:D73)</f>
        <v>22099627</v>
      </c>
      <c r="E74" s="67">
        <f t="shared" si="6"/>
        <v>65350715</v>
      </c>
      <c r="F74" s="68">
        <f t="shared" si="6"/>
        <v>155400667</v>
      </c>
      <c r="G74" s="66">
        <f t="shared" si="6"/>
        <v>160782615</v>
      </c>
      <c r="H74" s="69">
        <f t="shared" si="6"/>
        <v>160782615</v>
      </c>
      <c r="I74" s="70">
        <f t="shared" si="6"/>
        <v>123762661</v>
      </c>
      <c r="J74" s="71">
        <f t="shared" si="6"/>
        <v>133826000</v>
      </c>
      <c r="K74" s="66">
        <f t="shared" si="6"/>
        <v>29991230</v>
      </c>
      <c r="L74" s="67">
        <f t="shared" si="6"/>
        <v>34522230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236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115.15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115.15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115.15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115.15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115.15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115.15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115.15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115.15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115.15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115.15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115.15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115.15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115.15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115.15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115.15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115.15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115.15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115.15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115.15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115.15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115.15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115.15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115.15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115.15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115.15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115.15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115.15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115.15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115.15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115.15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115.15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115.15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115.15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115.15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115.15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115.15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115.15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0</v>
      </c>
      <c r="D43" s="14">
        <f t="shared" ref="D43:L43" si="0">SUM(D44:D46)</f>
        <v>-20760</v>
      </c>
      <c r="E43" s="15">
        <f t="shared" si="0"/>
        <v>110445</v>
      </c>
      <c r="F43" s="16">
        <f t="shared" si="0"/>
        <v>1</v>
      </c>
      <c r="G43" s="14">
        <f t="shared" si="0"/>
        <v>0</v>
      </c>
      <c r="H43" s="17">
        <f>SUM(H44:H46)</f>
        <v>0</v>
      </c>
      <c r="I43" s="18">
        <f t="shared" si="0"/>
        <v>1556051</v>
      </c>
      <c r="J43" s="19">
        <f t="shared" si="0"/>
        <v>370000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>
        <v>310000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/>
      <c r="D45" s="26">
        <v>-20760</v>
      </c>
      <c r="E45" s="27">
        <v>110445</v>
      </c>
      <c r="F45" s="28">
        <v>1</v>
      </c>
      <c r="G45" s="26"/>
      <c r="H45" s="29"/>
      <c r="I45" s="30">
        <v>1556051</v>
      </c>
      <c r="J45" s="31">
        <v>60000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600000</v>
      </c>
      <c r="G47" s="14">
        <f t="shared" si="1"/>
        <v>7455000</v>
      </c>
      <c r="H47" s="17">
        <f>SUM(H48:H52)</f>
        <v>7455000</v>
      </c>
      <c r="I47" s="33">
        <f t="shared" si="1"/>
        <v>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>
        <v>600000</v>
      </c>
      <c r="G48" s="20">
        <v>7455000</v>
      </c>
      <c r="H48" s="23">
        <v>7455000</v>
      </c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0</v>
      </c>
      <c r="E53" s="18">
        <f t="shared" si="2"/>
        <v>0</v>
      </c>
      <c r="F53" s="32">
        <f t="shared" si="2"/>
        <v>1963000</v>
      </c>
      <c r="G53" s="14">
        <f t="shared" si="2"/>
        <v>2663000</v>
      </c>
      <c r="H53" s="17">
        <f>SUM(H54:H56)</f>
        <v>2663000</v>
      </c>
      <c r="I53" s="33">
        <f t="shared" si="2"/>
        <v>0</v>
      </c>
      <c r="J53" s="16">
        <f t="shared" si="2"/>
        <v>500000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>
        <v>1963000</v>
      </c>
      <c r="G55" s="20">
        <v>2663000</v>
      </c>
      <c r="H55" s="23">
        <v>2663000</v>
      </c>
      <c r="I55" s="24"/>
      <c r="J55" s="25">
        <v>500000</v>
      </c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2733363</v>
      </c>
      <c r="E57" s="18">
        <f t="shared" si="3"/>
        <v>15902810</v>
      </c>
      <c r="F57" s="32">
        <f t="shared" si="3"/>
        <v>19770002</v>
      </c>
      <c r="G57" s="14">
        <f t="shared" si="3"/>
        <v>19886000</v>
      </c>
      <c r="H57" s="17">
        <f>SUM(H58:H61)</f>
        <v>19886000</v>
      </c>
      <c r="I57" s="33">
        <f t="shared" si="3"/>
        <v>15482411</v>
      </c>
      <c r="J57" s="16">
        <f t="shared" si="3"/>
        <v>31464000</v>
      </c>
      <c r="K57" s="14">
        <f t="shared" si="3"/>
        <v>40723000</v>
      </c>
      <c r="L57" s="18">
        <f t="shared" si="3"/>
        <v>10897000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>
        <v>2768000</v>
      </c>
      <c r="K58" s="20">
        <v>1881000</v>
      </c>
      <c r="L58" s="21">
        <v>1699000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>
        <v>15549843</v>
      </c>
      <c r="F59" s="22">
        <v>19770000</v>
      </c>
      <c r="G59" s="20">
        <v>13000000</v>
      </c>
      <c r="H59" s="23">
        <v>13000000</v>
      </c>
      <c r="I59" s="24">
        <v>15384642</v>
      </c>
      <c r="J59" s="25">
        <v>20045000</v>
      </c>
      <c r="K59" s="20">
        <v>30000000</v>
      </c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>
        <v>1</v>
      </c>
      <c r="G60" s="26">
        <v>6186000</v>
      </c>
      <c r="H60" s="29">
        <v>6186000</v>
      </c>
      <c r="I60" s="30"/>
      <c r="J60" s="31">
        <v>8651000</v>
      </c>
      <c r="K60" s="26">
        <v>8842000</v>
      </c>
      <c r="L60" s="27">
        <v>9198000</v>
      </c>
    </row>
    <row r="61" spans="1:12" ht="13.5" x14ac:dyDescent="0.25">
      <c r="A61" s="3" t="s">
        <v>38</v>
      </c>
      <c r="B61" s="2" t="s">
        <v>20</v>
      </c>
      <c r="C61" s="20"/>
      <c r="D61" s="20">
        <v>2733363</v>
      </c>
      <c r="E61" s="21">
        <v>352967</v>
      </c>
      <c r="F61" s="22">
        <v>1</v>
      </c>
      <c r="G61" s="20">
        <v>700000</v>
      </c>
      <c r="H61" s="23">
        <v>700000</v>
      </c>
      <c r="I61" s="24">
        <v>97769</v>
      </c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0</v>
      </c>
      <c r="D63" s="66">
        <f t="shared" ref="D63:L63" si="4">+D43+D47+D53+D57+D62</f>
        <v>2712603</v>
      </c>
      <c r="E63" s="67">
        <f t="shared" si="4"/>
        <v>16013255</v>
      </c>
      <c r="F63" s="68">
        <f t="shared" si="4"/>
        <v>22333003</v>
      </c>
      <c r="G63" s="66">
        <f t="shared" si="4"/>
        <v>30004000</v>
      </c>
      <c r="H63" s="69">
        <f t="shared" si="4"/>
        <v>30004000</v>
      </c>
      <c r="I63" s="70">
        <f t="shared" si="4"/>
        <v>17038462</v>
      </c>
      <c r="J63" s="71">
        <f t="shared" si="4"/>
        <v>32334000</v>
      </c>
      <c r="K63" s="66">
        <f t="shared" si="4"/>
        <v>40723000</v>
      </c>
      <c r="L63" s="67">
        <f t="shared" si="4"/>
        <v>10897000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/>
      <c r="E66" s="34">
        <v>15549843</v>
      </c>
      <c r="F66" s="25">
        <v>21733000</v>
      </c>
      <c r="G66" s="20">
        <v>27354000</v>
      </c>
      <c r="H66" s="23">
        <v>27354000</v>
      </c>
      <c r="I66" s="21">
        <v>15384642</v>
      </c>
      <c r="J66" s="35">
        <v>31419000</v>
      </c>
      <c r="K66" s="20">
        <v>40723000</v>
      </c>
      <c r="L66" s="23">
        <v>10897000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0</v>
      </c>
      <c r="E70" s="37">
        <f t="shared" si="5"/>
        <v>15549843</v>
      </c>
      <c r="F70" s="38">
        <f t="shared" si="5"/>
        <v>21733000</v>
      </c>
      <c r="G70" s="36">
        <f t="shared" si="5"/>
        <v>27354000</v>
      </c>
      <c r="H70" s="39">
        <f t="shared" si="5"/>
        <v>27354000</v>
      </c>
      <c r="I70" s="40">
        <f t="shared" si="5"/>
        <v>15384642</v>
      </c>
      <c r="J70" s="41">
        <f t="shared" si="5"/>
        <v>31419000</v>
      </c>
      <c r="K70" s="36">
        <f t="shared" si="5"/>
        <v>40723000</v>
      </c>
      <c r="L70" s="37">
        <f t="shared" si="5"/>
        <v>10897000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>
        <v>2712603</v>
      </c>
      <c r="E73" s="21">
        <v>463412</v>
      </c>
      <c r="F73" s="22">
        <v>600003</v>
      </c>
      <c r="G73" s="20">
        <v>2650000</v>
      </c>
      <c r="H73" s="23">
        <v>2650000</v>
      </c>
      <c r="I73" s="24">
        <v>1653820</v>
      </c>
      <c r="J73" s="25">
        <v>915000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0</v>
      </c>
      <c r="D74" s="66">
        <f t="shared" ref="D74:L74" si="6">SUM(D70:D73)</f>
        <v>2712603</v>
      </c>
      <c r="E74" s="67">
        <f t="shared" si="6"/>
        <v>16013255</v>
      </c>
      <c r="F74" s="68">
        <f t="shared" si="6"/>
        <v>22333003</v>
      </c>
      <c r="G74" s="66">
        <f t="shared" si="6"/>
        <v>30004000</v>
      </c>
      <c r="H74" s="69">
        <f t="shared" si="6"/>
        <v>30004000</v>
      </c>
      <c r="I74" s="70">
        <f t="shared" si="6"/>
        <v>17038462</v>
      </c>
      <c r="J74" s="71">
        <f t="shared" si="6"/>
        <v>32334000</v>
      </c>
      <c r="K74" s="66">
        <f t="shared" si="6"/>
        <v>40723000</v>
      </c>
      <c r="L74" s="67">
        <f t="shared" si="6"/>
        <v>10897000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237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1906277</v>
      </c>
      <c r="D43" s="14">
        <f t="shared" ref="D43:L43" si="0">SUM(D44:D46)</f>
        <v>5927858</v>
      </c>
      <c r="E43" s="15">
        <f t="shared" si="0"/>
        <v>-1087579</v>
      </c>
      <c r="F43" s="16">
        <f t="shared" si="0"/>
        <v>300000</v>
      </c>
      <c r="G43" s="14">
        <f t="shared" si="0"/>
        <v>300000</v>
      </c>
      <c r="H43" s="17">
        <f>SUM(H44:H46)</f>
        <v>300000</v>
      </c>
      <c r="I43" s="18">
        <f t="shared" si="0"/>
        <v>357248</v>
      </c>
      <c r="J43" s="19">
        <f t="shared" si="0"/>
        <v>320000</v>
      </c>
      <c r="K43" s="14">
        <f t="shared" si="0"/>
        <v>320000</v>
      </c>
      <c r="L43" s="17">
        <f t="shared" si="0"/>
        <v>320000</v>
      </c>
    </row>
    <row r="44" spans="1:12" ht="13.5" x14ac:dyDescent="0.25">
      <c r="A44" s="3" t="s">
        <v>21</v>
      </c>
      <c r="B44" s="2" t="s">
        <v>20</v>
      </c>
      <c r="C44" s="20">
        <v>13469</v>
      </c>
      <c r="D44" s="20">
        <v>5141565</v>
      </c>
      <c r="E44" s="21">
        <v>573441</v>
      </c>
      <c r="F44" s="22">
        <v>300000</v>
      </c>
      <c r="G44" s="20">
        <v>300000</v>
      </c>
      <c r="H44" s="23">
        <v>300000</v>
      </c>
      <c r="I44" s="24">
        <v>357248</v>
      </c>
      <c r="J44" s="25">
        <v>320000</v>
      </c>
      <c r="K44" s="20">
        <v>320000</v>
      </c>
      <c r="L44" s="21">
        <v>320000</v>
      </c>
    </row>
    <row r="45" spans="1:12" ht="13.5" x14ac:dyDescent="0.25">
      <c r="A45" s="3" t="s">
        <v>22</v>
      </c>
      <c r="B45" s="2" t="s">
        <v>20</v>
      </c>
      <c r="C45" s="26">
        <v>1892808</v>
      </c>
      <c r="D45" s="26">
        <v>786293</v>
      </c>
      <c r="E45" s="27">
        <v>-1661020</v>
      </c>
      <c r="F45" s="28"/>
      <c r="G45" s="26"/>
      <c r="H45" s="29"/>
      <c r="I45" s="30"/>
      <c r="J45" s="31"/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0</v>
      </c>
      <c r="E53" s="18">
        <f t="shared" si="2"/>
        <v>0</v>
      </c>
      <c r="F53" s="32">
        <f t="shared" si="2"/>
        <v>0</v>
      </c>
      <c r="G53" s="14">
        <f t="shared" si="2"/>
        <v>0</v>
      </c>
      <c r="H53" s="17">
        <f>SUM(H54:H56)</f>
        <v>0</v>
      </c>
      <c r="I53" s="33">
        <f t="shared" si="2"/>
        <v>0</v>
      </c>
      <c r="J53" s="16">
        <f t="shared" si="2"/>
        <v>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13565107</v>
      </c>
      <c r="E57" s="18">
        <f t="shared" si="3"/>
        <v>3182000</v>
      </c>
      <c r="F57" s="32">
        <f t="shared" si="3"/>
        <v>13807000</v>
      </c>
      <c r="G57" s="14">
        <f t="shared" si="3"/>
        <v>13807000</v>
      </c>
      <c r="H57" s="17">
        <f>SUM(H58:H61)</f>
        <v>13807000</v>
      </c>
      <c r="I57" s="33">
        <f t="shared" si="3"/>
        <v>15581469</v>
      </c>
      <c r="J57" s="16">
        <f t="shared" si="3"/>
        <v>13807000</v>
      </c>
      <c r="K57" s="14">
        <f t="shared" si="3"/>
        <v>13807000</v>
      </c>
      <c r="L57" s="18">
        <f t="shared" si="3"/>
        <v>13807000</v>
      </c>
    </row>
    <row r="58" spans="1:12" ht="13.5" x14ac:dyDescent="0.25">
      <c r="A58" s="3" t="s">
        <v>35</v>
      </c>
      <c r="B58" s="2" t="s">
        <v>20</v>
      </c>
      <c r="C58" s="20"/>
      <c r="D58" s="20">
        <v>500000</v>
      </c>
      <c r="E58" s="21"/>
      <c r="F58" s="22">
        <v>1482800</v>
      </c>
      <c r="G58" s="20">
        <v>1482800</v>
      </c>
      <c r="H58" s="23">
        <v>1482800</v>
      </c>
      <c r="I58" s="24"/>
      <c r="J58" s="25">
        <v>1482800</v>
      </c>
      <c r="K58" s="20">
        <v>1482800</v>
      </c>
      <c r="L58" s="21">
        <v>1482800</v>
      </c>
    </row>
    <row r="59" spans="1:12" ht="13.5" x14ac:dyDescent="0.25">
      <c r="A59" s="3" t="s">
        <v>36</v>
      </c>
      <c r="B59" s="2" t="s">
        <v>20</v>
      </c>
      <c r="C59" s="20"/>
      <c r="D59" s="20">
        <v>13065107</v>
      </c>
      <c r="E59" s="21">
        <v>3182000</v>
      </c>
      <c r="F59" s="22">
        <v>12324200</v>
      </c>
      <c r="G59" s="20">
        <v>12324200</v>
      </c>
      <c r="H59" s="23">
        <v>12324200</v>
      </c>
      <c r="I59" s="24">
        <v>15581469</v>
      </c>
      <c r="J59" s="25">
        <v>12324200</v>
      </c>
      <c r="K59" s="20">
        <v>12324200</v>
      </c>
      <c r="L59" s="21">
        <v>12324200</v>
      </c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1906277</v>
      </c>
      <c r="D63" s="66">
        <f t="shared" ref="D63:L63" si="4">+D43+D47+D53+D57+D62</f>
        <v>19492965</v>
      </c>
      <c r="E63" s="67">
        <f t="shared" si="4"/>
        <v>2094421</v>
      </c>
      <c r="F63" s="68">
        <f t="shared" si="4"/>
        <v>14107000</v>
      </c>
      <c r="G63" s="66">
        <f t="shared" si="4"/>
        <v>14107000</v>
      </c>
      <c r="H63" s="69">
        <f t="shared" si="4"/>
        <v>14107000</v>
      </c>
      <c r="I63" s="70">
        <f t="shared" si="4"/>
        <v>15938717</v>
      </c>
      <c r="J63" s="71">
        <f t="shared" si="4"/>
        <v>14127000</v>
      </c>
      <c r="K63" s="66">
        <f t="shared" si="4"/>
        <v>14127000</v>
      </c>
      <c r="L63" s="67">
        <f t="shared" si="4"/>
        <v>14127000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342218</v>
      </c>
      <c r="D66" s="20">
        <v>13565107</v>
      </c>
      <c r="E66" s="34">
        <v>3182000</v>
      </c>
      <c r="F66" s="25">
        <v>13807000</v>
      </c>
      <c r="G66" s="20">
        <v>13807000</v>
      </c>
      <c r="H66" s="23">
        <v>13807000</v>
      </c>
      <c r="I66" s="21">
        <v>15581469</v>
      </c>
      <c r="J66" s="35">
        <v>13807000</v>
      </c>
      <c r="K66" s="20">
        <v>13807000</v>
      </c>
      <c r="L66" s="23">
        <v>13807000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342218</v>
      </c>
      <c r="D70" s="36">
        <f t="shared" ref="D70:L70" si="5">SUM(D66:D69)</f>
        <v>13565107</v>
      </c>
      <c r="E70" s="37">
        <f t="shared" si="5"/>
        <v>3182000</v>
      </c>
      <c r="F70" s="38">
        <f t="shared" si="5"/>
        <v>13807000</v>
      </c>
      <c r="G70" s="36">
        <f t="shared" si="5"/>
        <v>13807000</v>
      </c>
      <c r="H70" s="39">
        <f t="shared" si="5"/>
        <v>13807000</v>
      </c>
      <c r="I70" s="40">
        <f t="shared" si="5"/>
        <v>15581469</v>
      </c>
      <c r="J70" s="41">
        <f t="shared" si="5"/>
        <v>13807000</v>
      </c>
      <c r="K70" s="36">
        <f t="shared" si="5"/>
        <v>13807000</v>
      </c>
      <c r="L70" s="37">
        <f t="shared" si="5"/>
        <v>13807000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1564059</v>
      </c>
      <c r="D73" s="20">
        <v>853558</v>
      </c>
      <c r="E73" s="21">
        <v>-1463079</v>
      </c>
      <c r="F73" s="22">
        <v>300000</v>
      </c>
      <c r="G73" s="20">
        <v>300000</v>
      </c>
      <c r="H73" s="23">
        <v>300000</v>
      </c>
      <c r="I73" s="24">
        <v>357248</v>
      </c>
      <c r="J73" s="25">
        <v>320000</v>
      </c>
      <c r="K73" s="20">
        <v>320000</v>
      </c>
      <c r="L73" s="21">
        <v>320000</v>
      </c>
    </row>
    <row r="74" spans="1:12" ht="13.5" x14ac:dyDescent="0.25">
      <c r="A74" s="4" t="s">
        <v>53</v>
      </c>
      <c r="B74" s="5" t="s">
        <v>54</v>
      </c>
      <c r="C74" s="66">
        <f>SUM(C70:C73)</f>
        <v>1906277</v>
      </c>
      <c r="D74" s="66">
        <f t="shared" ref="D74:L74" si="6">SUM(D70:D73)</f>
        <v>14418665</v>
      </c>
      <c r="E74" s="67">
        <f t="shared" si="6"/>
        <v>1718921</v>
      </c>
      <c r="F74" s="68">
        <f t="shared" si="6"/>
        <v>14107000</v>
      </c>
      <c r="G74" s="66">
        <f t="shared" si="6"/>
        <v>14107000</v>
      </c>
      <c r="H74" s="69">
        <f t="shared" si="6"/>
        <v>14107000</v>
      </c>
      <c r="I74" s="70">
        <f t="shared" si="6"/>
        <v>15938717</v>
      </c>
      <c r="J74" s="71">
        <f t="shared" si="6"/>
        <v>14127000</v>
      </c>
      <c r="K74" s="66">
        <f t="shared" si="6"/>
        <v>14127000</v>
      </c>
      <c r="L74" s="67">
        <f t="shared" si="6"/>
        <v>14127000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238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100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100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100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100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100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100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100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100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100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100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100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100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100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100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100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100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100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100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100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100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100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100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100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100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100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100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100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100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100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100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100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100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100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100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100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100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100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1089426</v>
      </c>
      <c r="D43" s="14">
        <f t="shared" ref="D43:L43" si="0">SUM(D44:D46)</f>
        <v>479906</v>
      </c>
      <c r="E43" s="15">
        <f t="shared" si="0"/>
        <v>1398068</v>
      </c>
      <c r="F43" s="16">
        <f t="shared" si="0"/>
        <v>1115000</v>
      </c>
      <c r="G43" s="14">
        <f t="shared" si="0"/>
        <v>1361000</v>
      </c>
      <c r="H43" s="17">
        <f>SUM(H44:H46)</f>
        <v>1361000</v>
      </c>
      <c r="I43" s="18">
        <f t="shared" si="0"/>
        <v>836260</v>
      </c>
      <c r="J43" s="19">
        <f t="shared" si="0"/>
        <v>1</v>
      </c>
      <c r="K43" s="14">
        <f t="shared" si="0"/>
        <v>1</v>
      </c>
      <c r="L43" s="17">
        <f t="shared" si="0"/>
        <v>1</v>
      </c>
    </row>
    <row r="44" spans="1:12" ht="13.5" x14ac:dyDescent="0.25">
      <c r="A44" s="3" t="s">
        <v>21</v>
      </c>
      <c r="B44" s="2" t="s">
        <v>20</v>
      </c>
      <c r="C44" s="20">
        <v>22483</v>
      </c>
      <c r="D44" s="20">
        <v>123548</v>
      </c>
      <c r="E44" s="21">
        <v>829074</v>
      </c>
      <c r="F44" s="22"/>
      <c r="G44" s="20">
        <v>246000</v>
      </c>
      <c r="H44" s="23">
        <v>246000</v>
      </c>
      <c r="I44" s="24">
        <v>18967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1066943</v>
      </c>
      <c r="D45" s="26">
        <v>356358</v>
      </c>
      <c r="E45" s="27">
        <v>568994</v>
      </c>
      <c r="F45" s="28">
        <v>1115000</v>
      </c>
      <c r="G45" s="26">
        <v>1115000</v>
      </c>
      <c r="H45" s="29">
        <v>1115000</v>
      </c>
      <c r="I45" s="30">
        <v>817293</v>
      </c>
      <c r="J45" s="31">
        <v>1</v>
      </c>
      <c r="K45" s="26">
        <v>1</v>
      </c>
      <c r="L45" s="27">
        <v>1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5392</v>
      </c>
      <c r="D47" s="14">
        <f t="shared" ref="D47:L47" si="1">SUM(D48:D52)</f>
        <v>123865</v>
      </c>
      <c r="E47" s="18">
        <f t="shared" si="1"/>
        <v>2799</v>
      </c>
      <c r="F47" s="32">
        <f t="shared" si="1"/>
        <v>0</v>
      </c>
      <c r="G47" s="14">
        <f t="shared" si="1"/>
        <v>156000</v>
      </c>
      <c r="H47" s="17">
        <f>SUM(H48:H52)</f>
        <v>156000</v>
      </c>
      <c r="I47" s="33">
        <f t="shared" si="1"/>
        <v>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5392</v>
      </c>
      <c r="D50" s="20">
        <v>58489</v>
      </c>
      <c r="E50" s="21"/>
      <c r="F50" s="22"/>
      <c r="G50" s="20">
        <v>156000</v>
      </c>
      <c r="H50" s="23">
        <v>156000</v>
      </c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>
        <v>65376</v>
      </c>
      <c r="E52" s="27">
        <v>2799</v>
      </c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0</v>
      </c>
      <c r="E53" s="18">
        <f t="shared" si="2"/>
        <v>0</v>
      </c>
      <c r="F53" s="32">
        <f t="shared" si="2"/>
        <v>0</v>
      </c>
      <c r="G53" s="14">
        <f t="shared" si="2"/>
        <v>2106628</v>
      </c>
      <c r="H53" s="17">
        <f>SUM(H54:H56)</f>
        <v>2106628</v>
      </c>
      <c r="I53" s="33">
        <f t="shared" si="2"/>
        <v>0</v>
      </c>
      <c r="J53" s="16">
        <f t="shared" si="2"/>
        <v>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>
        <v>2106628</v>
      </c>
      <c r="H54" s="23">
        <v>2106628</v>
      </c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0</v>
      </c>
      <c r="G57" s="14">
        <f t="shared" si="3"/>
        <v>0</v>
      </c>
      <c r="H57" s="17">
        <f>SUM(H58:H61)</f>
        <v>0</v>
      </c>
      <c r="I57" s="33">
        <f t="shared" si="3"/>
        <v>0</v>
      </c>
      <c r="J57" s="16">
        <f t="shared" si="3"/>
        <v>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>
        <v>5283</v>
      </c>
      <c r="E62" s="18">
        <v>64682</v>
      </c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1094818</v>
      </c>
      <c r="D63" s="66">
        <f t="shared" ref="D63:L63" si="4">+D43+D47+D53+D57+D62</f>
        <v>609054</v>
      </c>
      <c r="E63" s="67">
        <f t="shared" si="4"/>
        <v>1465549</v>
      </c>
      <c r="F63" s="68">
        <f t="shared" si="4"/>
        <v>1115000</v>
      </c>
      <c r="G63" s="66">
        <f t="shared" si="4"/>
        <v>3623628</v>
      </c>
      <c r="H63" s="69">
        <f t="shared" si="4"/>
        <v>3623628</v>
      </c>
      <c r="I63" s="70">
        <f t="shared" si="4"/>
        <v>836260</v>
      </c>
      <c r="J63" s="71">
        <f t="shared" si="4"/>
        <v>1</v>
      </c>
      <c r="K63" s="66">
        <f t="shared" si="4"/>
        <v>1</v>
      </c>
      <c r="L63" s="67">
        <f t="shared" si="4"/>
        <v>1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/>
      <c r="E66" s="34">
        <v>183383</v>
      </c>
      <c r="F66" s="25">
        <v>80000</v>
      </c>
      <c r="G66" s="20">
        <v>80000</v>
      </c>
      <c r="H66" s="23">
        <v>80000</v>
      </c>
      <c r="I66" s="21">
        <v>75427</v>
      </c>
      <c r="J66" s="35"/>
      <c r="K66" s="20"/>
      <c r="L66" s="23"/>
    </row>
    <row r="67" spans="1:12" ht="13.5" x14ac:dyDescent="0.25">
      <c r="A67" s="3" t="s">
        <v>45</v>
      </c>
      <c r="B67" s="2" t="s">
        <v>20</v>
      </c>
      <c r="C67" s="20"/>
      <c r="D67" s="20">
        <v>58489</v>
      </c>
      <c r="E67" s="21"/>
      <c r="F67" s="22"/>
      <c r="G67" s="20">
        <v>41000</v>
      </c>
      <c r="H67" s="23">
        <v>41000</v>
      </c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58489</v>
      </c>
      <c r="E70" s="37">
        <f t="shared" si="5"/>
        <v>183383</v>
      </c>
      <c r="F70" s="38">
        <f t="shared" si="5"/>
        <v>80000</v>
      </c>
      <c r="G70" s="36">
        <f t="shared" si="5"/>
        <v>121000</v>
      </c>
      <c r="H70" s="39">
        <f t="shared" si="5"/>
        <v>121000</v>
      </c>
      <c r="I70" s="40">
        <f t="shared" si="5"/>
        <v>75427</v>
      </c>
      <c r="J70" s="41">
        <f t="shared" si="5"/>
        <v>0</v>
      </c>
      <c r="K70" s="36">
        <f t="shared" si="5"/>
        <v>0</v>
      </c>
      <c r="L70" s="37">
        <f t="shared" si="5"/>
        <v>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>
        <v>332413</v>
      </c>
      <c r="F72" s="22"/>
      <c r="G72" s="20">
        <v>226000</v>
      </c>
      <c r="H72" s="23">
        <v>226000</v>
      </c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1094818</v>
      </c>
      <c r="D73" s="20">
        <v>550565</v>
      </c>
      <c r="E73" s="21">
        <v>222034</v>
      </c>
      <c r="F73" s="22">
        <v>1035000</v>
      </c>
      <c r="G73" s="20">
        <v>1055000</v>
      </c>
      <c r="H73" s="23">
        <v>1055000</v>
      </c>
      <c r="I73" s="24">
        <v>760833</v>
      </c>
      <c r="J73" s="25">
        <v>1</v>
      </c>
      <c r="K73" s="20">
        <v>1</v>
      </c>
      <c r="L73" s="21">
        <v>1</v>
      </c>
    </row>
    <row r="74" spans="1:12" ht="13.5" x14ac:dyDescent="0.25">
      <c r="A74" s="4" t="s">
        <v>53</v>
      </c>
      <c r="B74" s="5" t="s">
        <v>54</v>
      </c>
      <c r="C74" s="66">
        <f>SUM(C70:C73)</f>
        <v>1094818</v>
      </c>
      <c r="D74" s="66">
        <f t="shared" ref="D74:L74" si="6">SUM(D70:D73)</f>
        <v>609054</v>
      </c>
      <c r="E74" s="67">
        <f t="shared" si="6"/>
        <v>737830</v>
      </c>
      <c r="F74" s="68">
        <f t="shared" si="6"/>
        <v>1115000</v>
      </c>
      <c r="G74" s="66">
        <f t="shared" si="6"/>
        <v>1402000</v>
      </c>
      <c r="H74" s="69">
        <f t="shared" si="6"/>
        <v>1402000</v>
      </c>
      <c r="I74" s="70">
        <f t="shared" si="6"/>
        <v>836260</v>
      </c>
      <c r="J74" s="71">
        <f t="shared" si="6"/>
        <v>1</v>
      </c>
      <c r="K74" s="66">
        <f t="shared" si="6"/>
        <v>1</v>
      </c>
      <c r="L74" s="67">
        <f t="shared" si="6"/>
        <v>1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239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86.45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86.45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86.45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86.45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86.45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86.45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86.45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86.45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86.45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86.45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86.45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86.45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86.45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86.45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86.45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86.45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86.45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86.45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86.45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86.45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86.45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86.45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86.45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86.45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86.45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86.45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86.45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86.45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86.45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86.45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86.45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86.45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86.45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86.45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86.45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86.45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86.45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0</v>
      </c>
      <c r="D43" s="14">
        <f t="shared" ref="D43:L43" si="0">SUM(D44:D46)</f>
        <v>0</v>
      </c>
      <c r="E43" s="15">
        <f t="shared" si="0"/>
        <v>5765035</v>
      </c>
      <c r="F43" s="16">
        <f t="shared" si="0"/>
        <v>600000</v>
      </c>
      <c r="G43" s="14">
        <f t="shared" si="0"/>
        <v>600000</v>
      </c>
      <c r="H43" s="17">
        <f>SUM(H44:H46)</f>
        <v>600000</v>
      </c>
      <c r="I43" s="18">
        <f t="shared" si="0"/>
        <v>221194</v>
      </c>
      <c r="J43" s="19">
        <f t="shared" si="0"/>
        <v>0</v>
      </c>
      <c r="K43" s="14">
        <f t="shared" si="0"/>
        <v>0</v>
      </c>
      <c r="L43" s="17">
        <f t="shared" si="0"/>
        <v>9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>
        <v>156295</v>
      </c>
      <c r="F44" s="22">
        <v>300000</v>
      </c>
      <c r="G44" s="20">
        <v>300000</v>
      </c>
      <c r="H44" s="23">
        <v>300000</v>
      </c>
      <c r="I44" s="24">
        <v>221194</v>
      </c>
      <c r="J44" s="25"/>
      <c r="K44" s="20"/>
      <c r="L44" s="21">
        <v>6</v>
      </c>
    </row>
    <row r="45" spans="1:12" ht="13.5" x14ac:dyDescent="0.25">
      <c r="A45" s="3" t="s">
        <v>22</v>
      </c>
      <c r="B45" s="2" t="s">
        <v>20</v>
      </c>
      <c r="C45" s="26"/>
      <c r="D45" s="26"/>
      <c r="E45" s="27">
        <v>5608740</v>
      </c>
      <c r="F45" s="28">
        <v>300000</v>
      </c>
      <c r="G45" s="26">
        <v>300000</v>
      </c>
      <c r="H45" s="29">
        <v>300000</v>
      </c>
      <c r="I45" s="30"/>
      <c r="J45" s="31"/>
      <c r="K45" s="26"/>
      <c r="L45" s="27">
        <v>3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0</v>
      </c>
      <c r="K47" s="14">
        <f t="shared" si="1"/>
        <v>0</v>
      </c>
      <c r="L47" s="18">
        <f t="shared" si="1"/>
        <v>1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>
        <v>1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0</v>
      </c>
      <c r="E53" s="18">
        <f t="shared" si="2"/>
        <v>0</v>
      </c>
      <c r="F53" s="32">
        <f t="shared" si="2"/>
        <v>0</v>
      </c>
      <c r="G53" s="14">
        <f t="shared" si="2"/>
        <v>0</v>
      </c>
      <c r="H53" s="17">
        <f>SUM(H54:H56)</f>
        <v>0</v>
      </c>
      <c r="I53" s="33">
        <f t="shared" si="2"/>
        <v>0</v>
      </c>
      <c r="J53" s="16">
        <f t="shared" si="2"/>
        <v>0</v>
      </c>
      <c r="K53" s="14">
        <f t="shared" si="2"/>
        <v>0</v>
      </c>
      <c r="L53" s="18">
        <f t="shared" si="2"/>
        <v>2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>
        <v>2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29765409</v>
      </c>
      <c r="F57" s="32">
        <f t="shared" si="3"/>
        <v>37219000</v>
      </c>
      <c r="G57" s="14">
        <f t="shared" si="3"/>
        <v>35680000</v>
      </c>
      <c r="H57" s="17">
        <f>SUM(H58:H61)</f>
        <v>35680000</v>
      </c>
      <c r="I57" s="33">
        <f t="shared" si="3"/>
        <v>24296574</v>
      </c>
      <c r="J57" s="16">
        <f t="shared" si="3"/>
        <v>30872004</v>
      </c>
      <c r="K57" s="14">
        <f t="shared" si="3"/>
        <v>32724320</v>
      </c>
      <c r="L57" s="18">
        <f t="shared" si="3"/>
        <v>34687787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>
        <v>8897926</v>
      </c>
      <c r="F58" s="22">
        <v>4530000</v>
      </c>
      <c r="G58" s="20">
        <v>4530000</v>
      </c>
      <c r="H58" s="23">
        <v>4530000</v>
      </c>
      <c r="I58" s="24">
        <v>1715496</v>
      </c>
      <c r="J58" s="25"/>
      <c r="K58" s="20"/>
      <c r="L58" s="21">
        <v>4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>
        <v>19735491</v>
      </c>
      <c r="F59" s="22">
        <v>32689000</v>
      </c>
      <c r="G59" s="20">
        <v>31150000</v>
      </c>
      <c r="H59" s="23">
        <v>31150000</v>
      </c>
      <c r="I59" s="24">
        <v>22581078</v>
      </c>
      <c r="J59" s="25">
        <v>5137152</v>
      </c>
      <c r="K59" s="20">
        <v>5445379</v>
      </c>
      <c r="L59" s="21">
        <v>5772104</v>
      </c>
    </row>
    <row r="60" spans="1:12" ht="13.5" x14ac:dyDescent="0.25">
      <c r="A60" s="3" t="s">
        <v>37</v>
      </c>
      <c r="B60" s="2" t="s">
        <v>20</v>
      </c>
      <c r="C60" s="26"/>
      <c r="D60" s="26"/>
      <c r="E60" s="27">
        <v>245929</v>
      </c>
      <c r="F60" s="28"/>
      <c r="G60" s="26"/>
      <c r="H60" s="29"/>
      <c r="I60" s="30"/>
      <c r="J60" s="31">
        <v>25734852</v>
      </c>
      <c r="K60" s="26">
        <v>27278941</v>
      </c>
      <c r="L60" s="27">
        <v>28915678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>
        <v>886063</v>
      </c>
      <c r="F61" s="22"/>
      <c r="G61" s="20"/>
      <c r="H61" s="23"/>
      <c r="I61" s="24"/>
      <c r="J61" s="25"/>
      <c r="K61" s="20"/>
      <c r="L61" s="21">
        <v>1</v>
      </c>
    </row>
    <row r="62" spans="1:12" ht="13.5" x14ac:dyDescent="0.25">
      <c r="A62" s="1" t="s">
        <v>39</v>
      </c>
      <c r="B62" s="2" t="s">
        <v>20</v>
      </c>
      <c r="C62" s="14">
        <v>3</v>
      </c>
      <c r="D62" s="14">
        <v>2</v>
      </c>
      <c r="E62" s="18">
        <v>53782</v>
      </c>
      <c r="F62" s="32"/>
      <c r="G62" s="14"/>
      <c r="H62" s="17"/>
      <c r="I62" s="33"/>
      <c r="J62" s="16"/>
      <c r="K62" s="14"/>
      <c r="L62" s="18">
        <v>1</v>
      </c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3</v>
      </c>
      <c r="D63" s="66">
        <f t="shared" ref="D63:L63" si="4">+D43+D47+D53+D57+D62</f>
        <v>2</v>
      </c>
      <c r="E63" s="67">
        <f t="shared" si="4"/>
        <v>35584226</v>
      </c>
      <c r="F63" s="68">
        <f t="shared" si="4"/>
        <v>37819000</v>
      </c>
      <c r="G63" s="66">
        <f t="shared" si="4"/>
        <v>36280000</v>
      </c>
      <c r="H63" s="69">
        <f t="shared" si="4"/>
        <v>36280000</v>
      </c>
      <c r="I63" s="70">
        <f t="shared" si="4"/>
        <v>24517768</v>
      </c>
      <c r="J63" s="71">
        <f t="shared" si="4"/>
        <v>30872004</v>
      </c>
      <c r="K63" s="66">
        <f t="shared" si="4"/>
        <v>32724320</v>
      </c>
      <c r="L63" s="67">
        <f t="shared" si="4"/>
        <v>34687800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/>
      <c r="E66" s="34">
        <v>23174849</v>
      </c>
      <c r="F66" s="25">
        <v>35459000</v>
      </c>
      <c r="G66" s="20">
        <v>33920000</v>
      </c>
      <c r="H66" s="23">
        <v>33920000</v>
      </c>
      <c r="I66" s="21">
        <v>24296574</v>
      </c>
      <c r="J66" s="35">
        <v>30872004</v>
      </c>
      <c r="K66" s="20">
        <v>32724320</v>
      </c>
      <c r="L66" s="23">
        <v>34687783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0</v>
      </c>
      <c r="E70" s="37">
        <f t="shared" si="5"/>
        <v>23174849</v>
      </c>
      <c r="F70" s="38">
        <f t="shared" si="5"/>
        <v>35459000</v>
      </c>
      <c r="G70" s="36">
        <f t="shared" si="5"/>
        <v>33920000</v>
      </c>
      <c r="H70" s="39">
        <f t="shared" si="5"/>
        <v>33920000</v>
      </c>
      <c r="I70" s="40">
        <f t="shared" si="5"/>
        <v>24296574</v>
      </c>
      <c r="J70" s="41">
        <f t="shared" si="5"/>
        <v>30872004</v>
      </c>
      <c r="K70" s="36">
        <f t="shared" si="5"/>
        <v>32724320</v>
      </c>
      <c r="L70" s="37">
        <f t="shared" si="5"/>
        <v>34687783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3</v>
      </c>
      <c r="D73" s="20">
        <v>2</v>
      </c>
      <c r="E73" s="21">
        <v>2953957</v>
      </c>
      <c r="F73" s="22">
        <v>2360000</v>
      </c>
      <c r="G73" s="20">
        <v>2360000</v>
      </c>
      <c r="H73" s="23">
        <v>2360000</v>
      </c>
      <c r="I73" s="24">
        <v>221194</v>
      </c>
      <c r="J73" s="25"/>
      <c r="K73" s="20"/>
      <c r="L73" s="21">
        <v>16</v>
      </c>
    </row>
    <row r="74" spans="1:12" ht="13.5" x14ac:dyDescent="0.25">
      <c r="A74" s="4" t="s">
        <v>53</v>
      </c>
      <c r="B74" s="5" t="s">
        <v>54</v>
      </c>
      <c r="C74" s="66">
        <f>SUM(C70:C73)</f>
        <v>3</v>
      </c>
      <c r="D74" s="66">
        <f t="shared" ref="D74:L74" si="6">SUM(D70:D73)</f>
        <v>2</v>
      </c>
      <c r="E74" s="67">
        <f t="shared" si="6"/>
        <v>26128806</v>
      </c>
      <c r="F74" s="68">
        <f t="shared" si="6"/>
        <v>37819000</v>
      </c>
      <c r="G74" s="66">
        <f t="shared" si="6"/>
        <v>36280000</v>
      </c>
      <c r="H74" s="69">
        <f t="shared" si="6"/>
        <v>36280000</v>
      </c>
      <c r="I74" s="70">
        <f t="shared" si="6"/>
        <v>24517768</v>
      </c>
      <c r="J74" s="71">
        <f t="shared" si="6"/>
        <v>30872004</v>
      </c>
      <c r="K74" s="66">
        <f t="shared" si="6"/>
        <v>32724320</v>
      </c>
      <c r="L74" s="67">
        <f t="shared" si="6"/>
        <v>34687799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240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274</v>
      </c>
      <c r="D43" s="14">
        <f t="shared" ref="D43:L43" si="0">SUM(D44:D46)</f>
        <v>-10492</v>
      </c>
      <c r="E43" s="15">
        <f t="shared" si="0"/>
        <v>0</v>
      </c>
      <c r="F43" s="16">
        <f t="shared" si="0"/>
        <v>470000</v>
      </c>
      <c r="G43" s="14">
        <f t="shared" si="0"/>
        <v>320000</v>
      </c>
      <c r="H43" s="17">
        <f>SUM(H44:H46)</f>
        <v>320000</v>
      </c>
      <c r="I43" s="18">
        <f t="shared" si="0"/>
        <v>21739</v>
      </c>
      <c r="J43" s="19">
        <f t="shared" si="0"/>
        <v>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274</v>
      </c>
      <c r="D45" s="26">
        <v>-10492</v>
      </c>
      <c r="E45" s="27"/>
      <c r="F45" s="28">
        <v>470000</v>
      </c>
      <c r="G45" s="26">
        <v>320000</v>
      </c>
      <c r="H45" s="29">
        <v>320000</v>
      </c>
      <c r="I45" s="30">
        <v>21739</v>
      </c>
      <c r="J45" s="31"/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2296</v>
      </c>
      <c r="D47" s="14">
        <f t="shared" ref="D47:L47" si="1">SUM(D48:D52)</f>
        <v>0</v>
      </c>
      <c r="E47" s="18">
        <f t="shared" si="1"/>
        <v>938838</v>
      </c>
      <c r="F47" s="32">
        <f t="shared" si="1"/>
        <v>5501850</v>
      </c>
      <c r="G47" s="14">
        <f t="shared" si="1"/>
        <v>5191267</v>
      </c>
      <c r="H47" s="17">
        <f>SUM(H48:H52)</f>
        <v>5191267</v>
      </c>
      <c r="I47" s="33">
        <f t="shared" si="1"/>
        <v>5291962</v>
      </c>
      <c r="J47" s="16">
        <f t="shared" si="1"/>
        <v>4863200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2296</v>
      </c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>
        <v>938838</v>
      </c>
      <c r="F49" s="22">
        <v>5501850</v>
      </c>
      <c r="G49" s="20">
        <v>5191267</v>
      </c>
      <c r="H49" s="23">
        <v>5191267</v>
      </c>
      <c r="I49" s="24">
        <v>5291962</v>
      </c>
      <c r="J49" s="25">
        <v>4863200</v>
      </c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969346</v>
      </c>
      <c r="D53" s="14">
        <f t="shared" ref="D53:L53" si="2">SUM(D54:D56)</f>
        <v>10492</v>
      </c>
      <c r="E53" s="18">
        <f t="shared" si="2"/>
        <v>23192830</v>
      </c>
      <c r="F53" s="32">
        <f t="shared" si="2"/>
        <v>7901850</v>
      </c>
      <c r="G53" s="14">
        <f t="shared" si="2"/>
        <v>7656383</v>
      </c>
      <c r="H53" s="17">
        <f>SUM(H54:H56)</f>
        <v>7656383</v>
      </c>
      <c r="I53" s="33">
        <f t="shared" si="2"/>
        <v>7017359</v>
      </c>
      <c r="J53" s="16">
        <f t="shared" si="2"/>
        <v>8627100</v>
      </c>
      <c r="K53" s="14">
        <f t="shared" si="2"/>
        <v>12422200</v>
      </c>
      <c r="L53" s="18">
        <f t="shared" si="2"/>
        <v>13131850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969346</v>
      </c>
      <c r="D55" s="20">
        <v>10492</v>
      </c>
      <c r="E55" s="21">
        <v>23192830</v>
      </c>
      <c r="F55" s="22">
        <v>7901850</v>
      </c>
      <c r="G55" s="20">
        <v>7656383</v>
      </c>
      <c r="H55" s="23">
        <v>7656383</v>
      </c>
      <c r="I55" s="24">
        <v>7017359</v>
      </c>
      <c r="J55" s="25">
        <v>8627100</v>
      </c>
      <c r="K55" s="20">
        <v>12422200</v>
      </c>
      <c r="L55" s="21">
        <v>13131850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-43764502</v>
      </c>
      <c r="D57" s="14">
        <f t="shared" ref="D57:L57" si="3">SUM(D58:D61)</f>
        <v>3904450</v>
      </c>
      <c r="E57" s="18">
        <f t="shared" si="3"/>
        <v>-52241782</v>
      </c>
      <c r="F57" s="32">
        <f t="shared" si="3"/>
        <v>16705000</v>
      </c>
      <c r="G57" s="14">
        <f t="shared" si="3"/>
        <v>9115000</v>
      </c>
      <c r="H57" s="17">
        <f>SUM(H58:H61)</f>
        <v>9115000</v>
      </c>
      <c r="I57" s="33">
        <f t="shared" si="3"/>
        <v>4732752</v>
      </c>
      <c r="J57" s="16">
        <f t="shared" si="3"/>
        <v>8186000</v>
      </c>
      <c r="K57" s="14">
        <f t="shared" si="3"/>
        <v>16320000</v>
      </c>
      <c r="L57" s="18">
        <f t="shared" si="3"/>
        <v>1192000</v>
      </c>
    </row>
    <row r="58" spans="1:12" ht="13.5" x14ac:dyDescent="0.25">
      <c r="A58" s="3" t="s">
        <v>35</v>
      </c>
      <c r="B58" s="2" t="s">
        <v>20</v>
      </c>
      <c r="C58" s="20">
        <v>2875941</v>
      </c>
      <c r="D58" s="20">
        <v>458220</v>
      </c>
      <c r="E58" s="21"/>
      <c r="F58" s="22">
        <v>1300000</v>
      </c>
      <c r="G58" s="20">
        <v>1410000</v>
      </c>
      <c r="H58" s="23">
        <v>1410000</v>
      </c>
      <c r="I58" s="24"/>
      <c r="J58" s="25">
        <v>2436000</v>
      </c>
      <c r="K58" s="20">
        <v>1320000</v>
      </c>
      <c r="L58" s="21">
        <v>1192000</v>
      </c>
    </row>
    <row r="59" spans="1:12" ht="13.5" x14ac:dyDescent="0.25">
      <c r="A59" s="3" t="s">
        <v>36</v>
      </c>
      <c r="B59" s="2" t="s">
        <v>20</v>
      </c>
      <c r="C59" s="20">
        <v>-63349588</v>
      </c>
      <c r="D59" s="20"/>
      <c r="E59" s="21">
        <v>-64167946</v>
      </c>
      <c r="F59" s="22">
        <v>3081000</v>
      </c>
      <c r="G59" s="20"/>
      <c r="H59" s="23"/>
      <c r="I59" s="24"/>
      <c r="J59" s="25">
        <v>3290000</v>
      </c>
      <c r="K59" s="20">
        <v>10900000</v>
      </c>
      <c r="L59" s="21"/>
    </row>
    <row r="60" spans="1:12" ht="13.5" x14ac:dyDescent="0.25">
      <c r="A60" s="3" t="s">
        <v>37</v>
      </c>
      <c r="B60" s="2" t="s">
        <v>20</v>
      </c>
      <c r="C60" s="26">
        <v>16605645</v>
      </c>
      <c r="D60" s="26">
        <v>3446230</v>
      </c>
      <c r="E60" s="27">
        <v>11926164</v>
      </c>
      <c r="F60" s="28">
        <v>12324000</v>
      </c>
      <c r="G60" s="26">
        <v>7705000</v>
      </c>
      <c r="H60" s="29">
        <v>7705000</v>
      </c>
      <c r="I60" s="30">
        <v>4732752</v>
      </c>
      <c r="J60" s="31">
        <v>2460000</v>
      </c>
      <c r="K60" s="26">
        <v>4100000</v>
      </c>
      <c r="L60" s="27"/>
    </row>
    <row r="61" spans="1:12" ht="13.5" x14ac:dyDescent="0.25">
      <c r="A61" s="3" t="s">
        <v>38</v>
      </c>
      <c r="B61" s="2" t="s">
        <v>20</v>
      </c>
      <c r="C61" s="20">
        <v>103500</v>
      </c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-42792586</v>
      </c>
      <c r="D63" s="66">
        <f t="shared" ref="D63:L63" si="4">+D43+D47+D53+D57+D62</f>
        <v>3904450</v>
      </c>
      <c r="E63" s="67">
        <f t="shared" si="4"/>
        <v>-28110114</v>
      </c>
      <c r="F63" s="68">
        <f t="shared" si="4"/>
        <v>30578700</v>
      </c>
      <c r="G63" s="66">
        <f t="shared" si="4"/>
        <v>22282650</v>
      </c>
      <c r="H63" s="69">
        <f t="shared" si="4"/>
        <v>22282650</v>
      </c>
      <c r="I63" s="70">
        <f t="shared" si="4"/>
        <v>17063812</v>
      </c>
      <c r="J63" s="71">
        <f t="shared" si="4"/>
        <v>21676300</v>
      </c>
      <c r="K63" s="66">
        <f t="shared" si="4"/>
        <v>28742200</v>
      </c>
      <c r="L63" s="67">
        <f t="shared" si="4"/>
        <v>14323850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-49437227</v>
      </c>
      <c r="D66" s="20">
        <v>4468331</v>
      </c>
      <c r="E66" s="34">
        <v>-32206316</v>
      </c>
      <c r="F66" s="25">
        <v>27608700</v>
      </c>
      <c r="G66" s="20">
        <v>19092650</v>
      </c>
      <c r="H66" s="23">
        <v>19092650</v>
      </c>
      <c r="I66" s="21">
        <v>16221096</v>
      </c>
      <c r="J66" s="35">
        <v>19476300</v>
      </c>
      <c r="K66" s="20">
        <v>28742200</v>
      </c>
      <c r="L66" s="23">
        <v>14323850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-49437227</v>
      </c>
      <c r="D70" s="36">
        <f t="shared" ref="D70:L70" si="5">SUM(D66:D69)</f>
        <v>4468331</v>
      </c>
      <c r="E70" s="37">
        <f t="shared" si="5"/>
        <v>-32206316</v>
      </c>
      <c r="F70" s="38">
        <f t="shared" si="5"/>
        <v>27608700</v>
      </c>
      <c r="G70" s="36">
        <f t="shared" si="5"/>
        <v>19092650</v>
      </c>
      <c r="H70" s="39">
        <f t="shared" si="5"/>
        <v>19092650</v>
      </c>
      <c r="I70" s="40">
        <f t="shared" si="5"/>
        <v>16221096</v>
      </c>
      <c r="J70" s="41">
        <f t="shared" si="5"/>
        <v>19476300</v>
      </c>
      <c r="K70" s="36">
        <f t="shared" si="5"/>
        <v>28742200</v>
      </c>
      <c r="L70" s="37">
        <f t="shared" si="5"/>
        <v>14323850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1987314</v>
      </c>
      <c r="D73" s="20">
        <v>1322492</v>
      </c>
      <c r="E73" s="21">
        <v>4096202</v>
      </c>
      <c r="F73" s="22">
        <v>2970000</v>
      </c>
      <c r="G73" s="20">
        <v>3190000</v>
      </c>
      <c r="H73" s="23">
        <v>3190000</v>
      </c>
      <c r="I73" s="24">
        <v>842716</v>
      </c>
      <c r="J73" s="25">
        <v>2200000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-47449913</v>
      </c>
      <c r="D74" s="66">
        <f t="shared" ref="D74:L74" si="6">SUM(D70:D73)</f>
        <v>5790823</v>
      </c>
      <c r="E74" s="67">
        <f t="shared" si="6"/>
        <v>-28110114</v>
      </c>
      <c r="F74" s="68">
        <f t="shared" si="6"/>
        <v>30578700</v>
      </c>
      <c r="G74" s="66">
        <f t="shared" si="6"/>
        <v>22282650</v>
      </c>
      <c r="H74" s="69">
        <f t="shared" si="6"/>
        <v>22282650</v>
      </c>
      <c r="I74" s="70">
        <f t="shared" si="6"/>
        <v>17063812</v>
      </c>
      <c r="J74" s="71">
        <f t="shared" si="6"/>
        <v>21676300</v>
      </c>
      <c r="K74" s="66">
        <f t="shared" si="6"/>
        <v>28742200</v>
      </c>
      <c r="L74" s="67">
        <f t="shared" si="6"/>
        <v>14323850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241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144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144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144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144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144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144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144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144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144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144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144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144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144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144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144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144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144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144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144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144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144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144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144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144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144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144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144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144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144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144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144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144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144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144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144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144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144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226397210</v>
      </c>
      <c r="D43" s="14">
        <f t="shared" ref="D43:L43" si="0">SUM(D44:D46)</f>
        <v>27578678</v>
      </c>
      <c r="E43" s="15">
        <f t="shared" si="0"/>
        <v>0</v>
      </c>
      <c r="F43" s="16">
        <f t="shared" si="0"/>
        <v>135885</v>
      </c>
      <c r="G43" s="14">
        <f t="shared" si="0"/>
        <v>135885</v>
      </c>
      <c r="H43" s="17">
        <f>SUM(H44:H46)</f>
        <v>135885</v>
      </c>
      <c r="I43" s="18">
        <f t="shared" si="0"/>
        <v>271800</v>
      </c>
      <c r="J43" s="19">
        <f t="shared" si="0"/>
        <v>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>
        <v>90679</v>
      </c>
      <c r="G44" s="20">
        <v>90679</v>
      </c>
      <c r="H44" s="23">
        <v>90679</v>
      </c>
      <c r="I44" s="24">
        <v>20900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226397210</v>
      </c>
      <c r="D45" s="26">
        <v>27578678</v>
      </c>
      <c r="E45" s="27"/>
      <c r="F45" s="28">
        <v>45206</v>
      </c>
      <c r="G45" s="26">
        <v>45206</v>
      </c>
      <c r="H45" s="29">
        <v>45206</v>
      </c>
      <c r="I45" s="30">
        <v>250900</v>
      </c>
      <c r="J45" s="31"/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5894391</v>
      </c>
      <c r="F47" s="32">
        <f t="shared" si="1"/>
        <v>5443006</v>
      </c>
      <c r="G47" s="14">
        <f t="shared" si="1"/>
        <v>4880006</v>
      </c>
      <c r="H47" s="17">
        <f>SUM(H48:H52)</f>
        <v>4880006</v>
      </c>
      <c r="I47" s="33">
        <f t="shared" si="1"/>
        <v>891421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>
        <v>5894391</v>
      </c>
      <c r="F48" s="22">
        <v>15000</v>
      </c>
      <c r="G48" s="20">
        <v>365000</v>
      </c>
      <c r="H48" s="23">
        <v>365000</v>
      </c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>
        <v>5422005</v>
      </c>
      <c r="G49" s="20">
        <v>4509005</v>
      </c>
      <c r="H49" s="23">
        <v>4509005</v>
      </c>
      <c r="I49" s="24">
        <v>891421</v>
      </c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>
        <v>6001</v>
      </c>
      <c r="G51" s="20">
        <v>6001</v>
      </c>
      <c r="H51" s="23">
        <v>6001</v>
      </c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-224238</v>
      </c>
      <c r="D53" s="14">
        <f t="shared" ref="D53:L53" si="2">SUM(D54:D56)</f>
        <v>-18499075</v>
      </c>
      <c r="E53" s="18">
        <f t="shared" si="2"/>
        <v>3742367</v>
      </c>
      <c r="F53" s="32">
        <f t="shared" si="2"/>
        <v>8003</v>
      </c>
      <c r="G53" s="14">
        <f t="shared" si="2"/>
        <v>202003</v>
      </c>
      <c r="H53" s="17">
        <f>SUM(H54:H56)</f>
        <v>202003</v>
      </c>
      <c r="I53" s="33">
        <f t="shared" si="2"/>
        <v>0</v>
      </c>
      <c r="J53" s="16">
        <f t="shared" si="2"/>
        <v>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>
        <v>8000</v>
      </c>
      <c r="G54" s="20">
        <v>52000</v>
      </c>
      <c r="H54" s="23">
        <v>52000</v>
      </c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-224238</v>
      </c>
      <c r="D55" s="20">
        <v>-18499075</v>
      </c>
      <c r="E55" s="21">
        <v>3742367</v>
      </c>
      <c r="F55" s="22">
        <v>3</v>
      </c>
      <c r="G55" s="20">
        <v>150003</v>
      </c>
      <c r="H55" s="23">
        <v>150003</v>
      </c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4660076</v>
      </c>
      <c r="F57" s="32">
        <f t="shared" si="3"/>
        <v>42071306</v>
      </c>
      <c r="G57" s="14">
        <f t="shared" si="3"/>
        <v>48221306</v>
      </c>
      <c r="H57" s="17">
        <f>SUM(H58:H61)</f>
        <v>48221306</v>
      </c>
      <c r="I57" s="33">
        <f t="shared" si="3"/>
        <v>10713461</v>
      </c>
      <c r="J57" s="16">
        <f t="shared" si="3"/>
        <v>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>
        <v>905720</v>
      </c>
      <c r="F58" s="22">
        <v>21146301</v>
      </c>
      <c r="G58" s="20">
        <v>26146301</v>
      </c>
      <c r="H58" s="23">
        <v>26146301</v>
      </c>
      <c r="I58" s="24">
        <v>6202309</v>
      </c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>
        <v>1702671</v>
      </c>
      <c r="F59" s="22">
        <v>17675003</v>
      </c>
      <c r="G59" s="20">
        <v>18075003</v>
      </c>
      <c r="H59" s="23">
        <v>18075003</v>
      </c>
      <c r="I59" s="24">
        <v>4511152</v>
      </c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>
        <v>2051685</v>
      </c>
      <c r="F60" s="28">
        <v>3250001</v>
      </c>
      <c r="G60" s="26">
        <v>3250001</v>
      </c>
      <c r="H60" s="29">
        <v>3250001</v>
      </c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>
        <v>1</v>
      </c>
      <c r="G61" s="20">
        <v>750001</v>
      </c>
      <c r="H61" s="23">
        <v>750001</v>
      </c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226172972</v>
      </c>
      <c r="D63" s="66">
        <f t="shared" ref="D63:L63" si="4">+D43+D47+D53+D57+D62</f>
        <v>9079603</v>
      </c>
      <c r="E63" s="67">
        <f t="shared" si="4"/>
        <v>14296834</v>
      </c>
      <c r="F63" s="68">
        <f t="shared" si="4"/>
        <v>47658200</v>
      </c>
      <c r="G63" s="66">
        <f t="shared" si="4"/>
        <v>53439200</v>
      </c>
      <c r="H63" s="69">
        <f t="shared" si="4"/>
        <v>53439200</v>
      </c>
      <c r="I63" s="70">
        <f t="shared" si="4"/>
        <v>11876682</v>
      </c>
      <c r="J63" s="71">
        <f t="shared" si="4"/>
        <v>0</v>
      </c>
      <c r="K63" s="66">
        <f t="shared" si="4"/>
        <v>0</v>
      </c>
      <c r="L63" s="67">
        <f t="shared" si="4"/>
        <v>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/>
      <c r="E66" s="34">
        <v>14296834</v>
      </c>
      <c r="F66" s="25">
        <v>39113309</v>
      </c>
      <c r="G66" s="20">
        <v>38244309</v>
      </c>
      <c r="H66" s="23">
        <v>38244309</v>
      </c>
      <c r="I66" s="21">
        <v>11604882</v>
      </c>
      <c r="J66" s="35"/>
      <c r="K66" s="20"/>
      <c r="L66" s="23"/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>
        <v>50000</v>
      </c>
      <c r="H67" s="23">
        <v>50000</v>
      </c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0</v>
      </c>
      <c r="E70" s="37">
        <f t="shared" si="5"/>
        <v>14296834</v>
      </c>
      <c r="F70" s="38">
        <f t="shared" si="5"/>
        <v>39113309</v>
      </c>
      <c r="G70" s="36">
        <f t="shared" si="5"/>
        <v>38294309</v>
      </c>
      <c r="H70" s="39">
        <f t="shared" si="5"/>
        <v>38294309</v>
      </c>
      <c r="I70" s="40">
        <f t="shared" si="5"/>
        <v>11604882</v>
      </c>
      <c r="J70" s="41">
        <f t="shared" si="5"/>
        <v>0</v>
      </c>
      <c r="K70" s="36">
        <f t="shared" si="5"/>
        <v>0</v>
      </c>
      <c r="L70" s="37">
        <f t="shared" si="5"/>
        <v>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>
        <v>2</v>
      </c>
      <c r="G72" s="20">
        <v>2</v>
      </c>
      <c r="H72" s="23">
        <v>2</v>
      </c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883301</v>
      </c>
      <c r="D73" s="20">
        <v>9079603</v>
      </c>
      <c r="E73" s="21"/>
      <c r="F73" s="22">
        <v>8520686</v>
      </c>
      <c r="G73" s="20">
        <v>15120686</v>
      </c>
      <c r="H73" s="23">
        <v>15120686</v>
      </c>
      <c r="I73" s="24">
        <v>271800</v>
      </c>
      <c r="J73" s="25"/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883301</v>
      </c>
      <c r="D74" s="66">
        <f t="shared" ref="D74:L74" si="6">SUM(D70:D73)</f>
        <v>9079603</v>
      </c>
      <c r="E74" s="67">
        <f t="shared" si="6"/>
        <v>14296834</v>
      </c>
      <c r="F74" s="68">
        <f t="shared" si="6"/>
        <v>47633997</v>
      </c>
      <c r="G74" s="66">
        <f t="shared" si="6"/>
        <v>53414997</v>
      </c>
      <c r="H74" s="69">
        <f t="shared" si="6"/>
        <v>53414997</v>
      </c>
      <c r="I74" s="70">
        <f t="shared" si="6"/>
        <v>11876682</v>
      </c>
      <c r="J74" s="71">
        <f t="shared" si="6"/>
        <v>0</v>
      </c>
      <c r="K74" s="66">
        <f t="shared" si="6"/>
        <v>0</v>
      </c>
      <c r="L74" s="67">
        <f t="shared" si="6"/>
        <v>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242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115.15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115.15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115.15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115.15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115.15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115.15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115.15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115.15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115.15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115.15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115.15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115.15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115.15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115.15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115.15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115.15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115.15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115.15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115.15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115.15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115.15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115.15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115.15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115.15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115.15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115.15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115.15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115.15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115.15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115.15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115.15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115.15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115.15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115.15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115.15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115.15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115.15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0</v>
      </c>
      <c r="D43" s="14">
        <f t="shared" ref="D43:L43" si="0">SUM(D44:D46)</f>
        <v>245940</v>
      </c>
      <c r="E43" s="15">
        <f t="shared" si="0"/>
        <v>845027</v>
      </c>
      <c r="F43" s="16">
        <f t="shared" si="0"/>
        <v>300000</v>
      </c>
      <c r="G43" s="14">
        <f t="shared" si="0"/>
        <v>300000</v>
      </c>
      <c r="H43" s="17">
        <f>SUM(H44:H46)</f>
        <v>300000</v>
      </c>
      <c r="I43" s="18">
        <f t="shared" si="0"/>
        <v>0</v>
      </c>
      <c r="J43" s="19">
        <f t="shared" si="0"/>
        <v>13413000</v>
      </c>
      <c r="K43" s="14">
        <f t="shared" si="0"/>
        <v>11770000</v>
      </c>
      <c r="L43" s="17">
        <f t="shared" si="0"/>
        <v>11619000</v>
      </c>
    </row>
    <row r="44" spans="1:12" ht="13.5" x14ac:dyDescent="0.25">
      <c r="A44" s="3" t="s">
        <v>21</v>
      </c>
      <c r="B44" s="2" t="s">
        <v>20</v>
      </c>
      <c r="C44" s="20"/>
      <c r="D44" s="20">
        <v>226599</v>
      </c>
      <c r="E44" s="21">
        <v>56465</v>
      </c>
      <c r="F44" s="22">
        <v>105000</v>
      </c>
      <c r="G44" s="20">
        <v>105000</v>
      </c>
      <c r="H44" s="23">
        <v>105000</v>
      </c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/>
      <c r="D45" s="26">
        <v>19341</v>
      </c>
      <c r="E45" s="27">
        <v>788562</v>
      </c>
      <c r="F45" s="28">
        <v>195000</v>
      </c>
      <c r="G45" s="26">
        <v>195000</v>
      </c>
      <c r="H45" s="29">
        <v>195000</v>
      </c>
      <c r="I45" s="30"/>
      <c r="J45" s="31">
        <v>13413000</v>
      </c>
      <c r="K45" s="26">
        <v>11770000</v>
      </c>
      <c r="L45" s="27">
        <v>11619000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135000</v>
      </c>
      <c r="G47" s="14">
        <f t="shared" si="1"/>
        <v>135000</v>
      </c>
      <c r="H47" s="17">
        <f>SUM(H48:H52)</f>
        <v>135000</v>
      </c>
      <c r="I47" s="33">
        <f t="shared" si="1"/>
        <v>728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>
        <v>120000</v>
      </c>
      <c r="G48" s="20">
        <v>120000</v>
      </c>
      <c r="H48" s="23">
        <v>120000</v>
      </c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>
        <v>15000</v>
      </c>
      <c r="G49" s="20">
        <v>15000</v>
      </c>
      <c r="H49" s="23">
        <v>15000</v>
      </c>
      <c r="I49" s="24">
        <v>728</v>
      </c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4265263</v>
      </c>
      <c r="E53" s="18">
        <f t="shared" si="2"/>
        <v>936315</v>
      </c>
      <c r="F53" s="32">
        <f t="shared" si="2"/>
        <v>0</v>
      </c>
      <c r="G53" s="14">
        <f t="shared" si="2"/>
        <v>0</v>
      </c>
      <c r="H53" s="17">
        <f>SUM(H54:H56)</f>
        <v>0</v>
      </c>
      <c r="I53" s="33">
        <f t="shared" si="2"/>
        <v>719122</v>
      </c>
      <c r="J53" s="16">
        <f t="shared" si="2"/>
        <v>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>
        <v>4265263</v>
      </c>
      <c r="E55" s="21">
        <v>936315</v>
      </c>
      <c r="F55" s="22"/>
      <c r="G55" s="20"/>
      <c r="H55" s="23"/>
      <c r="I55" s="24">
        <v>719122</v>
      </c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52363915</v>
      </c>
      <c r="E57" s="18">
        <f t="shared" si="3"/>
        <v>11757508</v>
      </c>
      <c r="F57" s="32">
        <f t="shared" si="3"/>
        <v>8737000</v>
      </c>
      <c r="G57" s="14">
        <f t="shared" si="3"/>
        <v>8737000</v>
      </c>
      <c r="H57" s="17">
        <f>SUM(H58:H61)</f>
        <v>8737000</v>
      </c>
      <c r="I57" s="33">
        <f t="shared" si="3"/>
        <v>2238460</v>
      </c>
      <c r="J57" s="16">
        <f t="shared" si="3"/>
        <v>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>
        <v>6503406</v>
      </c>
      <c r="F58" s="22">
        <v>64000</v>
      </c>
      <c r="G58" s="20">
        <v>64000</v>
      </c>
      <c r="H58" s="23">
        <v>64000</v>
      </c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>
        <v>50340979</v>
      </c>
      <c r="E59" s="21">
        <v>1521722</v>
      </c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>
        <v>3732380</v>
      </c>
      <c r="F60" s="28">
        <v>8673000</v>
      </c>
      <c r="G60" s="26">
        <v>8673000</v>
      </c>
      <c r="H60" s="29">
        <v>8673000</v>
      </c>
      <c r="I60" s="30">
        <v>2238460</v>
      </c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>
        <v>2022936</v>
      </c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0</v>
      </c>
      <c r="D63" s="66">
        <f t="shared" ref="D63:L63" si="4">+D43+D47+D53+D57+D62</f>
        <v>56875118</v>
      </c>
      <c r="E63" s="67">
        <f t="shared" si="4"/>
        <v>13538850</v>
      </c>
      <c r="F63" s="68">
        <f t="shared" si="4"/>
        <v>9172000</v>
      </c>
      <c r="G63" s="66">
        <f t="shared" si="4"/>
        <v>9172000</v>
      </c>
      <c r="H63" s="69">
        <f t="shared" si="4"/>
        <v>9172000</v>
      </c>
      <c r="I63" s="70">
        <f t="shared" si="4"/>
        <v>2958310</v>
      </c>
      <c r="J63" s="71">
        <f t="shared" si="4"/>
        <v>13413000</v>
      </c>
      <c r="K63" s="66">
        <f t="shared" si="4"/>
        <v>11770000</v>
      </c>
      <c r="L63" s="67">
        <f t="shared" si="4"/>
        <v>11619000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>
        <v>54606242</v>
      </c>
      <c r="E66" s="34">
        <v>8050988</v>
      </c>
      <c r="F66" s="25">
        <v>8673000</v>
      </c>
      <c r="G66" s="20">
        <v>8673000</v>
      </c>
      <c r="H66" s="23">
        <v>8673000</v>
      </c>
      <c r="I66" s="21">
        <v>2957582</v>
      </c>
      <c r="J66" s="35">
        <v>12968000</v>
      </c>
      <c r="K66" s="20">
        <v>11770000</v>
      </c>
      <c r="L66" s="23">
        <v>11619000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>
        <v>140000</v>
      </c>
      <c r="G67" s="20">
        <v>140000</v>
      </c>
      <c r="H67" s="23">
        <v>140000</v>
      </c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54606242</v>
      </c>
      <c r="E70" s="37">
        <f t="shared" si="5"/>
        <v>8050988</v>
      </c>
      <c r="F70" s="38">
        <f t="shared" si="5"/>
        <v>8813000</v>
      </c>
      <c r="G70" s="36">
        <f t="shared" si="5"/>
        <v>8813000</v>
      </c>
      <c r="H70" s="39">
        <f t="shared" si="5"/>
        <v>8813000</v>
      </c>
      <c r="I70" s="40">
        <f t="shared" si="5"/>
        <v>2957582</v>
      </c>
      <c r="J70" s="41">
        <f t="shared" si="5"/>
        <v>12968000</v>
      </c>
      <c r="K70" s="36">
        <f t="shared" si="5"/>
        <v>11770000</v>
      </c>
      <c r="L70" s="37">
        <f t="shared" si="5"/>
        <v>11619000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>
        <v>2268876</v>
      </c>
      <c r="E73" s="21">
        <v>5487862</v>
      </c>
      <c r="F73" s="22">
        <v>359000</v>
      </c>
      <c r="G73" s="20">
        <v>359000</v>
      </c>
      <c r="H73" s="23">
        <v>359000</v>
      </c>
      <c r="I73" s="24">
        <v>728</v>
      </c>
      <c r="J73" s="25">
        <v>445000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0</v>
      </c>
      <c r="D74" s="66">
        <f t="shared" ref="D74:L74" si="6">SUM(D70:D73)</f>
        <v>56875118</v>
      </c>
      <c r="E74" s="67">
        <f t="shared" si="6"/>
        <v>13538850</v>
      </c>
      <c r="F74" s="68">
        <f t="shared" si="6"/>
        <v>9172000</v>
      </c>
      <c r="G74" s="66">
        <f t="shared" si="6"/>
        <v>9172000</v>
      </c>
      <c r="H74" s="69">
        <f t="shared" si="6"/>
        <v>9172000</v>
      </c>
      <c r="I74" s="70">
        <f t="shared" si="6"/>
        <v>2958310</v>
      </c>
      <c r="J74" s="71">
        <f t="shared" si="6"/>
        <v>13413000</v>
      </c>
      <c r="K74" s="66">
        <f t="shared" si="6"/>
        <v>11770000</v>
      </c>
      <c r="L74" s="67">
        <f t="shared" si="6"/>
        <v>11619000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243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0</v>
      </c>
      <c r="D43" s="14">
        <f t="shared" ref="D43:L43" si="0">SUM(D44:D46)</f>
        <v>0</v>
      </c>
      <c r="E43" s="15">
        <f t="shared" si="0"/>
        <v>0</v>
      </c>
      <c r="F43" s="16">
        <f t="shared" si="0"/>
        <v>0</v>
      </c>
      <c r="G43" s="14">
        <f t="shared" si="0"/>
        <v>0</v>
      </c>
      <c r="H43" s="17">
        <f>SUM(H44:H46)</f>
        <v>0</v>
      </c>
      <c r="I43" s="18">
        <f t="shared" si="0"/>
        <v>0</v>
      </c>
      <c r="J43" s="19">
        <f t="shared" si="0"/>
        <v>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/>
      <c r="D45" s="26"/>
      <c r="E45" s="27"/>
      <c r="F45" s="28"/>
      <c r="G45" s="26"/>
      <c r="H45" s="29"/>
      <c r="I45" s="30"/>
      <c r="J45" s="31"/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14628480</v>
      </c>
      <c r="D53" s="14">
        <f t="shared" ref="D53:L53" si="2">SUM(D54:D56)</f>
        <v>1414430</v>
      </c>
      <c r="E53" s="18">
        <f t="shared" si="2"/>
        <v>7037538</v>
      </c>
      <c r="F53" s="32">
        <f t="shared" si="2"/>
        <v>0</v>
      </c>
      <c r="G53" s="14">
        <f t="shared" si="2"/>
        <v>200000</v>
      </c>
      <c r="H53" s="17">
        <f>SUM(H54:H56)</f>
        <v>200000</v>
      </c>
      <c r="I53" s="33">
        <f t="shared" si="2"/>
        <v>500000</v>
      </c>
      <c r="J53" s="16">
        <f t="shared" si="2"/>
        <v>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14628480</v>
      </c>
      <c r="D55" s="20">
        <v>1414430</v>
      </c>
      <c r="E55" s="21">
        <v>7037538</v>
      </c>
      <c r="F55" s="22"/>
      <c r="G55" s="20">
        <v>200000</v>
      </c>
      <c r="H55" s="23">
        <v>200000</v>
      </c>
      <c r="I55" s="24">
        <v>500000</v>
      </c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580976</v>
      </c>
      <c r="E57" s="18">
        <f t="shared" si="3"/>
        <v>15968248</v>
      </c>
      <c r="F57" s="32">
        <f t="shared" si="3"/>
        <v>7998000</v>
      </c>
      <c r="G57" s="14">
        <f t="shared" si="3"/>
        <v>16764000</v>
      </c>
      <c r="H57" s="17">
        <f>SUM(H58:H61)</f>
        <v>16764000</v>
      </c>
      <c r="I57" s="33">
        <f t="shared" si="3"/>
        <v>25079183</v>
      </c>
      <c r="J57" s="16">
        <f t="shared" si="3"/>
        <v>21871000</v>
      </c>
      <c r="K57" s="14">
        <f t="shared" si="3"/>
        <v>11086000</v>
      </c>
      <c r="L57" s="18">
        <f t="shared" si="3"/>
        <v>13372000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>
        <v>500000</v>
      </c>
      <c r="H58" s="23">
        <v>500000</v>
      </c>
      <c r="I58" s="24">
        <v>351526</v>
      </c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>
        <v>580976</v>
      </c>
      <c r="E59" s="21">
        <v>15968248</v>
      </c>
      <c r="F59" s="22">
        <v>7998000</v>
      </c>
      <c r="G59" s="20">
        <v>16264000</v>
      </c>
      <c r="H59" s="23">
        <v>16264000</v>
      </c>
      <c r="I59" s="24">
        <v>24727657</v>
      </c>
      <c r="J59" s="25">
        <v>21871000</v>
      </c>
      <c r="K59" s="20">
        <v>11086000</v>
      </c>
      <c r="L59" s="21">
        <v>13372000</v>
      </c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14628480</v>
      </c>
      <c r="D63" s="66">
        <f t="shared" ref="D63:L63" si="4">+D43+D47+D53+D57+D62</f>
        <v>1995406</v>
      </c>
      <c r="E63" s="67">
        <f t="shared" si="4"/>
        <v>23005786</v>
      </c>
      <c r="F63" s="68">
        <f t="shared" si="4"/>
        <v>7998000</v>
      </c>
      <c r="G63" s="66">
        <f t="shared" si="4"/>
        <v>16964000</v>
      </c>
      <c r="H63" s="69">
        <f t="shared" si="4"/>
        <v>16964000</v>
      </c>
      <c r="I63" s="70">
        <f t="shared" si="4"/>
        <v>25579183</v>
      </c>
      <c r="J63" s="71">
        <f t="shared" si="4"/>
        <v>21871000</v>
      </c>
      <c r="K63" s="66">
        <f t="shared" si="4"/>
        <v>11086000</v>
      </c>
      <c r="L63" s="67">
        <f t="shared" si="4"/>
        <v>13372000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14628480</v>
      </c>
      <c r="D66" s="20">
        <v>1995406</v>
      </c>
      <c r="E66" s="34">
        <v>23005786</v>
      </c>
      <c r="F66" s="25">
        <v>7998000</v>
      </c>
      <c r="G66" s="20">
        <v>16964000</v>
      </c>
      <c r="H66" s="23">
        <v>16964000</v>
      </c>
      <c r="I66" s="21">
        <v>25579183</v>
      </c>
      <c r="J66" s="35">
        <v>21871000</v>
      </c>
      <c r="K66" s="20">
        <v>11086000</v>
      </c>
      <c r="L66" s="23">
        <v>13372000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14628480</v>
      </c>
      <c r="D70" s="36">
        <f t="shared" ref="D70:L70" si="5">SUM(D66:D69)</f>
        <v>1995406</v>
      </c>
      <c r="E70" s="37">
        <f t="shared" si="5"/>
        <v>23005786</v>
      </c>
      <c r="F70" s="38">
        <f t="shared" si="5"/>
        <v>7998000</v>
      </c>
      <c r="G70" s="36">
        <f t="shared" si="5"/>
        <v>16964000</v>
      </c>
      <c r="H70" s="39">
        <f t="shared" si="5"/>
        <v>16964000</v>
      </c>
      <c r="I70" s="40">
        <f t="shared" si="5"/>
        <v>25579183</v>
      </c>
      <c r="J70" s="41">
        <f t="shared" si="5"/>
        <v>21871000</v>
      </c>
      <c r="K70" s="36">
        <f t="shared" si="5"/>
        <v>11086000</v>
      </c>
      <c r="L70" s="37">
        <f t="shared" si="5"/>
        <v>13372000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/>
      <c r="E73" s="21"/>
      <c r="F73" s="22"/>
      <c r="G73" s="20"/>
      <c r="H73" s="23"/>
      <c r="I73" s="24"/>
      <c r="J73" s="25"/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14628480</v>
      </c>
      <c r="D74" s="66">
        <f t="shared" ref="D74:L74" si="6">SUM(D70:D73)</f>
        <v>1995406</v>
      </c>
      <c r="E74" s="67">
        <f t="shared" si="6"/>
        <v>23005786</v>
      </c>
      <c r="F74" s="68">
        <f t="shared" si="6"/>
        <v>7998000</v>
      </c>
      <c r="G74" s="66">
        <f t="shared" si="6"/>
        <v>16964000</v>
      </c>
      <c r="H74" s="69">
        <f t="shared" si="6"/>
        <v>16964000</v>
      </c>
      <c r="I74" s="70">
        <f t="shared" si="6"/>
        <v>25579183</v>
      </c>
      <c r="J74" s="71">
        <f t="shared" si="6"/>
        <v>21871000</v>
      </c>
      <c r="K74" s="66">
        <f t="shared" si="6"/>
        <v>11086000</v>
      </c>
      <c r="L74" s="67">
        <f t="shared" si="6"/>
        <v>13372000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244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-68006</v>
      </c>
      <c r="D43" s="14">
        <f t="shared" ref="D43:L43" si="0">SUM(D44:D46)</f>
        <v>182270</v>
      </c>
      <c r="E43" s="15">
        <f t="shared" si="0"/>
        <v>0</v>
      </c>
      <c r="F43" s="16">
        <f t="shared" si="0"/>
        <v>0</v>
      </c>
      <c r="G43" s="14">
        <f t="shared" si="0"/>
        <v>0</v>
      </c>
      <c r="H43" s="17">
        <f>SUM(H44:H46)</f>
        <v>0</v>
      </c>
      <c r="I43" s="18">
        <f t="shared" si="0"/>
        <v>0</v>
      </c>
      <c r="J43" s="19">
        <f t="shared" si="0"/>
        <v>0</v>
      </c>
      <c r="K43" s="14">
        <f t="shared" si="0"/>
        <v>0</v>
      </c>
      <c r="L43" s="17">
        <f t="shared" si="0"/>
        <v>2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-68006</v>
      </c>
      <c r="D45" s="26">
        <v>182270</v>
      </c>
      <c r="E45" s="27"/>
      <c r="F45" s="28"/>
      <c r="G45" s="26"/>
      <c r="H45" s="29"/>
      <c r="I45" s="30"/>
      <c r="J45" s="31"/>
      <c r="K45" s="26"/>
      <c r="L45" s="27">
        <v>2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737066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0</v>
      </c>
      <c r="K47" s="14">
        <f t="shared" si="1"/>
        <v>0</v>
      </c>
      <c r="L47" s="18">
        <f t="shared" si="1"/>
        <v>1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>
        <v>737066</v>
      </c>
      <c r="D52" s="26"/>
      <c r="E52" s="27"/>
      <c r="F52" s="28"/>
      <c r="G52" s="26"/>
      <c r="H52" s="29"/>
      <c r="I52" s="30"/>
      <c r="J52" s="31"/>
      <c r="K52" s="26"/>
      <c r="L52" s="27">
        <v>1</v>
      </c>
    </row>
    <row r="53" spans="1:12" ht="13.5" x14ac:dyDescent="0.25">
      <c r="A53" s="1" t="s">
        <v>30</v>
      </c>
      <c r="B53" s="2" t="s">
        <v>20</v>
      </c>
      <c r="C53" s="14">
        <f>SUM(C54:C56)</f>
        <v>11301045</v>
      </c>
      <c r="D53" s="14">
        <f t="shared" ref="D53:L53" si="2">SUM(D54:D56)</f>
        <v>5852777</v>
      </c>
      <c r="E53" s="18">
        <f t="shared" si="2"/>
        <v>-110143</v>
      </c>
      <c r="F53" s="32">
        <f t="shared" si="2"/>
        <v>9861000</v>
      </c>
      <c r="G53" s="14">
        <f t="shared" si="2"/>
        <v>6160000</v>
      </c>
      <c r="H53" s="17">
        <f>SUM(H54:H56)</f>
        <v>6160000</v>
      </c>
      <c r="I53" s="33">
        <f t="shared" si="2"/>
        <v>1068924</v>
      </c>
      <c r="J53" s="16">
        <f t="shared" si="2"/>
        <v>9705204</v>
      </c>
      <c r="K53" s="14">
        <f t="shared" si="2"/>
        <v>10488000</v>
      </c>
      <c r="L53" s="18">
        <f t="shared" si="2"/>
        <v>10996000</v>
      </c>
    </row>
    <row r="54" spans="1:12" ht="13.5" x14ac:dyDescent="0.25">
      <c r="A54" s="3" t="s">
        <v>31</v>
      </c>
      <c r="B54" s="2" t="s">
        <v>20</v>
      </c>
      <c r="C54" s="20">
        <v>11301045</v>
      </c>
      <c r="D54" s="20">
        <v>5852777</v>
      </c>
      <c r="E54" s="21">
        <v>-110143</v>
      </c>
      <c r="F54" s="22">
        <v>9861000</v>
      </c>
      <c r="G54" s="20">
        <v>6160000</v>
      </c>
      <c r="H54" s="23">
        <v>6160000</v>
      </c>
      <c r="I54" s="24">
        <v>1068924</v>
      </c>
      <c r="J54" s="25">
        <v>9705204</v>
      </c>
      <c r="K54" s="20">
        <v>10488000</v>
      </c>
      <c r="L54" s="21">
        <v>10996000</v>
      </c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197072</v>
      </c>
      <c r="D57" s="14">
        <f t="shared" ref="D57:L57" si="3">SUM(D58:D61)</f>
        <v>6093406</v>
      </c>
      <c r="E57" s="18">
        <f t="shared" si="3"/>
        <v>0</v>
      </c>
      <c r="F57" s="32">
        <f t="shared" si="3"/>
        <v>11540000</v>
      </c>
      <c r="G57" s="14">
        <f t="shared" si="3"/>
        <v>8540000</v>
      </c>
      <c r="H57" s="17">
        <f>SUM(H58:H61)</f>
        <v>8540000</v>
      </c>
      <c r="I57" s="33">
        <f t="shared" si="3"/>
        <v>3869612</v>
      </c>
      <c r="J57" s="16">
        <f t="shared" si="3"/>
        <v>14059008</v>
      </c>
      <c r="K57" s="14">
        <f t="shared" si="3"/>
        <v>12059004</v>
      </c>
      <c r="L57" s="18">
        <f t="shared" si="3"/>
        <v>12059008</v>
      </c>
    </row>
    <row r="58" spans="1:12" ht="13.5" x14ac:dyDescent="0.25">
      <c r="A58" s="3" t="s">
        <v>35</v>
      </c>
      <c r="B58" s="2" t="s">
        <v>20</v>
      </c>
      <c r="C58" s="20"/>
      <c r="D58" s="20">
        <v>45625</v>
      </c>
      <c r="E58" s="21"/>
      <c r="F58" s="22"/>
      <c r="G58" s="20"/>
      <c r="H58" s="23"/>
      <c r="I58" s="24"/>
      <c r="J58" s="25">
        <v>2000004</v>
      </c>
      <c r="K58" s="20"/>
      <c r="L58" s="21">
        <v>2</v>
      </c>
    </row>
    <row r="59" spans="1:12" ht="13.5" x14ac:dyDescent="0.25">
      <c r="A59" s="3" t="s">
        <v>36</v>
      </c>
      <c r="B59" s="2" t="s">
        <v>20</v>
      </c>
      <c r="C59" s="20">
        <v>95908</v>
      </c>
      <c r="D59" s="20">
        <v>6047781</v>
      </c>
      <c r="E59" s="21"/>
      <c r="F59" s="22">
        <v>11540000</v>
      </c>
      <c r="G59" s="20">
        <v>8540000</v>
      </c>
      <c r="H59" s="23">
        <v>8540000</v>
      </c>
      <c r="I59" s="24">
        <v>3435352</v>
      </c>
      <c r="J59" s="25">
        <v>12059004</v>
      </c>
      <c r="K59" s="20">
        <v>12059004</v>
      </c>
      <c r="L59" s="21">
        <v>12059005</v>
      </c>
    </row>
    <row r="60" spans="1:12" ht="13.5" x14ac:dyDescent="0.25">
      <c r="A60" s="3" t="s">
        <v>37</v>
      </c>
      <c r="B60" s="2" t="s">
        <v>20</v>
      </c>
      <c r="C60" s="26">
        <v>52108</v>
      </c>
      <c r="D60" s="26"/>
      <c r="E60" s="27"/>
      <c r="F60" s="28"/>
      <c r="G60" s="26"/>
      <c r="H60" s="29"/>
      <c r="I60" s="30">
        <v>434260</v>
      </c>
      <c r="J60" s="31"/>
      <c r="K60" s="26"/>
      <c r="L60" s="27">
        <v>1</v>
      </c>
    </row>
    <row r="61" spans="1:12" ht="13.5" x14ac:dyDescent="0.25">
      <c r="A61" s="3" t="s">
        <v>38</v>
      </c>
      <c r="B61" s="2" t="s">
        <v>20</v>
      </c>
      <c r="C61" s="20">
        <v>49056</v>
      </c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12167177</v>
      </c>
      <c r="D63" s="66">
        <f t="shared" ref="D63:L63" si="4">+D43+D47+D53+D57+D62</f>
        <v>12128453</v>
      </c>
      <c r="E63" s="67">
        <f t="shared" si="4"/>
        <v>-110143</v>
      </c>
      <c r="F63" s="68">
        <f t="shared" si="4"/>
        <v>21401000</v>
      </c>
      <c r="G63" s="66">
        <f t="shared" si="4"/>
        <v>14700000</v>
      </c>
      <c r="H63" s="69">
        <f t="shared" si="4"/>
        <v>14700000</v>
      </c>
      <c r="I63" s="70">
        <f t="shared" si="4"/>
        <v>4938536</v>
      </c>
      <c r="J63" s="71">
        <f t="shared" si="4"/>
        <v>23764212</v>
      </c>
      <c r="K63" s="66">
        <f t="shared" si="4"/>
        <v>22547004</v>
      </c>
      <c r="L63" s="67">
        <f t="shared" si="4"/>
        <v>23055011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12141853</v>
      </c>
      <c r="D66" s="20">
        <v>12058390</v>
      </c>
      <c r="E66" s="34">
        <v>564887</v>
      </c>
      <c r="F66" s="25">
        <v>21401000</v>
      </c>
      <c r="G66" s="20">
        <v>14700000</v>
      </c>
      <c r="H66" s="23">
        <v>14700000</v>
      </c>
      <c r="I66" s="21">
        <v>4938536</v>
      </c>
      <c r="J66" s="35">
        <v>23764212</v>
      </c>
      <c r="K66" s="20">
        <v>22547004</v>
      </c>
      <c r="L66" s="23">
        <v>23055008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12141853</v>
      </c>
      <c r="D70" s="36">
        <f t="shared" ref="D70:L70" si="5">SUM(D66:D69)</f>
        <v>12058390</v>
      </c>
      <c r="E70" s="37">
        <f t="shared" si="5"/>
        <v>564887</v>
      </c>
      <c r="F70" s="38">
        <f t="shared" si="5"/>
        <v>21401000</v>
      </c>
      <c r="G70" s="36">
        <f t="shared" si="5"/>
        <v>14700000</v>
      </c>
      <c r="H70" s="39">
        <f t="shared" si="5"/>
        <v>14700000</v>
      </c>
      <c r="I70" s="40">
        <f t="shared" si="5"/>
        <v>4938536</v>
      </c>
      <c r="J70" s="41">
        <f t="shared" si="5"/>
        <v>23764212</v>
      </c>
      <c r="K70" s="36">
        <f t="shared" si="5"/>
        <v>22547004</v>
      </c>
      <c r="L70" s="37">
        <f t="shared" si="5"/>
        <v>23055008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737066</v>
      </c>
      <c r="D73" s="20">
        <v>45625</v>
      </c>
      <c r="E73" s="21">
        <v>-675030</v>
      </c>
      <c r="F73" s="22"/>
      <c r="G73" s="20"/>
      <c r="H73" s="23"/>
      <c r="I73" s="24"/>
      <c r="J73" s="25"/>
      <c r="K73" s="20"/>
      <c r="L73" s="21">
        <v>2</v>
      </c>
    </row>
    <row r="74" spans="1:12" ht="13.5" x14ac:dyDescent="0.25">
      <c r="A74" s="4" t="s">
        <v>53</v>
      </c>
      <c r="B74" s="5" t="s">
        <v>54</v>
      </c>
      <c r="C74" s="66">
        <f>SUM(C70:C73)</f>
        <v>12878919</v>
      </c>
      <c r="D74" s="66">
        <f t="shared" ref="D74:L74" si="6">SUM(D70:D73)</f>
        <v>12104015</v>
      </c>
      <c r="E74" s="67">
        <f t="shared" si="6"/>
        <v>-110143</v>
      </c>
      <c r="F74" s="68">
        <f t="shared" si="6"/>
        <v>21401000</v>
      </c>
      <c r="G74" s="66">
        <f t="shared" si="6"/>
        <v>14700000</v>
      </c>
      <c r="H74" s="69">
        <f t="shared" si="6"/>
        <v>14700000</v>
      </c>
      <c r="I74" s="70">
        <f t="shared" si="6"/>
        <v>4938536</v>
      </c>
      <c r="J74" s="71">
        <f t="shared" si="6"/>
        <v>23764212</v>
      </c>
      <c r="K74" s="66">
        <f t="shared" si="6"/>
        <v>22547004</v>
      </c>
      <c r="L74" s="67">
        <f t="shared" si="6"/>
        <v>23055010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245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0</v>
      </c>
      <c r="D43" s="14">
        <f t="shared" ref="D43:L43" si="0">SUM(D44:D46)</f>
        <v>0</v>
      </c>
      <c r="E43" s="15">
        <f t="shared" si="0"/>
        <v>0</v>
      </c>
      <c r="F43" s="16">
        <f t="shared" si="0"/>
        <v>0</v>
      </c>
      <c r="G43" s="14">
        <f t="shared" si="0"/>
        <v>0</v>
      </c>
      <c r="H43" s="17">
        <f>SUM(H44:H46)</f>
        <v>0</v>
      </c>
      <c r="I43" s="18">
        <f t="shared" si="0"/>
        <v>0</v>
      </c>
      <c r="J43" s="19">
        <f t="shared" si="0"/>
        <v>10710000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/>
      <c r="D45" s="26"/>
      <c r="E45" s="27"/>
      <c r="F45" s="28"/>
      <c r="G45" s="26"/>
      <c r="H45" s="29"/>
      <c r="I45" s="30"/>
      <c r="J45" s="31">
        <v>10710000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3049347</v>
      </c>
      <c r="E53" s="18">
        <f t="shared" si="2"/>
        <v>816852</v>
      </c>
      <c r="F53" s="32">
        <f t="shared" si="2"/>
        <v>0</v>
      </c>
      <c r="G53" s="14">
        <f t="shared" si="2"/>
        <v>0</v>
      </c>
      <c r="H53" s="17">
        <f>SUM(H54:H56)</f>
        <v>0</v>
      </c>
      <c r="I53" s="33">
        <f t="shared" si="2"/>
        <v>0</v>
      </c>
      <c r="J53" s="16">
        <f t="shared" si="2"/>
        <v>0</v>
      </c>
      <c r="K53" s="14">
        <f t="shared" si="2"/>
        <v>11009000</v>
      </c>
      <c r="L53" s="18">
        <f t="shared" si="2"/>
        <v>11564000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>
        <v>3049347</v>
      </c>
      <c r="E55" s="21">
        <v>816852</v>
      </c>
      <c r="F55" s="22"/>
      <c r="G55" s="20"/>
      <c r="H55" s="23"/>
      <c r="I55" s="24"/>
      <c r="J55" s="25"/>
      <c r="K55" s="20">
        <v>11009000</v>
      </c>
      <c r="L55" s="21">
        <v>11564000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669721107</v>
      </c>
      <c r="D57" s="14">
        <f t="shared" ref="D57:L57" si="3">SUM(D58:D61)</f>
        <v>21855792</v>
      </c>
      <c r="E57" s="18">
        <f t="shared" si="3"/>
        <v>8555051</v>
      </c>
      <c r="F57" s="32">
        <f t="shared" si="3"/>
        <v>30439003</v>
      </c>
      <c r="G57" s="14">
        <f t="shared" si="3"/>
        <v>24179003</v>
      </c>
      <c r="H57" s="17">
        <f>SUM(H58:H61)</f>
        <v>24179003</v>
      </c>
      <c r="I57" s="33">
        <f t="shared" si="3"/>
        <v>15101387</v>
      </c>
      <c r="J57" s="16">
        <f t="shared" si="3"/>
        <v>10000004</v>
      </c>
      <c r="K57" s="14">
        <f t="shared" si="3"/>
        <v>7630004</v>
      </c>
      <c r="L57" s="18">
        <f t="shared" si="3"/>
        <v>7279004</v>
      </c>
    </row>
    <row r="58" spans="1:12" ht="13.5" x14ac:dyDescent="0.25">
      <c r="A58" s="3" t="s">
        <v>35</v>
      </c>
      <c r="B58" s="2" t="s">
        <v>20</v>
      </c>
      <c r="C58" s="20">
        <v>18325812</v>
      </c>
      <c r="D58" s="20">
        <v>402086</v>
      </c>
      <c r="E58" s="21"/>
      <c r="F58" s="22">
        <v>1</v>
      </c>
      <c r="G58" s="20">
        <v>1</v>
      </c>
      <c r="H58" s="23">
        <v>1</v>
      </c>
      <c r="I58" s="24"/>
      <c r="J58" s="25"/>
      <c r="K58" s="20">
        <v>7630000</v>
      </c>
      <c r="L58" s="21">
        <v>7279000</v>
      </c>
    </row>
    <row r="59" spans="1:12" ht="13.5" x14ac:dyDescent="0.25">
      <c r="A59" s="3" t="s">
        <v>36</v>
      </c>
      <c r="B59" s="2" t="s">
        <v>20</v>
      </c>
      <c r="C59" s="20">
        <v>651395295</v>
      </c>
      <c r="D59" s="20">
        <v>9221584</v>
      </c>
      <c r="E59" s="21">
        <v>2611728</v>
      </c>
      <c r="F59" s="22">
        <v>21019501</v>
      </c>
      <c r="G59" s="20">
        <v>15389501</v>
      </c>
      <c r="H59" s="23">
        <v>15389501</v>
      </c>
      <c r="I59" s="24"/>
      <c r="J59" s="25">
        <v>10000002</v>
      </c>
      <c r="K59" s="20">
        <v>2</v>
      </c>
      <c r="L59" s="21">
        <v>2</v>
      </c>
    </row>
    <row r="60" spans="1:12" ht="13.5" x14ac:dyDescent="0.25">
      <c r="A60" s="3" t="s">
        <v>37</v>
      </c>
      <c r="B60" s="2" t="s">
        <v>20</v>
      </c>
      <c r="C60" s="26"/>
      <c r="D60" s="26">
        <v>12232122</v>
      </c>
      <c r="E60" s="27">
        <v>5943323</v>
      </c>
      <c r="F60" s="28">
        <v>9419501</v>
      </c>
      <c r="G60" s="26">
        <v>8789501</v>
      </c>
      <c r="H60" s="29">
        <v>8789501</v>
      </c>
      <c r="I60" s="30">
        <v>15101387</v>
      </c>
      <c r="J60" s="31">
        <v>2</v>
      </c>
      <c r="K60" s="26">
        <v>2</v>
      </c>
      <c r="L60" s="27">
        <v>2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669721107</v>
      </c>
      <c r="D63" s="66">
        <f t="shared" ref="D63:L63" si="4">+D43+D47+D53+D57+D62</f>
        <v>24905139</v>
      </c>
      <c r="E63" s="67">
        <f t="shared" si="4"/>
        <v>9371903</v>
      </c>
      <c r="F63" s="68">
        <f t="shared" si="4"/>
        <v>30439003</v>
      </c>
      <c r="G63" s="66">
        <f t="shared" si="4"/>
        <v>24179003</v>
      </c>
      <c r="H63" s="69">
        <f t="shared" si="4"/>
        <v>24179003</v>
      </c>
      <c r="I63" s="70">
        <f t="shared" si="4"/>
        <v>15101387</v>
      </c>
      <c r="J63" s="71">
        <f t="shared" si="4"/>
        <v>20710004</v>
      </c>
      <c r="K63" s="66">
        <f t="shared" si="4"/>
        <v>18639004</v>
      </c>
      <c r="L63" s="67">
        <f t="shared" si="4"/>
        <v>18843004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669721107</v>
      </c>
      <c r="D66" s="20">
        <v>24905139</v>
      </c>
      <c r="E66" s="34">
        <v>6760175</v>
      </c>
      <c r="F66" s="25">
        <v>28839000</v>
      </c>
      <c r="G66" s="20">
        <v>22579000</v>
      </c>
      <c r="H66" s="23">
        <v>22579000</v>
      </c>
      <c r="I66" s="21">
        <v>15101387</v>
      </c>
      <c r="J66" s="35">
        <v>20710002</v>
      </c>
      <c r="K66" s="20">
        <v>18639002</v>
      </c>
      <c r="L66" s="23">
        <v>18843002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669721107</v>
      </c>
      <c r="D70" s="36">
        <f t="shared" ref="D70:L70" si="5">SUM(D66:D69)</f>
        <v>24905139</v>
      </c>
      <c r="E70" s="37">
        <f t="shared" si="5"/>
        <v>6760175</v>
      </c>
      <c r="F70" s="38">
        <f t="shared" si="5"/>
        <v>28839000</v>
      </c>
      <c r="G70" s="36">
        <f t="shared" si="5"/>
        <v>22579000</v>
      </c>
      <c r="H70" s="39">
        <f t="shared" si="5"/>
        <v>22579000</v>
      </c>
      <c r="I70" s="40">
        <f t="shared" si="5"/>
        <v>15101387</v>
      </c>
      <c r="J70" s="41">
        <f t="shared" si="5"/>
        <v>20710002</v>
      </c>
      <c r="K70" s="36">
        <f t="shared" si="5"/>
        <v>18639002</v>
      </c>
      <c r="L70" s="37">
        <f t="shared" si="5"/>
        <v>18843002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>
        <v>1600000</v>
      </c>
      <c r="G72" s="20">
        <v>1600000</v>
      </c>
      <c r="H72" s="23">
        <v>1600000</v>
      </c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/>
      <c r="E73" s="21"/>
      <c r="F73" s="22"/>
      <c r="G73" s="20"/>
      <c r="H73" s="23"/>
      <c r="I73" s="24"/>
      <c r="J73" s="25"/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669721107</v>
      </c>
      <c r="D74" s="66">
        <f t="shared" ref="D74:L74" si="6">SUM(D70:D73)</f>
        <v>24905139</v>
      </c>
      <c r="E74" s="67">
        <f t="shared" si="6"/>
        <v>6760175</v>
      </c>
      <c r="F74" s="68">
        <f t="shared" si="6"/>
        <v>30439000</v>
      </c>
      <c r="G74" s="66">
        <f t="shared" si="6"/>
        <v>24179000</v>
      </c>
      <c r="H74" s="69">
        <f t="shared" si="6"/>
        <v>24179000</v>
      </c>
      <c r="I74" s="70">
        <f t="shared" si="6"/>
        <v>15101387</v>
      </c>
      <c r="J74" s="71">
        <f t="shared" si="6"/>
        <v>20710002</v>
      </c>
      <c r="K74" s="66">
        <f t="shared" si="6"/>
        <v>18639002</v>
      </c>
      <c r="L74" s="67">
        <f t="shared" si="6"/>
        <v>18843002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246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642960</v>
      </c>
      <c r="D43" s="14">
        <f t="shared" ref="D43:L43" si="0">SUM(D44:D46)</f>
        <v>472824</v>
      </c>
      <c r="E43" s="15">
        <f t="shared" si="0"/>
        <v>1011060</v>
      </c>
      <c r="F43" s="16">
        <f t="shared" si="0"/>
        <v>2100000</v>
      </c>
      <c r="G43" s="14">
        <f t="shared" si="0"/>
        <v>2100000</v>
      </c>
      <c r="H43" s="17">
        <f>SUM(H44:H46)</f>
        <v>2100000</v>
      </c>
      <c r="I43" s="18">
        <f t="shared" si="0"/>
        <v>1529461</v>
      </c>
      <c r="J43" s="19">
        <f t="shared" si="0"/>
        <v>0</v>
      </c>
      <c r="K43" s="14">
        <f t="shared" si="0"/>
        <v>0</v>
      </c>
      <c r="L43" s="17">
        <f t="shared" si="0"/>
        <v>10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642960</v>
      </c>
      <c r="D45" s="26">
        <v>472824</v>
      </c>
      <c r="E45" s="27">
        <v>1011060</v>
      </c>
      <c r="F45" s="28">
        <v>2100000</v>
      </c>
      <c r="G45" s="26">
        <v>2100000</v>
      </c>
      <c r="H45" s="29">
        <v>2100000</v>
      </c>
      <c r="I45" s="30">
        <v>1529461</v>
      </c>
      <c r="J45" s="31"/>
      <c r="K45" s="26"/>
      <c r="L45" s="27">
        <v>10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8000000</v>
      </c>
      <c r="K47" s="14">
        <f t="shared" si="1"/>
        <v>0</v>
      </c>
      <c r="L47" s="18">
        <f t="shared" si="1"/>
        <v>1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>
        <v>1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>
        <v>8000000</v>
      </c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7098790</v>
      </c>
      <c r="E53" s="18">
        <f t="shared" si="2"/>
        <v>0</v>
      </c>
      <c r="F53" s="32">
        <f t="shared" si="2"/>
        <v>0</v>
      </c>
      <c r="G53" s="14">
        <f t="shared" si="2"/>
        <v>0</v>
      </c>
      <c r="H53" s="17">
        <f>SUM(H54:H56)</f>
        <v>0</v>
      </c>
      <c r="I53" s="33">
        <f t="shared" si="2"/>
        <v>0</v>
      </c>
      <c r="J53" s="16">
        <f t="shared" si="2"/>
        <v>0</v>
      </c>
      <c r="K53" s="14">
        <f t="shared" si="2"/>
        <v>0</v>
      </c>
      <c r="L53" s="18">
        <f t="shared" si="2"/>
        <v>1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>
        <v>7098790</v>
      </c>
      <c r="E55" s="21"/>
      <c r="F55" s="22"/>
      <c r="G55" s="20"/>
      <c r="H55" s="23"/>
      <c r="I55" s="24"/>
      <c r="J55" s="25"/>
      <c r="K55" s="20"/>
      <c r="L55" s="21">
        <v>1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7159401</v>
      </c>
      <c r="D57" s="14">
        <f t="shared" ref="D57:L57" si="3">SUM(D58:D61)</f>
        <v>4639316</v>
      </c>
      <c r="E57" s="18">
        <f t="shared" si="3"/>
        <v>1369949</v>
      </c>
      <c r="F57" s="32">
        <f t="shared" si="3"/>
        <v>26271000</v>
      </c>
      <c r="G57" s="14">
        <f t="shared" si="3"/>
        <v>44998000</v>
      </c>
      <c r="H57" s="17">
        <f>SUM(H58:H61)</f>
        <v>44998000</v>
      </c>
      <c r="I57" s="33">
        <f t="shared" si="3"/>
        <v>31744493</v>
      </c>
      <c r="J57" s="16">
        <f t="shared" si="3"/>
        <v>38620000</v>
      </c>
      <c r="K57" s="14">
        <f t="shared" si="3"/>
        <v>24744000</v>
      </c>
      <c r="L57" s="18">
        <f t="shared" si="3"/>
        <v>25658011</v>
      </c>
    </row>
    <row r="58" spans="1:12" ht="13.5" x14ac:dyDescent="0.25">
      <c r="A58" s="3" t="s">
        <v>35</v>
      </c>
      <c r="B58" s="2" t="s">
        <v>20</v>
      </c>
      <c r="C58" s="20">
        <v>3508223</v>
      </c>
      <c r="D58" s="20">
        <v>4511330</v>
      </c>
      <c r="E58" s="21">
        <v>1299238</v>
      </c>
      <c r="F58" s="22">
        <v>6737000</v>
      </c>
      <c r="G58" s="20">
        <v>6737000</v>
      </c>
      <c r="H58" s="23">
        <v>6737000</v>
      </c>
      <c r="I58" s="24">
        <v>3342258</v>
      </c>
      <c r="J58" s="25"/>
      <c r="K58" s="20">
        <v>5412000</v>
      </c>
      <c r="L58" s="21">
        <v>5000003</v>
      </c>
    </row>
    <row r="59" spans="1:12" ht="13.5" x14ac:dyDescent="0.25">
      <c r="A59" s="3" t="s">
        <v>36</v>
      </c>
      <c r="B59" s="2" t="s">
        <v>20</v>
      </c>
      <c r="C59" s="20">
        <v>1359405</v>
      </c>
      <c r="D59" s="20"/>
      <c r="E59" s="21">
        <v>37451</v>
      </c>
      <c r="F59" s="22">
        <v>100000</v>
      </c>
      <c r="G59" s="20">
        <v>22100000</v>
      </c>
      <c r="H59" s="23">
        <v>22100000</v>
      </c>
      <c r="I59" s="24">
        <v>16152834</v>
      </c>
      <c r="J59" s="25">
        <v>20000000</v>
      </c>
      <c r="K59" s="20"/>
      <c r="L59" s="21">
        <v>5</v>
      </c>
    </row>
    <row r="60" spans="1:12" ht="13.5" x14ac:dyDescent="0.25">
      <c r="A60" s="3" t="s">
        <v>37</v>
      </c>
      <c r="B60" s="2" t="s">
        <v>20</v>
      </c>
      <c r="C60" s="26">
        <v>2291773</v>
      </c>
      <c r="D60" s="26">
        <v>127986</v>
      </c>
      <c r="E60" s="27">
        <v>33260</v>
      </c>
      <c r="F60" s="28">
        <v>19434000</v>
      </c>
      <c r="G60" s="26">
        <v>16161000</v>
      </c>
      <c r="H60" s="29">
        <v>16161000</v>
      </c>
      <c r="I60" s="30">
        <v>12249401</v>
      </c>
      <c r="J60" s="31">
        <v>18620000</v>
      </c>
      <c r="K60" s="26">
        <v>19332000</v>
      </c>
      <c r="L60" s="27">
        <v>20658003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7802361</v>
      </c>
      <c r="D63" s="66">
        <f t="shared" ref="D63:L63" si="4">+D43+D47+D53+D57+D62</f>
        <v>12210930</v>
      </c>
      <c r="E63" s="67">
        <f t="shared" si="4"/>
        <v>2381009</v>
      </c>
      <c r="F63" s="68">
        <f t="shared" si="4"/>
        <v>28371000</v>
      </c>
      <c r="G63" s="66">
        <f t="shared" si="4"/>
        <v>47098000</v>
      </c>
      <c r="H63" s="69">
        <f t="shared" si="4"/>
        <v>47098000</v>
      </c>
      <c r="I63" s="70">
        <f t="shared" si="4"/>
        <v>33273954</v>
      </c>
      <c r="J63" s="71">
        <f t="shared" si="4"/>
        <v>46620000</v>
      </c>
      <c r="K63" s="66">
        <f t="shared" si="4"/>
        <v>24744000</v>
      </c>
      <c r="L63" s="67">
        <f t="shared" si="4"/>
        <v>25658023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7159401</v>
      </c>
      <c r="D66" s="20">
        <v>11738106</v>
      </c>
      <c r="E66" s="34">
        <v>770973</v>
      </c>
      <c r="F66" s="25">
        <v>25271000</v>
      </c>
      <c r="G66" s="20">
        <v>43998000</v>
      </c>
      <c r="H66" s="23">
        <v>43998000</v>
      </c>
      <c r="I66" s="21">
        <v>30797636</v>
      </c>
      <c r="J66" s="35">
        <v>46620000</v>
      </c>
      <c r="K66" s="20">
        <v>24744000</v>
      </c>
      <c r="L66" s="23">
        <v>25658004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7159401</v>
      </c>
      <c r="D70" s="36">
        <f t="shared" ref="D70:L70" si="5">SUM(D66:D69)</f>
        <v>11738106</v>
      </c>
      <c r="E70" s="37">
        <f t="shared" si="5"/>
        <v>770973</v>
      </c>
      <c r="F70" s="38">
        <f t="shared" si="5"/>
        <v>25271000</v>
      </c>
      <c r="G70" s="36">
        <f t="shared" si="5"/>
        <v>43998000</v>
      </c>
      <c r="H70" s="39">
        <f t="shared" si="5"/>
        <v>43998000</v>
      </c>
      <c r="I70" s="40">
        <f t="shared" si="5"/>
        <v>30797636</v>
      </c>
      <c r="J70" s="41">
        <f t="shared" si="5"/>
        <v>46620000</v>
      </c>
      <c r="K70" s="36">
        <f t="shared" si="5"/>
        <v>24744000</v>
      </c>
      <c r="L70" s="37">
        <f t="shared" si="5"/>
        <v>25658004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>
        <v>2100000</v>
      </c>
      <c r="G72" s="20"/>
      <c r="H72" s="23"/>
      <c r="I72" s="24">
        <v>1064348</v>
      </c>
      <c r="J72" s="25"/>
      <c r="K72" s="20"/>
      <c r="L72" s="21">
        <v>2</v>
      </c>
    </row>
    <row r="73" spans="1:12" ht="13.5" x14ac:dyDescent="0.25">
      <c r="A73" s="72" t="s">
        <v>52</v>
      </c>
      <c r="B73" s="2" t="s">
        <v>20</v>
      </c>
      <c r="C73" s="20">
        <v>642960</v>
      </c>
      <c r="D73" s="20">
        <v>472824</v>
      </c>
      <c r="E73" s="21">
        <v>1610036</v>
      </c>
      <c r="F73" s="22">
        <v>1000000</v>
      </c>
      <c r="G73" s="20">
        <v>3100000</v>
      </c>
      <c r="H73" s="23">
        <v>3100000</v>
      </c>
      <c r="I73" s="24">
        <v>1411970</v>
      </c>
      <c r="J73" s="25"/>
      <c r="K73" s="20"/>
      <c r="L73" s="21">
        <v>13</v>
      </c>
    </row>
    <row r="74" spans="1:12" ht="13.5" x14ac:dyDescent="0.25">
      <c r="A74" s="4" t="s">
        <v>53</v>
      </c>
      <c r="B74" s="5" t="s">
        <v>54</v>
      </c>
      <c r="C74" s="66">
        <f>SUM(C70:C73)</f>
        <v>7802361</v>
      </c>
      <c r="D74" s="66">
        <f t="shared" ref="D74:L74" si="6">SUM(D70:D73)</f>
        <v>12210930</v>
      </c>
      <c r="E74" s="67">
        <f t="shared" si="6"/>
        <v>2381009</v>
      </c>
      <c r="F74" s="68">
        <f t="shared" si="6"/>
        <v>28371000</v>
      </c>
      <c r="G74" s="66">
        <f t="shared" si="6"/>
        <v>47098000</v>
      </c>
      <c r="H74" s="69">
        <f t="shared" si="6"/>
        <v>47098000</v>
      </c>
      <c r="I74" s="70">
        <f t="shared" si="6"/>
        <v>33273954</v>
      </c>
      <c r="J74" s="71">
        <f t="shared" si="6"/>
        <v>46620000</v>
      </c>
      <c r="K74" s="66">
        <f t="shared" si="6"/>
        <v>24744000</v>
      </c>
      <c r="L74" s="67">
        <f t="shared" si="6"/>
        <v>25658019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247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43.15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43.15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43.15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43.15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43.15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43.15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43.15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43.15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43.15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43.15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43.15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43.15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43.15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43.15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43.15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43.15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43.15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43.15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43.15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43.15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43.15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43.15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43.15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43.15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43.15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43.15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43.15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43.15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43.15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43.15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43.15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43.15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43.15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43.15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43.15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43.15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43.15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3399559</v>
      </c>
      <c r="D43" s="14">
        <f t="shared" ref="D43:L43" si="0">SUM(D44:D46)</f>
        <v>1484629</v>
      </c>
      <c r="E43" s="15">
        <f t="shared" si="0"/>
        <v>1131680</v>
      </c>
      <c r="F43" s="16">
        <f t="shared" si="0"/>
        <v>1150000</v>
      </c>
      <c r="G43" s="14">
        <f t="shared" si="0"/>
        <v>700000</v>
      </c>
      <c r="H43" s="17">
        <f>SUM(H44:H46)</f>
        <v>700000</v>
      </c>
      <c r="I43" s="18">
        <f t="shared" si="0"/>
        <v>2463846</v>
      </c>
      <c r="J43" s="19">
        <f t="shared" si="0"/>
        <v>150000</v>
      </c>
      <c r="K43" s="14">
        <f t="shared" si="0"/>
        <v>157500</v>
      </c>
      <c r="L43" s="17">
        <f t="shared" si="0"/>
        <v>165375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3399559</v>
      </c>
      <c r="D45" s="26">
        <v>1484629</v>
      </c>
      <c r="E45" s="27">
        <v>1131680</v>
      </c>
      <c r="F45" s="28">
        <v>1150000</v>
      </c>
      <c r="G45" s="26">
        <v>700000</v>
      </c>
      <c r="H45" s="29">
        <v>700000</v>
      </c>
      <c r="I45" s="30">
        <v>2463846</v>
      </c>
      <c r="J45" s="31">
        <v>150000</v>
      </c>
      <c r="K45" s="26">
        <v>157500</v>
      </c>
      <c r="L45" s="27">
        <v>165375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0</v>
      </c>
      <c r="E53" s="18">
        <f t="shared" si="2"/>
        <v>0</v>
      </c>
      <c r="F53" s="32">
        <f t="shared" si="2"/>
        <v>0</v>
      </c>
      <c r="G53" s="14">
        <f t="shared" si="2"/>
        <v>0</v>
      </c>
      <c r="H53" s="17">
        <f>SUM(H54:H56)</f>
        <v>0</v>
      </c>
      <c r="I53" s="33">
        <f t="shared" si="2"/>
        <v>0</v>
      </c>
      <c r="J53" s="16">
        <f t="shared" si="2"/>
        <v>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0</v>
      </c>
      <c r="G57" s="14">
        <f t="shared" si="3"/>
        <v>0</v>
      </c>
      <c r="H57" s="17">
        <f>SUM(H58:H61)</f>
        <v>0</v>
      </c>
      <c r="I57" s="33">
        <f t="shared" si="3"/>
        <v>0</v>
      </c>
      <c r="J57" s="16">
        <f t="shared" si="3"/>
        <v>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3399559</v>
      </c>
      <c r="D63" s="66">
        <f t="shared" ref="D63:L63" si="4">+D43+D47+D53+D57+D62</f>
        <v>1484629</v>
      </c>
      <c r="E63" s="67">
        <f t="shared" si="4"/>
        <v>1131680</v>
      </c>
      <c r="F63" s="68">
        <f t="shared" si="4"/>
        <v>1150000</v>
      </c>
      <c r="G63" s="66">
        <f t="shared" si="4"/>
        <v>700000</v>
      </c>
      <c r="H63" s="69">
        <f t="shared" si="4"/>
        <v>700000</v>
      </c>
      <c r="I63" s="70">
        <f t="shared" si="4"/>
        <v>2463846</v>
      </c>
      <c r="J63" s="71">
        <f t="shared" si="4"/>
        <v>150000</v>
      </c>
      <c r="K63" s="66">
        <f t="shared" si="4"/>
        <v>157500</v>
      </c>
      <c r="L63" s="67">
        <f t="shared" si="4"/>
        <v>165375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2113346</v>
      </c>
      <c r="D66" s="20">
        <v>1163942</v>
      </c>
      <c r="E66" s="34">
        <v>19160</v>
      </c>
      <c r="F66" s="25"/>
      <c r="G66" s="20"/>
      <c r="H66" s="23"/>
      <c r="I66" s="21"/>
      <c r="J66" s="35"/>
      <c r="K66" s="20"/>
      <c r="L66" s="23"/>
    </row>
    <row r="67" spans="1:12" ht="13.5" x14ac:dyDescent="0.25">
      <c r="A67" s="3" t="s">
        <v>45</v>
      </c>
      <c r="B67" s="2" t="s">
        <v>20</v>
      </c>
      <c r="C67" s="20"/>
      <c r="D67" s="20"/>
      <c r="E67" s="21">
        <v>28285</v>
      </c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2113346</v>
      </c>
      <c r="D70" s="36">
        <f t="shared" ref="D70:L70" si="5">SUM(D66:D69)</f>
        <v>1163942</v>
      </c>
      <c r="E70" s="37">
        <f t="shared" si="5"/>
        <v>47445</v>
      </c>
      <c r="F70" s="38">
        <f t="shared" si="5"/>
        <v>0</v>
      </c>
      <c r="G70" s="36">
        <f t="shared" si="5"/>
        <v>0</v>
      </c>
      <c r="H70" s="39">
        <f t="shared" si="5"/>
        <v>0</v>
      </c>
      <c r="I70" s="40">
        <f t="shared" si="5"/>
        <v>0</v>
      </c>
      <c r="J70" s="41">
        <f t="shared" si="5"/>
        <v>0</v>
      </c>
      <c r="K70" s="36">
        <f t="shared" si="5"/>
        <v>0</v>
      </c>
      <c r="L70" s="37">
        <f t="shared" si="5"/>
        <v>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1286213</v>
      </c>
      <c r="D73" s="20">
        <v>320687</v>
      </c>
      <c r="E73" s="21">
        <v>1084235</v>
      </c>
      <c r="F73" s="22">
        <v>1150000</v>
      </c>
      <c r="G73" s="20">
        <v>700000</v>
      </c>
      <c r="H73" s="23">
        <v>700000</v>
      </c>
      <c r="I73" s="24">
        <v>1980533</v>
      </c>
      <c r="J73" s="25">
        <v>150000</v>
      </c>
      <c r="K73" s="20">
        <v>157500</v>
      </c>
      <c r="L73" s="21">
        <v>165375</v>
      </c>
    </row>
    <row r="74" spans="1:12" ht="13.5" x14ac:dyDescent="0.25">
      <c r="A74" s="4" t="s">
        <v>53</v>
      </c>
      <c r="B74" s="5" t="s">
        <v>54</v>
      </c>
      <c r="C74" s="66">
        <f>SUM(C70:C73)</f>
        <v>3399559</v>
      </c>
      <c r="D74" s="66">
        <f t="shared" ref="D74:L74" si="6">SUM(D70:D73)</f>
        <v>1484629</v>
      </c>
      <c r="E74" s="67">
        <f t="shared" si="6"/>
        <v>1131680</v>
      </c>
      <c r="F74" s="68">
        <f t="shared" si="6"/>
        <v>1150000</v>
      </c>
      <c r="G74" s="66">
        <f t="shared" si="6"/>
        <v>700000</v>
      </c>
      <c r="H74" s="69">
        <f t="shared" si="6"/>
        <v>700000</v>
      </c>
      <c r="I74" s="70">
        <f t="shared" si="6"/>
        <v>1980533</v>
      </c>
      <c r="J74" s="71">
        <f t="shared" si="6"/>
        <v>150000</v>
      </c>
      <c r="K74" s="66">
        <f t="shared" si="6"/>
        <v>157500</v>
      </c>
      <c r="L74" s="67">
        <f t="shared" si="6"/>
        <v>165375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248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2247741</v>
      </c>
      <c r="D43" s="14">
        <f t="shared" ref="D43:L43" si="0">SUM(D44:D46)</f>
        <v>6826430</v>
      </c>
      <c r="E43" s="15">
        <f t="shared" si="0"/>
        <v>4267692</v>
      </c>
      <c r="F43" s="16">
        <f t="shared" si="0"/>
        <v>989400</v>
      </c>
      <c r="G43" s="14">
        <f t="shared" si="0"/>
        <v>989400</v>
      </c>
      <c r="H43" s="17">
        <f>SUM(H44:H46)</f>
        <v>989400</v>
      </c>
      <c r="I43" s="18">
        <f t="shared" si="0"/>
        <v>1053476</v>
      </c>
      <c r="J43" s="19">
        <f t="shared" si="0"/>
        <v>1520002</v>
      </c>
      <c r="K43" s="14">
        <f t="shared" si="0"/>
        <v>1520099</v>
      </c>
      <c r="L43" s="17">
        <f t="shared" si="0"/>
        <v>1520099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2247741</v>
      </c>
      <c r="D45" s="26">
        <v>6826430</v>
      </c>
      <c r="E45" s="27">
        <v>4267692</v>
      </c>
      <c r="F45" s="28">
        <v>989400</v>
      </c>
      <c r="G45" s="26">
        <v>989400</v>
      </c>
      <c r="H45" s="29">
        <v>989400</v>
      </c>
      <c r="I45" s="30">
        <v>1053476</v>
      </c>
      <c r="J45" s="31">
        <v>1520002</v>
      </c>
      <c r="K45" s="26">
        <v>1520099</v>
      </c>
      <c r="L45" s="27">
        <v>1520099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8818612</v>
      </c>
      <c r="D47" s="14">
        <f t="shared" ref="D47:L47" si="1">SUM(D48:D52)</f>
        <v>1105200</v>
      </c>
      <c r="E47" s="18">
        <f t="shared" si="1"/>
        <v>4508094</v>
      </c>
      <c r="F47" s="32">
        <f t="shared" si="1"/>
        <v>853600</v>
      </c>
      <c r="G47" s="14">
        <f t="shared" si="1"/>
        <v>853600</v>
      </c>
      <c r="H47" s="17">
        <f>SUM(H48:H52)</f>
        <v>853600</v>
      </c>
      <c r="I47" s="33">
        <f t="shared" si="1"/>
        <v>0</v>
      </c>
      <c r="J47" s="16">
        <f t="shared" si="1"/>
        <v>1</v>
      </c>
      <c r="K47" s="14">
        <f t="shared" si="1"/>
        <v>8</v>
      </c>
      <c r="L47" s="18">
        <f t="shared" si="1"/>
        <v>8</v>
      </c>
    </row>
    <row r="48" spans="1:12" ht="13.5" x14ac:dyDescent="0.25">
      <c r="A48" s="3" t="s">
        <v>25</v>
      </c>
      <c r="B48" s="2" t="s">
        <v>20</v>
      </c>
      <c r="C48" s="20">
        <v>8818612</v>
      </c>
      <c r="D48" s="20">
        <v>1105200</v>
      </c>
      <c r="E48" s="21">
        <v>4508094</v>
      </c>
      <c r="F48" s="22">
        <v>853600</v>
      </c>
      <c r="G48" s="20">
        <v>853600</v>
      </c>
      <c r="H48" s="23">
        <v>853600</v>
      </c>
      <c r="I48" s="24"/>
      <c r="J48" s="25">
        <v>1</v>
      </c>
      <c r="K48" s="20">
        <v>8</v>
      </c>
      <c r="L48" s="21">
        <v>8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761177</v>
      </c>
      <c r="D53" s="14">
        <f t="shared" ref="D53:L53" si="2">SUM(D54:D56)</f>
        <v>3213520</v>
      </c>
      <c r="E53" s="18">
        <f t="shared" si="2"/>
        <v>7110513</v>
      </c>
      <c r="F53" s="32">
        <f t="shared" si="2"/>
        <v>21109286</v>
      </c>
      <c r="G53" s="14">
        <f t="shared" si="2"/>
        <v>21109286</v>
      </c>
      <c r="H53" s="17">
        <f>SUM(H54:H56)</f>
        <v>21109286</v>
      </c>
      <c r="I53" s="33">
        <f t="shared" si="2"/>
        <v>12547185</v>
      </c>
      <c r="J53" s="16">
        <f t="shared" si="2"/>
        <v>29840401</v>
      </c>
      <c r="K53" s="14">
        <f t="shared" si="2"/>
        <v>24840498</v>
      </c>
      <c r="L53" s="18">
        <f t="shared" si="2"/>
        <v>24840498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>
        <v>694544</v>
      </c>
      <c r="F54" s="22">
        <v>18199286</v>
      </c>
      <c r="G54" s="20">
        <v>18199286</v>
      </c>
      <c r="H54" s="23">
        <v>18199286</v>
      </c>
      <c r="I54" s="24">
        <v>12547185</v>
      </c>
      <c r="J54" s="25">
        <v>26840400</v>
      </c>
      <c r="K54" s="20">
        <v>21840495</v>
      </c>
      <c r="L54" s="21">
        <v>21840495</v>
      </c>
    </row>
    <row r="55" spans="1:12" ht="13.5" x14ac:dyDescent="0.25">
      <c r="A55" s="3" t="s">
        <v>32</v>
      </c>
      <c r="B55" s="2" t="s">
        <v>20</v>
      </c>
      <c r="C55" s="20">
        <v>761177</v>
      </c>
      <c r="D55" s="20">
        <v>3213520</v>
      </c>
      <c r="E55" s="21">
        <v>6415969</v>
      </c>
      <c r="F55" s="22">
        <v>2910000</v>
      </c>
      <c r="G55" s="20">
        <v>2910000</v>
      </c>
      <c r="H55" s="23">
        <v>2910000</v>
      </c>
      <c r="I55" s="24"/>
      <c r="J55" s="25">
        <v>3000001</v>
      </c>
      <c r="K55" s="20">
        <v>3000003</v>
      </c>
      <c r="L55" s="21">
        <v>3000003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18565904</v>
      </c>
      <c r="E57" s="18">
        <f t="shared" si="3"/>
        <v>26017004</v>
      </c>
      <c r="F57" s="32">
        <f t="shared" si="3"/>
        <v>14957400</v>
      </c>
      <c r="G57" s="14">
        <f t="shared" si="3"/>
        <v>14957400</v>
      </c>
      <c r="H57" s="17">
        <f>SUM(H58:H61)</f>
        <v>14957400</v>
      </c>
      <c r="I57" s="33">
        <f t="shared" si="3"/>
        <v>2478891</v>
      </c>
      <c r="J57" s="16">
        <f t="shared" si="3"/>
        <v>43693000</v>
      </c>
      <c r="K57" s="14">
        <f t="shared" si="3"/>
        <v>43693021</v>
      </c>
      <c r="L57" s="18">
        <f t="shared" si="3"/>
        <v>43693021</v>
      </c>
    </row>
    <row r="58" spans="1:12" ht="13.5" x14ac:dyDescent="0.25">
      <c r="A58" s="3" t="s">
        <v>35</v>
      </c>
      <c r="B58" s="2" t="s">
        <v>20</v>
      </c>
      <c r="C58" s="20"/>
      <c r="D58" s="20">
        <v>18470221</v>
      </c>
      <c r="E58" s="21">
        <v>12849504</v>
      </c>
      <c r="F58" s="22">
        <v>6227400</v>
      </c>
      <c r="G58" s="20">
        <v>6227400</v>
      </c>
      <c r="H58" s="23">
        <v>6227400</v>
      </c>
      <c r="I58" s="24">
        <v>523021</v>
      </c>
      <c r="J58" s="25">
        <v>19710000</v>
      </c>
      <c r="K58" s="20">
        <v>19710003</v>
      </c>
      <c r="L58" s="21">
        <v>19710003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>
        <v>13071817</v>
      </c>
      <c r="F59" s="22">
        <v>8730000</v>
      </c>
      <c r="G59" s="20">
        <v>8730000</v>
      </c>
      <c r="H59" s="23">
        <v>8730000</v>
      </c>
      <c r="I59" s="24">
        <v>1955870</v>
      </c>
      <c r="J59" s="25">
        <v>23983000</v>
      </c>
      <c r="K59" s="20">
        <v>23983010</v>
      </c>
      <c r="L59" s="21">
        <v>23983010</v>
      </c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>
        <v>5</v>
      </c>
      <c r="L60" s="27">
        <v>5</v>
      </c>
    </row>
    <row r="61" spans="1:12" ht="13.5" x14ac:dyDescent="0.25">
      <c r="A61" s="3" t="s">
        <v>38</v>
      </c>
      <c r="B61" s="2" t="s">
        <v>20</v>
      </c>
      <c r="C61" s="20"/>
      <c r="D61" s="20">
        <v>95683</v>
      </c>
      <c r="E61" s="21">
        <v>95683</v>
      </c>
      <c r="F61" s="22"/>
      <c r="G61" s="20"/>
      <c r="H61" s="23"/>
      <c r="I61" s="24"/>
      <c r="J61" s="25"/>
      <c r="K61" s="20">
        <v>3</v>
      </c>
      <c r="L61" s="21">
        <v>3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11827530</v>
      </c>
      <c r="D63" s="66">
        <f t="shared" ref="D63:L63" si="4">+D43+D47+D53+D57+D62</f>
        <v>29711054</v>
      </c>
      <c r="E63" s="67">
        <f t="shared" si="4"/>
        <v>41903303</v>
      </c>
      <c r="F63" s="68">
        <f t="shared" si="4"/>
        <v>37909686</v>
      </c>
      <c r="G63" s="66">
        <f t="shared" si="4"/>
        <v>37909686</v>
      </c>
      <c r="H63" s="69">
        <f t="shared" si="4"/>
        <v>37909686</v>
      </c>
      <c r="I63" s="70">
        <f t="shared" si="4"/>
        <v>16079552</v>
      </c>
      <c r="J63" s="71">
        <f t="shared" si="4"/>
        <v>75053404</v>
      </c>
      <c r="K63" s="66">
        <f t="shared" si="4"/>
        <v>70053626</v>
      </c>
      <c r="L63" s="67">
        <f t="shared" si="4"/>
        <v>70053626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9629947</v>
      </c>
      <c r="D66" s="20">
        <v>25664498</v>
      </c>
      <c r="E66" s="34">
        <v>38653027</v>
      </c>
      <c r="F66" s="25">
        <v>37036686</v>
      </c>
      <c r="G66" s="20">
        <v>37036686</v>
      </c>
      <c r="H66" s="23">
        <v>37036686</v>
      </c>
      <c r="I66" s="21">
        <v>15026076</v>
      </c>
      <c r="J66" s="35">
        <v>73273402</v>
      </c>
      <c r="K66" s="20">
        <v>68273528</v>
      </c>
      <c r="L66" s="23">
        <v>68273528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9629947</v>
      </c>
      <c r="D70" s="36">
        <f t="shared" ref="D70:L70" si="5">SUM(D66:D69)</f>
        <v>25664498</v>
      </c>
      <c r="E70" s="37">
        <f t="shared" si="5"/>
        <v>38653027</v>
      </c>
      <c r="F70" s="38">
        <f t="shared" si="5"/>
        <v>37036686</v>
      </c>
      <c r="G70" s="36">
        <f t="shared" si="5"/>
        <v>37036686</v>
      </c>
      <c r="H70" s="39">
        <f t="shared" si="5"/>
        <v>37036686</v>
      </c>
      <c r="I70" s="40">
        <f t="shared" si="5"/>
        <v>15026076</v>
      </c>
      <c r="J70" s="41">
        <f t="shared" si="5"/>
        <v>73273402</v>
      </c>
      <c r="K70" s="36">
        <f t="shared" si="5"/>
        <v>68273528</v>
      </c>
      <c r="L70" s="37">
        <f t="shared" si="5"/>
        <v>68273528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2016496</v>
      </c>
      <c r="D73" s="20">
        <v>3653591</v>
      </c>
      <c r="E73" s="21">
        <v>2857311</v>
      </c>
      <c r="F73" s="22">
        <v>873000</v>
      </c>
      <c r="G73" s="20">
        <v>873000</v>
      </c>
      <c r="H73" s="23">
        <v>873000</v>
      </c>
      <c r="I73" s="24">
        <v>1053476</v>
      </c>
      <c r="J73" s="25">
        <v>1780002</v>
      </c>
      <c r="K73" s="20">
        <v>1780097</v>
      </c>
      <c r="L73" s="21">
        <v>1780097</v>
      </c>
    </row>
    <row r="74" spans="1:12" ht="13.5" x14ac:dyDescent="0.25">
      <c r="A74" s="4" t="s">
        <v>53</v>
      </c>
      <c r="B74" s="5" t="s">
        <v>54</v>
      </c>
      <c r="C74" s="66">
        <f>SUM(C70:C73)</f>
        <v>11646443</v>
      </c>
      <c r="D74" s="66">
        <f t="shared" ref="D74:L74" si="6">SUM(D70:D73)</f>
        <v>29318089</v>
      </c>
      <c r="E74" s="67">
        <f t="shared" si="6"/>
        <v>41510338</v>
      </c>
      <c r="F74" s="68">
        <f t="shared" si="6"/>
        <v>37909686</v>
      </c>
      <c r="G74" s="66">
        <f t="shared" si="6"/>
        <v>37909686</v>
      </c>
      <c r="H74" s="69">
        <f t="shared" si="6"/>
        <v>37909686</v>
      </c>
      <c r="I74" s="70">
        <f t="shared" si="6"/>
        <v>16079552</v>
      </c>
      <c r="J74" s="71">
        <f t="shared" si="6"/>
        <v>75053404</v>
      </c>
      <c r="K74" s="66">
        <f t="shared" si="6"/>
        <v>70053625</v>
      </c>
      <c r="L74" s="67">
        <f t="shared" si="6"/>
        <v>70053625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249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-393668</v>
      </c>
      <c r="D43" s="14">
        <f t="shared" ref="D43:L43" si="0">SUM(D44:D46)</f>
        <v>0</v>
      </c>
      <c r="E43" s="15">
        <f t="shared" si="0"/>
        <v>303756</v>
      </c>
      <c r="F43" s="16">
        <f t="shared" si="0"/>
        <v>0</v>
      </c>
      <c r="G43" s="14">
        <f t="shared" si="0"/>
        <v>0</v>
      </c>
      <c r="H43" s="17">
        <f>SUM(H44:H46)</f>
        <v>0</v>
      </c>
      <c r="I43" s="18">
        <f t="shared" si="0"/>
        <v>0</v>
      </c>
      <c r="J43" s="19">
        <f t="shared" si="0"/>
        <v>290000</v>
      </c>
      <c r="K43" s="14">
        <f t="shared" si="0"/>
        <v>280000</v>
      </c>
      <c r="L43" s="17">
        <f t="shared" si="0"/>
        <v>230000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-393668</v>
      </c>
      <c r="D45" s="26"/>
      <c r="E45" s="27">
        <v>303756</v>
      </c>
      <c r="F45" s="28"/>
      <c r="G45" s="26"/>
      <c r="H45" s="29"/>
      <c r="I45" s="30"/>
      <c r="J45" s="31">
        <v>290000</v>
      </c>
      <c r="K45" s="26">
        <v>280000</v>
      </c>
      <c r="L45" s="27">
        <v>230000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2087758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10000000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>
        <v>2087758</v>
      </c>
      <c r="F49" s="22"/>
      <c r="G49" s="20"/>
      <c r="H49" s="23"/>
      <c r="I49" s="24"/>
      <c r="J49" s="25">
        <v>10000000</v>
      </c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774480</v>
      </c>
      <c r="D53" s="14">
        <f t="shared" ref="D53:L53" si="2">SUM(D54:D56)</f>
        <v>-346549</v>
      </c>
      <c r="E53" s="18">
        <f t="shared" si="2"/>
        <v>-417276</v>
      </c>
      <c r="F53" s="32">
        <f t="shared" si="2"/>
        <v>0</v>
      </c>
      <c r="G53" s="14">
        <f t="shared" si="2"/>
        <v>0</v>
      </c>
      <c r="H53" s="17">
        <f>SUM(H54:H56)</f>
        <v>0</v>
      </c>
      <c r="I53" s="33">
        <f t="shared" si="2"/>
        <v>0</v>
      </c>
      <c r="J53" s="16">
        <f t="shared" si="2"/>
        <v>700000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774480</v>
      </c>
      <c r="D55" s="20">
        <v>-346549</v>
      </c>
      <c r="E55" s="21">
        <v>-417276</v>
      </c>
      <c r="F55" s="22"/>
      <c r="G55" s="20"/>
      <c r="H55" s="23"/>
      <c r="I55" s="24"/>
      <c r="J55" s="25">
        <v>700000</v>
      </c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12969691</v>
      </c>
      <c r="D57" s="14">
        <f t="shared" ref="D57:L57" si="3">SUM(D58:D61)</f>
        <v>8250049</v>
      </c>
      <c r="E57" s="18">
        <f t="shared" si="3"/>
        <v>10558808</v>
      </c>
      <c r="F57" s="32">
        <f t="shared" si="3"/>
        <v>21331000</v>
      </c>
      <c r="G57" s="14">
        <f t="shared" si="3"/>
        <v>11935000</v>
      </c>
      <c r="H57" s="17">
        <f>SUM(H58:H61)</f>
        <v>11935000</v>
      </c>
      <c r="I57" s="33">
        <f t="shared" si="3"/>
        <v>12799983</v>
      </c>
      <c r="J57" s="16">
        <f t="shared" si="3"/>
        <v>11662000</v>
      </c>
      <c r="K57" s="14">
        <f t="shared" si="3"/>
        <v>12010000</v>
      </c>
      <c r="L57" s="18">
        <f t="shared" si="3"/>
        <v>12658000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>
        <v>1934408</v>
      </c>
      <c r="F59" s="22">
        <v>9450000</v>
      </c>
      <c r="G59" s="20"/>
      <c r="H59" s="23"/>
      <c r="I59" s="24"/>
      <c r="J59" s="25">
        <v>11662000</v>
      </c>
      <c r="K59" s="20">
        <v>12010000</v>
      </c>
      <c r="L59" s="21">
        <v>12658000</v>
      </c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>
        <v>479000</v>
      </c>
      <c r="H60" s="29">
        <v>479000</v>
      </c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12969691</v>
      </c>
      <c r="D61" s="20">
        <v>8250049</v>
      </c>
      <c r="E61" s="21">
        <v>8624400</v>
      </c>
      <c r="F61" s="22">
        <v>11881000</v>
      </c>
      <c r="G61" s="20">
        <v>11456000</v>
      </c>
      <c r="H61" s="23">
        <v>11456000</v>
      </c>
      <c r="I61" s="24">
        <v>12799983</v>
      </c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13350503</v>
      </c>
      <c r="D63" s="66">
        <f t="shared" ref="D63:L63" si="4">+D43+D47+D53+D57+D62</f>
        <v>7903500</v>
      </c>
      <c r="E63" s="67">
        <f t="shared" si="4"/>
        <v>12533046</v>
      </c>
      <c r="F63" s="68">
        <f t="shared" si="4"/>
        <v>21331000</v>
      </c>
      <c r="G63" s="66">
        <f t="shared" si="4"/>
        <v>11935000</v>
      </c>
      <c r="H63" s="69">
        <f t="shared" si="4"/>
        <v>11935000</v>
      </c>
      <c r="I63" s="70">
        <f t="shared" si="4"/>
        <v>12799983</v>
      </c>
      <c r="J63" s="71">
        <f t="shared" si="4"/>
        <v>22652000</v>
      </c>
      <c r="K63" s="66">
        <f t="shared" si="4"/>
        <v>12290000</v>
      </c>
      <c r="L63" s="67">
        <f t="shared" si="4"/>
        <v>12888000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12969691</v>
      </c>
      <c r="D66" s="20">
        <v>8250049</v>
      </c>
      <c r="E66" s="34">
        <v>11582874</v>
      </c>
      <c r="F66" s="25">
        <v>21331000</v>
      </c>
      <c r="G66" s="20">
        <v>11086000</v>
      </c>
      <c r="H66" s="23">
        <v>11086000</v>
      </c>
      <c r="I66" s="21">
        <v>12799983</v>
      </c>
      <c r="J66" s="35">
        <v>21952000</v>
      </c>
      <c r="K66" s="20">
        <v>12290000</v>
      </c>
      <c r="L66" s="23">
        <v>12888000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12969691</v>
      </c>
      <c r="D70" s="36">
        <f t="shared" ref="D70:L70" si="5">SUM(D66:D69)</f>
        <v>8250049</v>
      </c>
      <c r="E70" s="37">
        <f t="shared" si="5"/>
        <v>11582874</v>
      </c>
      <c r="F70" s="38">
        <f t="shared" si="5"/>
        <v>21331000</v>
      </c>
      <c r="G70" s="36">
        <f t="shared" si="5"/>
        <v>11086000</v>
      </c>
      <c r="H70" s="39">
        <f t="shared" si="5"/>
        <v>11086000</v>
      </c>
      <c r="I70" s="40">
        <f t="shared" si="5"/>
        <v>12799983</v>
      </c>
      <c r="J70" s="41">
        <f t="shared" si="5"/>
        <v>21952000</v>
      </c>
      <c r="K70" s="36">
        <f t="shared" si="5"/>
        <v>12290000</v>
      </c>
      <c r="L70" s="37">
        <f t="shared" si="5"/>
        <v>12888000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/>
      <c r="E73" s="21">
        <v>1063692</v>
      </c>
      <c r="F73" s="22"/>
      <c r="G73" s="20"/>
      <c r="H73" s="23"/>
      <c r="I73" s="24"/>
      <c r="J73" s="25"/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12969691</v>
      </c>
      <c r="D74" s="66">
        <f t="shared" ref="D74:L74" si="6">SUM(D70:D73)</f>
        <v>8250049</v>
      </c>
      <c r="E74" s="67">
        <f t="shared" si="6"/>
        <v>12646566</v>
      </c>
      <c r="F74" s="68">
        <f t="shared" si="6"/>
        <v>21331000</v>
      </c>
      <c r="G74" s="66">
        <f t="shared" si="6"/>
        <v>11086000</v>
      </c>
      <c r="H74" s="69">
        <f t="shared" si="6"/>
        <v>11086000</v>
      </c>
      <c r="I74" s="70">
        <f t="shared" si="6"/>
        <v>12799983</v>
      </c>
      <c r="J74" s="71">
        <f t="shared" si="6"/>
        <v>21952000</v>
      </c>
      <c r="K74" s="66">
        <f t="shared" si="6"/>
        <v>12290000</v>
      </c>
      <c r="L74" s="67">
        <f t="shared" si="6"/>
        <v>12888000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250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9488995</v>
      </c>
      <c r="D43" s="14">
        <f t="shared" ref="D43:L43" si="0">SUM(D44:D46)</f>
        <v>96201</v>
      </c>
      <c r="E43" s="15">
        <f t="shared" si="0"/>
        <v>337890</v>
      </c>
      <c r="F43" s="16">
        <f t="shared" si="0"/>
        <v>1320000</v>
      </c>
      <c r="G43" s="14">
        <f t="shared" si="0"/>
        <v>2395003</v>
      </c>
      <c r="H43" s="17">
        <f>SUM(H44:H46)</f>
        <v>2395003</v>
      </c>
      <c r="I43" s="18">
        <f t="shared" si="0"/>
        <v>198812</v>
      </c>
      <c r="J43" s="19">
        <f t="shared" si="0"/>
        <v>0</v>
      </c>
      <c r="K43" s="14">
        <f t="shared" si="0"/>
        <v>1</v>
      </c>
      <c r="L43" s="17">
        <f t="shared" si="0"/>
        <v>1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>
        <v>600000</v>
      </c>
      <c r="G44" s="20">
        <v>240002</v>
      </c>
      <c r="H44" s="23">
        <v>240002</v>
      </c>
      <c r="I44" s="24">
        <v>32650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9488995</v>
      </c>
      <c r="D45" s="26">
        <v>96201</v>
      </c>
      <c r="E45" s="27">
        <v>337890</v>
      </c>
      <c r="F45" s="28">
        <v>720000</v>
      </c>
      <c r="G45" s="26">
        <v>2155001</v>
      </c>
      <c r="H45" s="29">
        <v>2155001</v>
      </c>
      <c r="I45" s="30">
        <v>166162</v>
      </c>
      <c r="J45" s="31"/>
      <c r="K45" s="26">
        <v>1</v>
      </c>
      <c r="L45" s="27">
        <v>1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9576611</v>
      </c>
      <c r="E47" s="18">
        <f t="shared" si="1"/>
        <v>0</v>
      </c>
      <c r="F47" s="32">
        <f t="shared" si="1"/>
        <v>2137824</v>
      </c>
      <c r="G47" s="14">
        <f t="shared" si="1"/>
        <v>2137824</v>
      </c>
      <c r="H47" s="17">
        <f>SUM(H48:H52)</f>
        <v>2137824</v>
      </c>
      <c r="I47" s="33">
        <f t="shared" si="1"/>
        <v>107951</v>
      </c>
      <c r="J47" s="16">
        <f t="shared" si="1"/>
        <v>500000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>
        <v>2097824</v>
      </c>
      <c r="G48" s="20">
        <v>2097824</v>
      </c>
      <c r="H48" s="23">
        <v>2097824</v>
      </c>
      <c r="I48" s="24">
        <v>107951</v>
      </c>
      <c r="J48" s="25">
        <v>500000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>
        <v>9576611</v>
      </c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>
        <v>40000</v>
      </c>
      <c r="G51" s="20">
        <v>40000</v>
      </c>
      <c r="H51" s="23">
        <v>40000</v>
      </c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1153025</v>
      </c>
      <c r="E53" s="18">
        <f t="shared" si="2"/>
        <v>0</v>
      </c>
      <c r="F53" s="32">
        <f t="shared" si="2"/>
        <v>15679806</v>
      </c>
      <c r="G53" s="14">
        <f t="shared" si="2"/>
        <v>15649807</v>
      </c>
      <c r="H53" s="17">
        <f>SUM(H54:H56)</f>
        <v>15649807</v>
      </c>
      <c r="I53" s="33">
        <f t="shared" si="2"/>
        <v>7459475</v>
      </c>
      <c r="J53" s="16">
        <f t="shared" si="2"/>
        <v>16964450</v>
      </c>
      <c r="K53" s="14">
        <f t="shared" si="2"/>
        <v>17077200</v>
      </c>
      <c r="L53" s="18">
        <f t="shared" si="2"/>
        <v>18217200</v>
      </c>
    </row>
    <row r="54" spans="1:12" ht="13.5" x14ac:dyDescent="0.25">
      <c r="A54" s="3" t="s">
        <v>31</v>
      </c>
      <c r="B54" s="2" t="s">
        <v>20</v>
      </c>
      <c r="C54" s="20"/>
      <c r="D54" s="20">
        <v>1153025</v>
      </c>
      <c r="E54" s="21"/>
      <c r="F54" s="22">
        <v>60000</v>
      </c>
      <c r="G54" s="20">
        <v>30001</v>
      </c>
      <c r="H54" s="23">
        <v>30001</v>
      </c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>
        <v>15619806</v>
      </c>
      <c r="G55" s="20">
        <v>15619806</v>
      </c>
      <c r="H55" s="23">
        <v>15619806</v>
      </c>
      <c r="I55" s="24">
        <v>7459475</v>
      </c>
      <c r="J55" s="25">
        <v>16964450</v>
      </c>
      <c r="K55" s="20">
        <v>17077200</v>
      </c>
      <c r="L55" s="21">
        <v>18217200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3696774</v>
      </c>
      <c r="D57" s="14">
        <f t="shared" ref="D57:L57" si="3">SUM(D58:D61)</f>
        <v>17889683</v>
      </c>
      <c r="E57" s="18">
        <f t="shared" si="3"/>
        <v>38989487</v>
      </c>
      <c r="F57" s="32">
        <f t="shared" si="3"/>
        <v>21268384</v>
      </c>
      <c r="G57" s="14">
        <f t="shared" si="3"/>
        <v>23117199</v>
      </c>
      <c r="H57" s="17">
        <f>SUM(H58:H61)</f>
        <v>23117199</v>
      </c>
      <c r="I57" s="33">
        <f t="shared" si="3"/>
        <v>12947658</v>
      </c>
      <c r="J57" s="16">
        <f t="shared" si="3"/>
        <v>15994000</v>
      </c>
      <c r="K57" s="14">
        <f t="shared" si="3"/>
        <v>22163000</v>
      </c>
      <c r="L57" s="18">
        <f t="shared" si="3"/>
        <v>7000000</v>
      </c>
    </row>
    <row r="58" spans="1:12" ht="13.5" x14ac:dyDescent="0.25">
      <c r="A58" s="3" t="s">
        <v>35</v>
      </c>
      <c r="B58" s="2" t="s">
        <v>20</v>
      </c>
      <c r="C58" s="20"/>
      <c r="D58" s="20">
        <v>3995299</v>
      </c>
      <c r="E58" s="21">
        <v>35625243</v>
      </c>
      <c r="F58" s="22">
        <v>6188567</v>
      </c>
      <c r="G58" s="20">
        <v>6988567</v>
      </c>
      <c r="H58" s="23">
        <v>6988567</v>
      </c>
      <c r="I58" s="24">
        <v>4162143</v>
      </c>
      <c r="J58" s="25">
        <v>13994000</v>
      </c>
      <c r="K58" s="20">
        <v>8000000</v>
      </c>
      <c r="L58" s="21">
        <v>7000000</v>
      </c>
    </row>
    <row r="59" spans="1:12" ht="13.5" x14ac:dyDescent="0.25">
      <c r="A59" s="3" t="s">
        <v>36</v>
      </c>
      <c r="B59" s="2" t="s">
        <v>20</v>
      </c>
      <c r="C59" s="20">
        <v>3696774</v>
      </c>
      <c r="D59" s="20">
        <v>13894384</v>
      </c>
      <c r="E59" s="21">
        <v>3364244</v>
      </c>
      <c r="F59" s="22">
        <v>15079817</v>
      </c>
      <c r="G59" s="20">
        <v>16128632</v>
      </c>
      <c r="H59" s="23">
        <v>16128632</v>
      </c>
      <c r="I59" s="24">
        <v>8785515</v>
      </c>
      <c r="J59" s="25">
        <v>2000000</v>
      </c>
      <c r="K59" s="20">
        <v>14163000</v>
      </c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13185769</v>
      </c>
      <c r="D63" s="66">
        <f t="shared" ref="D63:L63" si="4">+D43+D47+D53+D57+D62</f>
        <v>28715520</v>
      </c>
      <c r="E63" s="67">
        <f t="shared" si="4"/>
        <v>39327377</v>
      </c>
      <c r="F63" s="68">
        <f t="shared" si="4"/>
        <v>40406014</v>
      </c>
      <c r="G63" s="66">
        <f t="shared" si="4"/>
        <v>43299833</v>
      </c>
      <c r="H63" s="69">
        <f t="shared" si="4"/>
        <v>43299833</v>
      </c>
      <c r="I63" s="70">
        <f t="shared" si="4"/>
        <v>20713896</v>
      </c>
      <c r="J63" s="71">
        <f t="shared" si="4"/>
        <v>33458450</v>
      </c>
      <c r="K63" s="66">
        <f t="shared" si="4"/>
        <v>39240201</v>
      </c>
      <c r="L63" s="67">
        <f t="shared" si="4"/>
        <v>25217201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3696774</v>
      </c>
      <c r="D66" s="20">
        <v>27466294</v>
      </c>
      <c r="E66" s="34">
        <v>38989487</v>
      </c>
      <c r="F66" s="25">
        <v>32473452</v>
      </c>
      <c r="G66" s="20">
        <v>33522267</v>
      </c>
      <c r="H66" s="23">
        <v>33522267</v>
      </c>
      <c r="I66" s="21">
        <v>15725969</v>
      </c>
      <c r="J66" s="35">
        <v>29958450</v>
      </c>
      <c r="K66" s="20">
        <v>39240200</v>
      </c>
      <c r="L66" s="23">
        <v>25217200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3696774</v>
      </c>
      <c r="D70" s="36">
        <f t="shared" ref="D70:L70" si="5">SUM(D66:D69)</f>
        <v>27466294</v>
      </c>
      <c r="E70" s="37">
        <f t="shared" si="5"/>
        <v>38989487</v>
      </c>
      <c r="F70" s="38">
        <f t="shared" si="5"/>
        <v>32473452</v>
      </c>
      <c r="G70" s="36">
        <f t="shared" si="5"/>
        <v>33522267</v>
      </c>
      <c r="H70" s="39">
        <f t="shared" si="5"/>
        <v>33522267</v>
      </c>
      <c r="I70" s="40">
        <f t="shared" si="5"/>
        <v>15725969</v>
      </c>
      <c r="J70" s="41">
        <f t="shared" si="5"/>
        <v>29958450</v>
      </c>
      <c r="K70" s="36">
        <f t="shared" si="5"/>
        <v>39240200</v>
      </c>
      <c r="L70" s="37">
        <f t="shared" si="5"/>
        <v>25217200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9488995</v>
      </c>
      <c r="D73" s="20">
        <v>1249226</v>
      </c>
      <c r="E73" s="21">
        <v>337890</v>
      </c>
      <c r="F73" s="22">
        <v>7932562</v>
      </c>
      <c r="G73" s="20">
        <v>9777566</v>
      </c>
      <c r="H73" s="23">
        <v>9777566</v>
      </c>
      <c r="I73" s="24">
        <v>4987927</v>
      </c>
      <c r="J73" s="25">
        <v>3500000</v>
      </c>
      <c r="K73" s="20">
        <v>1</v>
      </c>
      <c r="L73" s="21">
        <v>1</v>
      </c>
    </row>
    <row r="74" spans="1:12" ht="13.5" x14ac:dyDescent="0.25">
      <c r="A74" s="4" t="s">
        <v>53</v>
      </c>
      <c r="B74" s="5" t="s">
        <v>54</v>
      </c>
      <c r="C74" s="66">
        <f>SUM(C70:C73)</f>
        <v>13185769</v>
      </c>
      <c r="D74" s="66">
        <f t="shared" ref="D74:L74" si="6">SUM(D70:D73)</f>
        <v>28715520</v>
      </c>
      <c r="E74" s="67">
        <f t="shared" si="6"/>
        <v>39327377</v>
      </c>
      <c r="F74" s="68">
        <f t="shared" si="6"/>
        <v>40406014</v>
      </c>
      <c r="G74" s="66">
        <f t="shared" si="6"/>
        <v>43299833</v>
      </c>
      <c r="H74" s="69">
        <f t="shared" si="6"/>
        <v>43299833</v>
      </c>
      <c r="I74" s="70">
        <f t="shared" si="6"/>
        <v>20713896</v>
      </c>
      <c r="J74" s="71">
        <f t="shared" si="6"/>
        <v>33458450</v>
      </c>
      <c r="K74" s="66">
        <f t="shared" si="6"/>
        <v>39240201</v>
      </c>
      <c r="L74" s="67">
        <f t="shared" si="6"/>
        <v>25217201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251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119528841</v>
      </c>
      <c r="D43" s="14">
        <f t="shared" ref="D43:L43" si="0">SUM(D44:D46)</f>
        <v>121545433</v>
      </c>
      <c r="E43" s="15">
        <f t="shared" si="0"/>
        <v>142022763</v>
      </c>
      <c r="F43" s="16">
        <f t="shared" si="0"/>
        <v>2680000</v>
      </c>
      <c r="G43" s="14">
        <f t="shared" si="0"/>
        <v>2680000</v>
      </c>
      <c r="H43" s="17">
        <f>SUM(H44:H46)</f>
        <v>2680000</v>
      </c>
      <c r="I43" s="18">
        <f t="shared" si="0"/>
        <v>1472126</v>
      </c>
      <c r="J43" s="19">
        <f t="shared" si="0"/>
        <v>1000000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>
        <v>117058801</v>
      </c>
      <c r="D44" s="20">
        <v>118594040</v>
      </c>
      <c r="E44" s="21">
        <v>138899204</v>
      </c>
      <c r="F44" s="22">
        <v>1340000</v>
      </c>
      <c r="G44" s="20">
        <v>1340000</v>
      </c>
      <c r="H44" s="23">
        <v>1340000</v>
      </c>
      <c r="I44" s="24">
        <v>180428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2470040</v>
      </c>
      <c r="D45" s="26">
        <v>2951393</v>
      </c>
      <c r="E45" s="27">
        <v>3123559</v>
      </c>
      <c r="F45" s="28">
        <v>1340000</v>
      </c>
      <c r="G45" s="26">
        <v>1340000</v>
      </c>
      <c r="H45" s="29">
        <v>1340000</v>
      </c>
      <c r="I45" s="30">
        <v>1291698</v>
      </c>
      <c r="J45" s="31">
        <v>1000000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249237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>
        <v>249237</v>
      </c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580572</v>
      </c>
      <c r="D53" s="14">
        <f t="shared" ref="D53:L53" si="2">SUM(D54:D56)</f>
        <v>2105070</v>
      </c>
      <c r="E53" s="18">
        <f t="shared" si="2"/>
        <v>2108860</v>
      </c>
      <c r="F53" s="32">
        <f t="shared" si="2"/>
        <v>0</v>
      </c>
      <c r="G53" s="14">
        <f t="shared" si="2"/>
        <v>0</v>
      </c>
      <c r="H53" s="17">
        <f>SUM(H54:H56)</f>
        <v>0</v>
      </c>
      <c r="I53" s="33">
        <f t="shared" si="2"/>
        <v>0</v>
      </c>
      <c r="J53" s="16">
        <f t="shared" si="2"/>
        <v>2500000</v>
      </c>
      <c r="K53" s="14">
        <f t="shared" si="2"/>
        <v>8799000</v>
      </c>
      <c r="L53" s="18">
        <f t="shared" si="2"/>
        <v>9150000</v>
      </c>
    </row>
    <row r="54" spans="1:12" ht="13.5" x14ac:dyDescent="0.25">
      <c r="A54" s="3" t="s">
        <v>31</v>
      </c>
      <c r="B54" s="2" t="s">
        <v>20</v>
      </c>
      <c r="C54" s="20">
        <v>580572</v>
      </c>
      <c r="D54" s="20">
        <v>507188</v>
      </c>
      <c r="E54" s="21">
        <v>510978</v>
      </c>
      <c r="F54" s="22"/>
      <c r="G54" s="20"/>
      <c r="H54" s="23"/>
      <c r="I54" s="24"/>
      <c r="J54" s="25">
        <v>500000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>
        <v>1597882</v>
      </c>
      <c r="E55" s="21">
        <v>1597882</v>
      </c>
      <c r="F55" s="22"/>
      <c r="G55" s="20"/>
      <c r="H55" s="23"/>
      <c r="I55" s="24"/>
      <c r="J55" s="25">
        <v>2000000</v>
      </c>
      <c r="K55" s="20">
        <v>8799000</v>
      </c>
      <c r="L55" s="21">
        <v>9150000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7862796</v>
      </c>
      <c r="D57" s="14">
        <f t="shared" ref="D57:L57" si="3">SUM(D58:D61)</f>
        <v>10418724</v>
      </c>
      <c r="E57" s="18">
        <f t="shared" si="3"/>
        <v>12024132</v>
      </c>
      <c r="F57" s="32">
        <f t="shared" si="3"/>
        <v>21652000</v>
      </c>
      <c r="G57" s="14">
        <f t="shared" si="3"/>
        <v>99982089</v>
      </c>
      <c r="H57" s="17">
        <f>SUM(H58:H61)</f>
        <v>99982089</v>
      </c>
      <c r="I57" s="33">
        <f t="shared" si="3"/>
        <v>92843764</v>
      </c>
      <c r="J57" s="16">
        <f t="shared" si="3"/>
        <v>36250000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>
        <v>9773175</v>
      </c>
      <c r="D58" s="20">
        <v>10162379</v>
      </c>
      <c r="E58" s="21">
        <v>10439589</v>
      </c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>
        <v>-108722</v>
      </c>
      <c r="D59" s="20">
        <v>-108722</v>
      </c>
      <c r="E59" s="21">
        <v>-138959</v>
      </c>
      <c r="F59" s="22">
        <v>12975000</v>
      </c>
      <c r="G59" s="20">
        <v>59347372</v>
      </c>
      <c r="H59" s="23">
        <v>59347372</v>
      </c>
      <c r="I59" s="24">
        <v>51232908</v>
      </c>
      <c r="J59" s="25">
        <v>33250000</v>
      </c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>
        <v>1358435</v>
      </c>
      <c r="F60" s="28"/>
      <c r="G60" s="26"/>
      <c r="H60" s="29"/>
      <c r="I60" s="30">
        <v>425</v>
      </c>
      <c r="J60" s="31">
        <v>3000000</v>
      </c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-1801657</v>
      </c>
      <c r="D61" s="20">
        <v>365067</v>
      </c>
      <c r="E61" s="21">
        <v>365067</v>
      </c>
      <c r="F61" s="22">
        <v>8677000</v>
      </c>
      <c r="G61" s="20">
        <v>40634717</v>
      </c>
      <c r="H61" s="23">
        <v>40634717</v>
      </c>
      <c r="I61" s="24">
        <v>41610431</v>
      </c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127972209</v>
      </c>
      <c r="D63" s="66">
        <f t="shared" ref="D63:L63" si="4">+D43+D47+D53+D57+D62</f>
        <v>134069227</v>
      </c>
      <c r="E63" s="67">
        <f t="shared" si="4"/>
        <v>156155755</v>
      </c>
      <c r="F63" s="68">
        <f t="shared" si="4"/>
        <v>24332000</v>
      </c>
      <c r="G63" s="66">
        <f t="shared" si="4"/>
        <v>102662089</v>
      </c>
      <c r="H63" s="69">
        <f t="shared" si="4"/>
        <v>102662089</v>
      </c>
      <c r="I63" s="70">
        <f t="shared" si="4"/>
        <v>94565127</v>
      </c>
      <c r="J63" s="71">
        <f t="shared" si="4"/>
        <v>39750000</v>
      </c>
      <c r="K63" s="66">
        <f t="shared" si="4"/>
        <v>8799000</v>
      </c>
      <c r="L63" s="67">
        <f t="shared" si="4"/>
        <v>9150000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7862796</v>
      </c>
      <c r="D66" s="20">
        <v>11634122</v>
      </c>
      <c r="E66" s="34">
        <v>11881095</v>
      </c>
      <c r="F66" s="25">
        <v>21652000</v>
      </c>
      <c r="G66" s="20">
        <v>99982089</v>
      </c>
      <c r="H66" s="23">
        <v>99982089</v>
      </c>
      <c r="I66" s="21">
        <v>93092576</v>
      </c>
      <c r="J66" s="35">
        <v>38250000</v>
      </c>
      <c r="K66" s="20">
        <v>8799000</v>
      </c>
      <c r="L66" s="23">
        <v>9150000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7862796</v>
      </c>
      <c r="D70" s="36">
        <f t="shared" ref="D70:L70" si="5">SUM(D66:D69)</f>
        <v>11634122</v>
      </c>
      <c r="E70" s="37">
        <f t="shared" si="5"/>
        <v>11881095</v>
      </c>
      <c r="F70" s="38">
        <f t="shared" si="5"/>
        <v>21652000</v>
      </c>
      <c r="G70" s="36">
        <f t="shared" si="5"/>
        <v>99982089</v>
      </c>
      <c r="H70" s="39">
        <f t="shared" si="5"/>
        <v>99982089</v>
      </c>
      <c r="I70" s="40">
        <f t="shared" si="5"/>
        <v>93092576</v>
      </c>
      <c r="J70" s="41">
        <f t="shared" si="5"/>
        <v>38250000</v>
      </c>
      <c r="K70" s="36">
        <f t="shared" si="5"/>
        <v>8799000</v>
      </c>
      <c r="L70" s="37">
        <f t="shared" si="5"/>
        <v>9150000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117661016</v>
      </c>
      <c r="D73" s="20">
        <v>122435105</v>
      </c>
      <c r="E73" s="21">
        <v>144274660</v>
      </c>
      <c r="F73" s="22">
        <v>2680000</v>
      </c>
      <c r="G73" s="20">
        <v>2680000</v>
      </c>
      <c r="H73" s="23">
        <v>2680000</v>
      </c>
      <c r="I73" s="24">
        <v>1472551</v>
      </c>
      <c r="J73" s="25">
        <v>1500000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125523812</v>
      </c>
      <c r="D74" s="66">
        <f t="shared" ref="D74:L74" si="6">SUM(D70:D73)</f>
        <v>134069227</v>
      </c>
      <c r="E74" s="67">
        <f t="shared" si="6"/>
        <v>156155755</v>
      </c>
      <c r="F74" s="68">
        <f t="shared" si="6"/>
        <v>24332000</v>
      </c>
      <c r="G74" s="66">
        <f t="shared" si="6"/>
        <v>102662089</v>
      </c>
      <c r="H74" s="69">
        <f t="shared" si="6"/>
        <v>102662089</v>
      </c>
      <c r="I74" s="70">
        <f t="shared" si="6"/>
        <v>94565127</v>
      </c>
      <c r="J74" s="71">
        <f t="shared" si="6"/>
        <v>39750000</v>
      </c>
      <c r="K74" s="66">
        <f t="shared" si="6"/>
        <v>8799000</v>
      </c>
      <c r="L74" s="67">
        <f t="shared" si="6"/>
        <v>9150000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252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17590591</v>
      </c>
      <c r="D43" s="14">
        <f t="shared" ref="D43:L43" si="0">SUM(D44:D46)</f>
        <v>10571446</v>
      </c>
      <c r="E43" s="15">
        <f t="shared" si="0"/>
        <v>9903630</v>
      </c>
      <c r="F43" s="16">
        <f t="shared" si="0"/>
        <v>11572500</v>
      </c>
      <c r="G43" s="14">
        <f t="shared" si="0"/>
        <v>8261196</v>
      </c>
      <c r="H43" s="17">
        <f>SUM(H44:H46)</f>
        <v>8261196</v>
      </c>
      <c r="I43" s="18">
        <f t="shared" si="0"/>
        <v>4970379</v>
      </c>
      <c r="J43" s="19">
        <f t="shared" si="0"/>
        <v>5692500</v>
      </c>
      <c r="K43" s="14">
        <f t="shared" si="0"/>
        <v>8095000</v>
      </c>
      <c r="L43" s="17">
        <f t="shared" si="0"/>
        <v>6605000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>
        <v>48000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17590591</v>
      </c>
      <c r="D45" s="26">
        <v>10571446</v>
      </c>
      <c r="E45" s="27">
        <v>9903630</v>
      </c>
      <c r="F45" s="28">
        <v>11572500</v>
      </c>
      <c r="G45" s="26">
        <v>8261196</v>
      </c>
      <c r="H45" s="29">
        <v>8261196</v>
      </c>
      <c r="I45" s="30">
        <v>4970379</v>
      </c>
      <c r="J45" s="31">
        <v>5636500</v>
      </c>
      <c r="K45" s="26">
        <v>8095000</v>
      </c>
      <c r="L45" s="27">
        <v>6605000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>
        <v>8000</v>
      </c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454339</v>
      </c>
      <c r="D47" s="14">
        <f t="shared" ref="D47:L47" si="1">SUM(D48:D52)</f>
        <v>882306</v>
      </c>
      <c r="E47" s="18">
        <f t="shared" si="1"/>
        <v>297185</v>
      </c>
      <c r="F47" s="32">
        <f t="shared" si="1"/>
        <v>416000</v>
      </c>
      <c r="G47" s="14">
        <f t="shared" si="1"/>
        <v>3737888</v>
      </c>
      <c r="H47" s="17">
        <f>SUM(H48:H52)</f>
        <v>3737888</v>
      </c>
      <c r="I47" s="33">
        <f t="shared" si="1"/>
        <v>2234984</v>
      </c>
      <c r="J47" s="16">
        <f t="shared" si="1"/>
        <v>5284900</v>
      </c>
      <c r="K47" s="14">
        <f t="shared" si="1"/>
        <v>2537000</v>
      </c>
      <c r="L47" s="18">
        <f t="shared" si="1"/>
        <v>1050000</v>
      </c>
    </row>
    <row r="48" spans="1:12" ht="13.5" x14ac:dyDescent="0.25">
      <c r="A48" s="3" t="s">
        <v>25</v>
      </c>
      <c r="B48" s="2" t="s">
        <v>20</v>
      </c>
      <c r="C48" s="20">
        <v>208777</v>
      </c>
      <c r="D48" s="20">
        <v>68703</v>
      </c>
      <c r="E48" s="21">
        <v>13009</v>
      </c>
      <c r="F48" s="22"/>
      <c r="G48" s="20">
        <v>387200</v>
      </c>
      <c r="H48" s="23">
        <v>387200</v>
      </c>
      <c r="I48" s="24">
        <v>387200</v>
      </c>
      <c r="J48" s="25">
        <v>600000</v>
      </c>
      <c r="K48" s="20">
        <v>400000</v>
      </c>
      <c r="L48" s="21">
        <v>700000</v>
      </c>
    </row>
    <row r="49" spans="1:12" ht="13.5" x14ac:dyDescent="0.25">
      <c r="A49" s="3" t="s">
        <v>26</v>
      </c>
      <c r="B49" s="2" t="s">
        <v>20</v>
      </c>
      <c r="C49" s="20">
        <v>79823</v>
      </c>
      <c r="D49" s="20">
        <v>568300</v>
      </c>
      <c r="E49" s="21">
        <v>210567</v>
      </c>
      <c r="F49" s="22">
        <v>9000</v>
      </c>
      <c r="G49" s="20">
        <v>2543478</v>
      </c>
      <c r="H49" s="23">
        <v>2543478</v>
      </c>
      <c r="I49" s="24">
        <v>1559040</v>
      </c>
      <c r="J49" s="25">
        <v>4350000</v>
      </c>
      <c r="K49" s="20">
        <v>500000</v>
      </c>
      <c r="L49" s="21"/>
    </row>
    <row r="50" spans="1:12" ht="13.5" x14ac:dyDescent="0.25">
      <c r="A50" s="3" t="s">
        <v>27</v>
      </c>
      <c r="B50" s="2" t="s">
        <v>20</v>
      </c>
      <c r="C50" s="20">
        <v>165739</v>
      </c>
      <c r="D50" s="20">
        <v>245303</v>
      </c>
      <c r="E50" s="21">
        <v>73609</v>
      </c>
      <c r="F50" s="22">
        <v>407000</v>
      </c>
      <c r="G50" s="20">
        <v>807210</v>
      </c>
      <c r="H50" s="23">
        <v>807210</v>
      </c>
      <c r="I50" s="24">
        <v>288744</v>
      </c>
      <c r="J50" s="25">
        <v>334900</v>
      </c>
      <c r="K50" s="20">
        <v>1637000</v>
      </c>
      <c r="L50" s="21">
        <v>350000</v>
      </c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18964872</v>
      </c>
      <c r="D53" s="14">
        <f t="shared" ref="D53:L53" si="2">SUM(D54:D56)</f>
        <v>40081477</v>
      </c>
      <c r="E53" s="18">
        <f t="shared" si="2"/>
        <v>25138434</v>
      </c>
      <c r="F53" s="32">
        <f t="shared" si="2"/>
        <v>35633695</v>
      </c>
      <c r="G53" s="14">
        <f t="shared" si="2"/>
        <v>31165040</v>
      </c>
      <c r="H53" s="17">
        <f>SUM(H54:H56)</f>
        <v>31165040</v>
      </c>
      <c r="I53" s="33">
        <f t="shared" si="2"/>
        <v>28250099</v>
      </c>
      <c r="J53" s="16">
        <f t="shared" si="2"/>
        <v>51039913</v>
      </c>
      <c r="K53" s="14">
        <f t="shared" si="2"/>
        <v>43290627</v>
      </c>
      <c r="L53" s="18">
        <f t="shared" si="2"/>
        <v>30359696</v>
      </c>
    </row>
    <row r="54" spans="1:12" ht="13.5" x14ac:dyDescent="0.25">
      <c r="A54" s="3" t="s">
        <v>31</v>
      </c>
      <c r="B54" s="2" t="s">
        <v>20</v>
      </c>
      <c r="C54" s="20">
        <v>12735209</v>
      </c>
      <c r="D54" s="20">
        <v>20016620</v>
      </c>
      <c r="E54" s="21">
        <v>24318979</v>
      </c>
      <c r="F54" s="22">
        <v>24251087</v>
      </c>
      <c r="G54" s="20">
        <v>23126000</v>
      </c>
      <c r="H54" s="23">
        <v>23126000</v>
      </c>
      <c r="I54" s="24">
        <v>22686173</v>
      </c>
      <c r="J54" s="25">
        <v>23697956</v>
      </c>
      <c r="K54" s="20">
        <v>24644523</v>
      </c>
      <c r="L54" s="21">
        <v>26626435</v>
      </c>
    </row>
    <row r="55" spans="1:12" ht="13.5" x14ac:dyDescent="0.25">
      <c r="A55" s="3" t="s">
        <v>32</v>
      </c>
      <c r="B55" s="2" t="s">
        <v>20</v>
      </c>
      <c r="C55" s="20">
        <v>6229663</v>
      </c>
      <c r="D55" s="20">
        <v>20064857</v>
      </c>
      <c r="E55" s="21">
        <v>819455</v>
      </c>
      <c r="F55" s="22">
        <v>11382608</v>
      </c>
      <c r="G55" s="20">
        <v>8039040</v>
      </c>
      <c r="H55" s="23">
        <v>8039040</v>
      </c>
      <c r="I55" s="24">
        <v>5563926</v>
      </c>
      <c r="J55" s="25">
        <v>27341957</v>
      </c>
      <c r="K55" s="20">
        <v>18646104</v>
      </c>
      <c r="L55" s="21">
        <v>3733261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46180497</v>
      </c>
      <c r="D57" s="14">
        <f t="shared" ref="D57:L57" si="3">SUM(D58:D61)</f>
        <v>118315157</v>
      </c>
      <c r="E57" s="18">
        <f t="shared" si="3"/>
        <v>104958609</v>
      </c>
      <c r="F57" s="32">
        <f t="shared" si="3"/>
        <v>78131364</v>
      </c>
      <c r="G57" s="14">
        <f t="shared" si="3"/>
        <v>68512529</v>
      </c>
      <c r="H57" s="17">
        <f>SUM(H58:H61)</f>
        <v>68512529</v>
      </c>
      <c r="I57" s="33">
        <f t="shared" si="3"/>
        <v>57871524</v>
      </c>
      <c r="J57" s="16">
        <f t="shared" si="3"/>
        <v>24357152</v>
      </c>
      <c r="K57" s="14">
        <f t="shared" si="3"/>
        <v>19379978</v>
      </c>
      <c r="L57" s="18">
        <f t="shared" si="3"/>
        <v>47018348</v>
      </c>
    </row>
    <row r="58" spans="1:12" ht="13.5" x14ac:dyDescent="0.25">
      <c r="A58" s="3" t="s">
        <v>35</v>
      </c>
      <c r="B58" s="2" t="s">
        <v>20</v>
      </c>
      <c r="C58" s="20">
        <v>17725519</v>
      </c>
      <c r="D58" s="20">
        <v>27837950</v>
      </c>
      <c r="E58" s="21">
        <v>18046628</v>
      </c>
      <c r="F58" s="22">
        <v>31014406</v>
      </c>
      <c r="G58" s="20">
        <v>44830711</v>
      </c>
      <c r="H58" s="23">
        <v>44830711</v>
      </c>
      <c r="I58" s="24">
        <v>39905357</v>
      </c>
      <c r="J58" s="25">
        <v>4988000</v>
      </c>
      <c r="K58" s="20">
        <v>5485000</v>
      </c>
      <c r="L58" s="21">
        <v>5485000</v>
      </c>
    </row>
    <row r="59" spans="1:12" ht="13.5" x14ac:dyDescent="0.25">
      <c r="A59" s="3" t="s">
        <v>36</v>
      </c>
      <c r="B59" s="2" t="s">
        <v>20</v>
      </c>
      <c r="C59" s="20">
        <v>13557971</v>
      </c>
      <c r="D59" s="20">
        <v>20889005</v>
      </c>
      <c r="E59" s="21">
        <v>34591504</v>
      </c>
      <c r="F59" s="22">
        <v>14080436</v>
      </c>
      <c r="G59" s="20">
        <v>16848063</v>
      </c>
      <c r="H59" s="23">
        <v>16848063</v>
      </c>
      <c r="I59" s="24">
        <v>13400401</v>
      </c>
      <c r="J59" s="25">
        <v>12842826</v>
      </c>
      <c r="K59" s="20">
        <v>12873478</v>
      </c>
      <c r="L59" s="21">
        <v>18775000</v>
      </c>
    </row>
    <row r="60" spans="1:12" ht="13.5" x14ac:dyDescent="0.25">
      <c r="A60" s="3" t="s">
        <v>37</v>
      </c>
      <c r="B60" s="2" t="s">
        <v>20</v>
      </c>
      <c r="C60" s="26">
        <v>14897007</v>
      </c>
      <c r="D60" s="26">
        <v>69588202</v>
      </c>
      <c r="E60" s="27">
        <v>52320477</v>
      </c>
      <c r="F60" s="28">
        <v>33036522</v>
      </c>
      <c r="G60" s="26">
        <v>3505854</v>
      </c>
      <c r="H60" s="29">
        <v>3505854</v>
      </c>
      <c r="I60" s="30">
        <v>1245844</v>
      </c>
      <c r="J60" s="31">
        <v>6526326</v>
      </c>
      <c r="K60" s="26">
        <v>1021500</v>
      </c>
      <c r="L60" s="27">
        <v>22758348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>
        <v>3327901</v>
      </c>
      <c r="H61" s="23">
        <v>3327901</v>
      </c>
      <c r="I61" s="24">
        <v>3319922</v>
      </c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83190299</v>
      </c>
      <c r="D63" s="66">
        <f t="shared" ref="D63:L63" si="4">+D43+D47+D53+D57+D62</f>
        <v>169850386</v>
      </c>
      <c r="E63" s="67">
        <f t="shared" si="4"/>
        <v>140297858</v>
      </c>
      <c r="F63" s="68">
        <f t="shared" si="4"/>
        <v>125753559</v>
      </c>
      <c r="G63" s="66">
        <f t="shared" si="4"/>
        <v>111676653</v>
      </c>
      <c r="H63" s="69">
        <f t="shared" si="4"/>
        <v>111676653</v>
      </c>
      <c r="I63" s="70">
        <f t="shared" si="4"/>
        <v>93326986</v>
      </c>
      <c r="J63" s="71">
        <f t="shared" si="4"/>
        <v>86374465</v>
      </c>
      <c r="K63" s="66">
        <f t="shared" si="4"/>
        <v>73302605</v>
      </c>
      <c r="L63" s="67">
        <f t="shared" si="4"/>
        <v>85033044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31722601</v>
      </c>
      <c r="D66" s="20">
        <v>106120504</v>
      </c>
      <c r="E66" s="34">
        <v>79962025</v>
      </c>
      <c r="F66" s="25">
        <v>88322392</v>
      </c>
      <c r="G66" s="20">
        <v>57386764</v>
      </c>
      <c r="H66" s="23">
        <v>57386764</v>
      </c>
      <c r="I66" s="21">
        <v>51709125</v>
      </c>
      <c r="J66" s="35">
        <v>64274565</v>
      </c>
      <c r="K66" s="20">
        <v>51858105</v>
      </c>
      <c r="L66" s="23">
        <v>68023044</v>
      </c>
    </row>
    <row r="67" spans="1:12" ht="13.5" x14ac:dyDescent="0.25">
      <c r="A67" s="3" t="s">
        <v>45</v>
      </c>
      <c r="B67" s="2" t="s">
        <v>20</v>
      </c>
      <c r="C67" s="20">
        <v>6429206</v>
      </c>
      <c r="D67" s="20">
        <v>68703</v>
      </c>
      <c r="E67" s="21">
        <v>251293</v>
      </c>
      <c r="F67" s="22"/>
      <c r="G67" s="20">
        <v>679766</v>
      </c>
      <c r="H67" s="23">
        <v>679766</v>
      </c>
      <c r="I67" s="24">
        <v>674305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>
        <v>2784251</v>
      </c>
      <c r="D69" s="20"/>
      <c r="E69" s="21"/>
      <c r="F69" s="22"/>
      <c r="G69" s="20">
        <v>43478</v>
      </c>
      <c r="H69" s="23">
        <v>43478</v>
      </c>
      <c r="I69" s="24">
        <v>26845</v>
      </c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40936058</v>
      </c>
      <c r="D70" s="36">
        <f t="shared" ref="D70:L70" si="5">SUM(D66:D69)</f>
        <v>106189207</v>
      </c>
      <c r="E70" s="37">
        <f t="shared" si="5"/>
        <v>80213318</v>
      </c>
      <c r="F70" s="38">
        <f t="shared" si="5"/>
        <v>88322392</v>
      </c>
      <c r="G70" s="36">
        <f t="shared" si="5"/>
        <v>58110008</v>
      </c>
      <c r="H70" s="39">
        <f t="shared" si="5"/>
        <v>58110008</v>
      </c>
      <c r="I70" s="40">
        <f t="shared" si="5"/>
        <v>52410275</v>
      </c>
      <c r="J70" s="41">
        <f t="shared" si="5"/>
        <v>64274565</v>
      </c>
      <c r="K70" s="36">
        <f t="shared" si="5"/>
        <v>51858105</v>
      </c>
      <c r="L70" s="37">
        <f t="shared" si="5"/>
        <v>68023044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>
        <v>10117593</v>
      </c>
      <c r="E72" s="21">
        <v>4802614</v>
      </c>
      <c r="F72" s="22"/>
      <c r="G72" s="20">
        <v>13701377</v>
      </c>
      <c r="H72" s="23">
        <v>13701377</v>
      </c>
      <c r="I72" s="24">
        <v>12197389</v>
      </c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29959799</v>
      </c>
      <c r="D73" s="20">
        <v>10612534</v>
      </c>
      <c r="E73" s="21">
        <v>30390835</v>
      </c>
      <c r="F73" s="22">
        <v>37431167</v>
      </c>
      <c r="G73" s="20">
        <v>39865268</v>
      </c>
      <c r="H73" s="23">
        <v>39865268</v>
      </c>
      <c r="I73" s="24">
        <v>28719322</v>
      </c>
      <c r="J73" s="25">
        <v>22099900</v>
      </c>
      <c r="K73" s="20">
        <v>21444500</v>
      </c>
      <c r="L73" s="21">
        <v>17010000</v>
      </c>
    </row>
    <row r="74" spans="1:12" ht="13.5" x14ac:dyDescent="0.25">
      <c r="A74" s="4" t="s">
        <v>53</v>
      </c>
      <c r="B74" s="5" t="s">
        <v>54</v>
      </c>
      <c r="C74" s="66">
        <f>SUM(C70:C73)</f>
        <v>70895857</v>
      </c>
      <c r="D74" s="66">
        <f t="shared" ref="D74:L74" si="6">SUM(D70:D73)</f>
        <v>126919334</v>
      </c>
      <c r="E74" s="67">
        <f t="shared" si="6"/>
        <v>115406767</v>
      </c>
      <c r="F74" s="68">
        <f t="shared" si="6"/>
        <v>125753559</v>
      </c>
      <c r="G74" s="66">
        <f t="shared" si="6"/>
        <v>111676653</v>
      </c>
      <c r="H74" s="69">
        <f t="shared" si="6"/>
        <v>111676653</v>
      </c>
      <c r="I74" s="70">
        <f t="shared" si="6"/>
        <v>93326986</v>
      </c>
      <c r="J74" s="71">
        <f t="shared" si="6"/>
        <v>86374465</v>
      </c>
      <c r="K74" s="66">
        <f t="shared" si="6"/>
        <v>73302605</v>
      </c>
      <c r="L74" s="67">
        <f t="shared" si="6"/>
        <v>85033044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253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43.15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43.15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43.15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43.15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43.15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43.15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43.15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43.15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43.15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43.15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43.15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43.15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43.15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43.15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43.15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43.15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43.15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43.15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43.15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43.15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43.15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43.15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43.15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43.15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43.15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43.15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43.15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43.15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43.15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43.15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43.15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43.15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43.15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43.15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43.15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43.15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43.15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840613</v>
      </c>
      <c r="D43" s="14">
        <f t="shared" ref="D43:L43" si="0">SUM(D44:D46)</f>
        <v>2164287</v>
      </c>
      <c r="E43" s="15">
        <f t="shared" si="0"/>
        <v>849652</v>
      </c>
      <c r="F43" s="16">
        <f t="shared" si="0"/>
        <v>2040000</v>
      </c>
      <c r="G43" s="14">
        <f t="shared" si="0"/>
        <v>1983231</v>
      </c>
      <c r="H43" s="17">
        <f>SUM(H44:H46)</f>
        <v>1983231</v>
      </c>
      <c r="I43" s="18">
        <f t="shared" si="0"/>
        <v>1182764</v>
      </c>
      <c r="J43" s="19">
        <f t="shared" si="0"/>
        <v>2781217</v>
      </c>
      <c r="K43" s="14">
        <f t="shared" si="0"/>
        <v>817151</v>
      </c>
      <c r="L43" s="17">
        <f t="shared" si="0"/>
        <v>854740</v>
      </c>
    </row>
    <row r="44" spans="1:12" ht="13.5" x14ac:dyDescent="0.25">
      <c r="A44" s="3" t="s">
        <v>21</v>
      </c>
      <c r="B44" s="2" t="s">
        <v>20</v>
      </c>
      <c r="C44" s="20">
        <v>713492</v>
      </c>
      <c r="D44" s="20"/>
      <c r="E44" s="21">
        <v>2839</v>
      </c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127121</v>
      </c>
      <c r="D45" s="26">
        <v>2160056</v>
      </c>
      <c r="E45" s="27">
        <v>846813</v>
      </c>
      <c r="F45" s="28">
        <v>2040000</v>
      </c>
      <c r="G45" s="26">
        <v>1983231</v>
      </c>
      <c r="H45" s="29">
        <v>1983231</v>
      </c>
      <c r="I45" s="30">
        <v>1182764</v>
      </c>
      <c r="J45" s="31">
        <v>2781217</v>
      </c>
      <c r="K45" s="26">
        <v>817151</v>
      </c>
      <c r="L45" s="27">
        <v>854740</v>
      </c>
    </row>
    <row r="46" spans="1:12" ht="13.5" x14ac:dyDescent="0.25">
      <c r="A46" s="3" t="s">
        <v>23</v>
      </c>
      <c r="B46" s="2" t="s">
        <v>20</v>
      </c>
      <c r="C46" s="20"/>
      <c r="D46" s="20">
        <v>4231</v>
      </c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0</v>
      </c>
      <c r="E53" s="18">
        <f t="shared" si="2"/>
        <v>699933</v>
      </c>
      <c r="F53" s="32">
        <f t="shared" si="2"/>
        <v>700000</v>
      </c>
      <c r="G53" s="14">
        <f t="shared" si="2"/>
        <v>0</v>
      </c>
      <c r="H53" s="17">
        <f>SUM(H54:H56)</f>
        <v>0</v>
      </c>
      <c r="I53" s="33">
        <f t="shared" si="2"/>
        <v>0</v>
      </c>
      <c r="J53" s="16">
        <f t="shared" si="2"/>
        <v>515000</v>
      </c>
      <c r="K53" s="14">
        <f t="shared" si="2"/>
        <v>538690</v>
      </c>
      <c r="L53" s="18">
        <f t="shared" si="2"/>
        <v>563469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>
        <v>699933</v>
      </c>
      <c r="F54" s="22">
        <v>700000</v>
      </c>
      <c r="G54" s="20"/>
      <c r="H54" s="23"/>
      <c r="I54" s="24"/>
      <c r="J54" s="25">
        <v>515000</v>
      </c>
      <c r="K54" s="20">
        <v>538690</v>
      </c>
      <c r="L54" s="21">
        <v>563469</v>
      </c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0</v>
      </c>
      <c r="G57" s="14">
        <f t="shared" si="3"/>
        <v>0</v>
      </c>
      <c r="H57" s="17">
        <f>SUM(H58:H61)</f>
        <v>0</v>
      </c>
      <c r="I57" s="33">
        <f t="shared" si="3"/>
        <v>0</v>
      </c>
      <c r="J57" s="16">
        <f t="shared" si="3"/>
        <v>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840613</v>
      </c>
      <c r="D63" s="66">
        <f t="shared" ref="D63:L63" si="4">+D43+D47+D53+D57+D62</f>
        <v>2164287</v>
      </c>
      <c r="E63" s="67">
        <f t="shared" si="4"/>
        <v>1549585</v>
      </c>
      <c r="F63" s="68">
        <f t="shared" si="4"/>
        <v>2740000</v>
      </c>
      <c r="G63" s="66">
        <f t="shared" si="4"/>
        <v>1983231</v>
      </c>
      <c r="H63" s="69">
        <f t="shared" si="4"/>
        <v>1983231</v>
      </c>
      <c r="I63" s="70">
        <f t="shared" si="4"/>
        <v>1182764</v>
      </c>
      <c r="J63" s="71">
        <f t="shared" si="4"/>
        <v>3296217</v>
      </c>
      <c r="K63" s="66">
        <f t="shared" si="4"/>
        <v>1355841</v>
      </c>
      <c r="L63" s="67">
        <f t="shared" si="4"/>
        <v>1418209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90344</v>
      </c>
      <c r="D66" s="20">
        <v>481947</v>
      </c>
      <c r="E66" s="34">
        <v>1189930</v>
      </c>
      <c r="F66" s="25">
        <v>1300000</v>
      </c>
      <c r="G66" s="20">
        <v>606000</v>
      </c>
      <c r="H66" s="23">
        <v>606000</v>
      </c>
      <c r="I66" s="21">
        <v>450243</v>
      </c>
      <c r="J66" s="35">
        <v>645435</v>
      </c>
      <c r="K66" s="20">
        <v>675125</v>
      </c>
      <c r="L66" s="23">
        <v>706180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90344</v>
      </c>
      <c r="D70" s="36">
        <f t="shared" ref="D70:L70" si="5">SUM(D66:D69)</f>
        <v>481947</v>
      </c>
      <c r="E70" s="37">
        <f t="shared" si="5"/>
        <v>1189930</v>
      </c>
      <c r="F70" s="38">
        <f t="shared" si="5"/>
        <v>1300000</v>
      </c>
      <c r="G70" s="36">
        <f t="shared" si="5"/>
        <v>606000</v>
      </c>
      <c r="H70" s="39">
        <f t="shared" si="5"/>
        <v>606000</v>
      </c>
      <c r="I70" s="40">
        <f t="shared" si="5"/>
        <v>450243</v>
      </c>
      <c r="J70" s="41">
        <f t="shared" si="5"/>
        <v>645435</v>
      </c>
      <c r="K70" s="36">
        <f t="shared" si="5"/>
        <v>675125</v>
      </c>
      <c r="L70" s="37">
        <f t="shared" si="5"/>
        <v>706180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>
        <v>2000000</v>
      </c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721043</v>
      </c>
      <c r="D73" s="20">
        <v>30731</v>
      </c>
      <c r="E73" s="21">
        <v>178029</v>
      </c>
      <c r="F73" s="22">
        <v>1440000</v>
      </c>
      <c r="G73" s="20">
        <v>1377231</v>
      </c>
      <c r="H73" s="23">
        <v>1377231</v>
      </c>
      <c r="I73" s="24">
        <v>732521</v>
      </c>
      <c r="J73" s="25">
        <v>650782</v>
      </c>
      <c r="K73" s="20">
        <v>680716</v>
      </c>
      <c r="L73" s="21">
        <v>712029</v>
      </c>
    </row>
    <row r="74" spans="1:12" ht="13.5" x14ac:dyDescent="0.25">
      <c r="A74" s="4" t="s">
        <v>53</v>
      </c>
      <c r="B74" s="5" t="s">
        <v>54</v>
      </c>
      <c r="C74" s="66">
        <f>SUM(C70:C73)</f>
        <v>811387</v>
      </c>
      <c r="D74" s="66">
        <f t="shared" ref="D74:L74" si="6">SUM(D70:D73)</f>
        <v>512678</v>
      </c>
      <c r="E74" s="67">
        <f t="shared" si="6"/>
        <v>1367959</v>
      </c>
      <c r="F74" s="68">
        <f t="shared" si="6"/>
        <v>2740000</v>
      </c>
      <c r="G74" s="66">
        <f t="shared" si="6"/>
        <v>1983231</v>
      </c>
      <c r="H74" s="69">
        <f t="shared" si="6"/>
        <v>1983231</v>
      </c>
      <c r="I74" s="70">
        <f t="shared" si="6"/>
        <v>1182764</v>
      </c>
      <c r="J74" s="71">
        <f t="shared" si="6"/>
        <v>3296217</v>
      </c>
      <c r="K74" s="66">
        <f t="shared" si="6"/>
        <v>1355841</v>
      </c>
      <c r="L74" s="67">
        <f t="shared" si="6"/>
        <v>1418209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254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50176650</v>
      </c>
      <c r="D43" s="14">
        <f t="shared" ref="D43:L43" si="0">SUM(D44:D46)</f>
        <v>11238035</v>
      </c>
      <c r="E43" s="15">
        <f t="shared" si="0"/>
        <v>14586283</v>
      </c>
      <c r="F43" s="16">
        <f t="shared" si="0"/>
        <v>19500000</v>
      </c>
      <c r="G43" s="14">
        <f t="shared" si="0"/>
        <v>20822900</v>
      </c>
      <c r="H43" s="17">
        <f>SUM(H44:H46)</f>
        <v>20822900</v>
      </c>
      <c r="I43" s="18">
        <f t="shared" si="0"/>
        <v>10042075</v>
      </c>
      <c r="J43" s="19">
        <f t="shared" si="0"/>
        <v>24500000</v>
      </c>
      <c r="K43" s="14">
        <f t="shared" si="0"/>
        <v>34612516</v>
      </c>
      <c r="L43" s="17">
        <f t="shared" si="0"/>
        <v>32500000</v>
      </c>
    </row>
    <row r="44" spans="1:12" ht="13.5" x14ac:dyDescent="0.25">
      <c r="A44" s="3" t="s">
        <v>21</v>
      </c>
      <c r="B44" s="2" t="s">
        <v>20</v>
      </c>
      <c r="C44" s="20">
        <v>50176650</v>
      </c>
      <c r="D44" s="20">
        <v>11238035</v>
      </c>
      <c r="E44" s="21">
        <v>14586283</v>
      </c>
      <c r="F44" s="22">
        <v>19500000</v>
      </c>
      <c r="G44" s="20">
        <v>20822900</v>
      </c>
      <c r="H44" s="23">
        <v>20822900</v>
      </c>
      <c r="I44" s="24">
        <v>10042075</v>
      </c>
      <c r="J44" s="25">
        <v>24500000</v>
      </c>
      <c r="K44" s="20">
        <v>34612516</v>
      </c>
      <c r="L44" s="21">
        <v>32500000</v>
      </c>
    </row>
    <row r="45" spans="1:12" ht="13.5" x14ac:dyDescent="0.25">
      <c r="A45" s="3" t="s">
        <v>22</v>
      </c>
      <c r="B45" s="2" t="s">
        <v>20</v>
      </c>
      <c r="C45" s="26"/>
      <c r="D45" s="26"/>
      <c r="E45" s="27"/>
      <c r="F45" s="28"/>
      <c r="G45" s="26"/>
      <c r="H45" s="29"/>
      <c r="I45" s="30"/>
      <c r="J45" s="31"/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7209850</v>
      </c>
      <c r="K47" s="14">
        <f t="shared" si="1"/>
        <v>5000000</v>
      </c>
      <c r="L47" s="18">
        <f t="shared" si="1"/>
        <v>9791797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>
        <v>5000000</v>
      </c>
      <c r="K48" s="20">
        <v>5000000</v>
      </c>
      <c r="L48" s="21">
        <v>9791797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>
        <v>2209850</v>
      </c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3126010</v>
      </c>
      <c r="D53" s="14">
        <f t="shared" ref="D53:L53" si="2">SUM(D54:D56)</f>
        <v>52456573</v>
      </c>
      <c r="E53" s="18">
        <f t="shared" si="2"/>
        <v>44387318</v>
      </c>
      <c r="F53" s="32">
        <f t="shared" si="2"/>
        <v>50000000</v>
      </c>
      <c r="G53" s="14">
        <f t="shared" si="2"/>
        <v>72232100</v>
      </c>
      <c r="H53" s="17">
        <f>SUM(H54:H56)</f>
        <v>72232100</v>
      </c>
      <c r="I53" s="33">
        <f t="shared" si="2"/>
        <v>67708648</v>
      </c>
      <c r="J53" s="16">
        <f t="shared" si="2"/>
        <v>48519150</v>
      </c>
      <c r="K53" s="14">
        <f t="shared" si="2"/>
        <v>48291484</v>
      </c>
      <c r="L53" s="18">
        <f t="shared" si="2"/>
        <v>79221203</v>
      </c>
    </row>
    <row r="54" spans="1:12" ht="13.5" x14ac:dyDescent="0.25">
      <c r="A54" s="3" t="s">
        <v>31</v>
      </c>
      <c r="B54" s="2" t="s">
        <v>20</v>
      </c>
      <c r="C54" s="20">
        <v>3126010</v>
      </c>
      <c r="D54" s="20">
        <v>18238828</v>
      </c>
      <c r="E54" s="21">
        <v>8995696</v>
      </c>
      <c r="F54" s="22">
        <v>10000000</v>
      </c>
      <c r="G54" s="20">
        <v>26732100</v>
      </c>
      <c r="H54" s="23">
        <v>26732100</v>
      </c>
      <c r="I54" s="24">
        <v>22207554</v>
      </c>
      <c r="J54" s="25">
        <v>5849203</v>
      </c>
      <c r="K54" s="20">
        <v>4608686</v>
      </c>
      <c r="L54" s="21">
        <v>32721203</v>
      </c>
    </row>
    <row r="55" spans="1:12" ht="13.5" x14ac:dyDescent="0.25">
      <c r="A55" s="3" t="s">
        <v>32</v>
      </c>
      <c r="B55" s="2" t="s">
        <v>20</v>
      </c>
      <c r="C55" s="20"/>
      <c r="D55" s="20">
        <v>34217745</v>
      </c>
      <c r="E55" s="21">
        <v>35391622</v>
      </c>
      <c r="F55" s="22">
        <v>40000000</v>
      </c>
      <c r="G55" s="20">
        <v>45500000</v>
      </c>
      <c r="H55" s="23">
        <v>45500000</v>
      </c>
      <c r="I55" s="24">
        <v>45501094</v>
      </c>
      <c r="J55" s="25">
        <v>42669947</v>
      </c>
      <c r="K55" s="20">
        <v>43682798</v>
      </c>
      <c r="L55" s="21">
        <v>46500000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66198900</v>
      </c>
      <c r="D57" s="14">
        <f t="shared" ref="D57:L57" si="3">SUM(D58:D61)</f>
        <v>63386429</v>
      </c>
      <c r="E57" s="18">
        <f t="shared" si="3"/>
        <v>67041916</v>
      </c>
      <c r="F57" s="32">
        <f t="shared" si="3"/>
        <v>179973000</v>
      </c>
      <c r="G57" s="14">
        <f t="shared" si="3"/>
        <v>123684000</v>
      </c>
      <c r="H57" s="17">
        <f>SUM(H58:H61)</f>
        <v>123684000</v>
      </c>
      <c r="I57" s="33">
        <f t="shared" si="3"/>
        <v>91678808</v>
      </c>
      <c r="J57" s="16">
        <f t="shared" si="3"/>
        <v>532000000</v>
      </c>
      <c r="K57" s="14">
        <f t="shared" si="3"/>
        <v>601500000</v>
      </c>
      <c r="L57" s="18">
        <f t="shared" si="3"/>
        <v>24500000</v>
      </c>
    </row>
    <row r="58" spans="1:12" ht="13.5" x14ac:dyDescent="0.25">
      <c r="A58" s="3" t="s">
        <v>35</v>
      </c>
      <c r="B58" s="2" t="s">
        <v>20</v>
      </c>
      <c r="C58" s="20">
        <v>16469017</v>
      </c>
      <c r="D58" s="20">
        <v>34548486</v>
      </c>
      <c r="E58" s="21">
        <v>36861671</v>
      </c>
      <c r="F58" s="22">
        <v>54026000</v>
      </c>
      <c r="G58" s="20">
        <v>35104000</v>
      </c>
      <c r="H58" s="23">
        <v>35104000</v>
      </c>
      <c r="I58" s="24">
        <v>25062445</v>
      </c>
      <c r="J58" s="25">
        <v>6000000</v>
      </c>
      <c r="K58" s="20">
        <v>23500000</v>
      </c>
      <c r="L58" s="21">
        <v>21000000</v>
      </c>
    </row>
    <row r="59" spans="1:12" ht="13.5" x14ac:dyDescent="0.25">
      <c r="A59" s="3" t="s">
        <v>36</v>
      </c>
      <c r="B59" s="2" t="s">
        <v>20</v>
      </c>
      <c r="C59" s="20">
        <v>1311888</v>
      </c>
      <c r="D59" s="20">
        <v>623699</v>
      </c>
      <c r="E59" s="21">
        <v>9645089</v>
      </c>
      <c r="F59" s="22">
        <v>125947000</v>
      </c>
      <c r="G59" s="20">
        <v>68740000</v>
      </c>
      <c r="H59" s="23">
        <v>68740000</v>
      </c>
      <c r="I59" s="24">
        <v>61939878</v>
      </c>
      <c r="J59" s="25">
        <v>517500000</v>
      </c>
      <c r="K59" s="20">
        <v>576000000</v>
      </c>
      <c r="L59" s="21">
        <v>2000000</v>
      </c>
    </row>
    <row r="60" spans="1:12" ht="13.5" x14ac:dyDescent="0.25">
      <c r="A60" s="3" t="s">
        <v>37</v>
      </c>
      <c r="B60" s="2" t="s">
        <v>20</v>
      </c>
      <c r="C60" s="26">
        <v>48417995</v>
      </c>
      <c r="D60" s="26">
        <v>28214244</v>
      </c>
      <c r="E60" s="27">
        <v>20535156</v>
      </c>
      <c r="F60" s="28"/>
      <c r="G60" s="26">
        <v>19840000</v>
      </c>
      <c r="H60" s="29">
        <v>19840000</v>
      </c>
      <c r="I60" s="30">
        <v>4676485</v>
      </c>
      <c r="J60" s="31">
        <v>8500000</v>
      </c>
      <c r="K60" s="26">
        <v>2000000</v>
      </c>
      <c r="L60" s="27">
        <v>1500000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>
        <v>1500000</v>
      </c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119501560</v>
      </c>
      <c r="D63" s="66">
        <f t="shared" ref="D63:L63" si="4">+D43+D47+D53+D57+D62</f>
        <v>127081037</v>
      </c>
      <c r="E63" s="67">
        <f t="shared" si="4"/>
        <v>126015517</v>
      </c>
      <c r="F63" s="68">
        <f t="shared" si="4"/>
        <v>249473000</v>
      </c>
      <c r="G63" s="66">
        <f t="shared" si="4"/>
        <v>216739000</v>
      </c>
      <c r="H63" s="69">
        <f t="shared" si="4"/>
        <v>216739000</v>
      </c>
      <c r="I63" s="70">
        <f t="shared" si="4"/>
        <v>169429531</v>
      </c>
      <c r="J63" s="71">
        <f t="shared" si="4"/>
        <v>613729000</v>
      </c>
      <c r="K63" s="66">
        <f t="shared" si="4"/>
        <v>689404000</v>
      </c>
      <c r="L63" s="67">
        <f t="shared" si="4"/>
        <v>146013000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101831710</v>
      </c>
      <c r="D66" s="20">
        <v>95427834</v>
      </c>
      <c r="E66" s="34">
        <v>96391722</v>
      </c>
      <c r="F66" s="25">
        <v>214233000</v>
      </c>
      <c r="G66" s="20">
        <v>136499000</v>
      </c>
      <c r="H66" s="23">
        <v>136499000</v>
      </c>
      <c r="I66" s="21">
        <v>119587936</v>
      </c>
      <c r="J66" s="35">
        <v>572229000</v>
      </c>
      <c r="K66" s="20">
        <v>657904000</v>
      </c>
      <c r="L66" s="23">
        <v>114513000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>
        <v>3499618</v>
      </c>
      <c r="E68" s="27"/>
      <c r="F68" s="28"/>
      <c r="G68" s="26">
        <v>6000000</v>
      </c>
      <c r="H68" s="29">
        <v>6000000</v>
      </c>
      <c r="I68" s="30">
        <v>6000000</v>
      </c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>
        <v>2483478</v>
      </c>
      <c r="D69" s="20">
        <v>13891002</v>
      </c>
      <c r="E69" s="21"/>
      <c r="F69" s="22"/>
      <c r="G69" s="20">
        <v>18850000</v>
      </c>
      <c r="H69" s="23">
        <v>18850000</v>
      </c>
      <c r="I69" s="24">
        <v>17073391</v>
      </c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104315188</v>
      </c>
      <c r="D70" s="36">
        <f t="shared" ref="D70:L70" si="5">SUM(D66:D69)</f>
        <v>112818454</v>
      </c>
      <c r="E70" s="37">
        <f t="shared" si="5"/>
        <v>96391722</v>
      </c>
      <c r="F70" s="38">
        <f t="shared" si="5"/>
        <v>214233000</v>
      </c>
      <c r="G70" s="36">
        <f t="shared" si="5"/>
        <v>161349000</v>
      </c>
      <c r="H70" s="39">
        <f t="shared" si="5"/>
        <v>161349000</v>
      </c>
      <c r="I70" s="40">
        <f t="shared" si="5"/>
        <v>142661327</v>
      </c>
      <c r="J70" s="41">
        <f t="shared" si="5"/>
        <v>572229000</v>
      </c>
      <c r="K70" s="36">
        <f t="shared" si="5"/>
        <v>657904000</v>
      </c>
      <c r="L70" s="37">
        <f t="shared" si="5"/>
        <v>114513000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15186372</v>
      </c>
      <c r="D73" s="20">
        <v>14262583</v>
      </c>
      <c r="E73" s="21">
        <v>29623795</v>
      </c>
      <c r="F73" s="22">
        <v>35240000</v>
      </c>
      <c r="G73" s="20">
        <v>55390000</v>
      </c>
      <c r="H73" s="23">
        <v>55390000</v>
      </c>
      <c r="I73" s="24">
        <v>26768204</v>
      </c>
      <c r="J73" s="25">
        <v>41500000</v>
      </c>
      <c r="K73" s="20">
        <v>31500000</v>
      </c>
      <c r="L73" s="21">
        <v>31500000</v>
      </c>
    </row>
    <row r="74" spans="1:12" ht="13.5" x14ac:dyDescent="0.25">
      <c r="A74" s="4" t="s">
        <v>53</v>
      </c>
      <c r="B74" s="5" t="s">
        <v>54</v>
      </c>
      <c r="C74" s="66">
        <f>SUM(C70:C73)</f>
        <v>119501560</v>
      </c>
      <c r="D74" s="66">
        <f t="shared" ref="D74:L74" si="6">SUM(D70:D73)</f>
        <v>127081037</v>
      </c>
      <c r="E74" s="67">
        <f t="shared" si="6"/>
        <v>126015517</v>
      </c>
      <c r="F74" s="68">
        <f t="shared" si="6"/>
        <v>249473000</v>
      </c>
      <c r="G74" s="66">
        <f t="shared" si="6"/>
        <v>216739000</v>
      </c>
      <c r="H74" s="69">
        <f t="shared" si="6"/>
        <v>216739000</v>
      </c>
      <c r="I74" s="70">
        <f t="shared" si="6"/>
        <v>169429531</v>
      </c>
      <c r="J74" s="71">
        <f t="shared" si="6"/>
        <v>613729000</v>
      </c>
      <c r="K74" s="66">
        <f t="shared" si="6"/>
        <v>689404000</v>
      </c>
      <c r="L74" s="67">
        <f t="shared" si="6"/>
        <v>146013000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255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953855</v>
      </c>
      <c r="D43" s="14">
        <f t="shared" ref="D43:L43" si="0">SUM(D44:D46)</f>
        <v>977986</v>
      </c>
      <c r="E43" s="15">
        <f t="shared" si="0"/>
        <v>977986</v>
      </c>
      <c r="F43" s="16">
        <f t="shared" si="0"/>
        <v>455000</v>
      </c>
      <c r="G43" s="14">
        <f t="shared" si="0"/>
        <v>864000</v>
      </c>
      <c r="H43" s="17">
        <f>SUM(H44:H46)</f>
        <v>864000</v>
      </c>
      <c r="I43" s="18">
        <f t="shared" si="0"/>
        <v>511102</v>
      </c>
      <c r="J43" s="19">
        <f t="shared" si="0"/>
        <v>455000</v>
      </c>
      <c r="K43" s="14">
        <f t="shared" si="0"/>
        <v>495103</v>
      </c>
      <c r="L43" s="17">
        <f t="shared" si="0"/>
        <v>485003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953855</v>
      </c>
      <c r="D45" s="26">
        <v>977986</v>
      </c>
      <c r="E45" s="27">
        <v>977986</v>
      </c>
      <c r="F45" s="28">
        <v>455000</v>
      </c>
      <c r="G45" s="26">
        <v>864000</v>
      </c>
      <c r="H45" s="29">
        <v>864000</v>
      </c>
      <c r="I45" s="30">
        <v>511102</v>
      </c>
      <c r="J45" s="31">
        <v>455000</v>
      </c>
      <c r="K45" s="26">
        <v>495103</v>
      </c>
      <c r="L45" s="27">
        <v>485003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474254</v>
      </c>
      <c r="E47" s="18">
        <f t="shared" si="1"/>
        <v>474254</v>
      </c>
      <c r="F47" s="32">
        <f t="shared" si="1"/>
        <v>1200000</v>
      </c>
      <c r="G47" s="14">
        <f t="shared" si="1"/>
        <v>1200000</v>
      </c>
      <c r="H47" s="17">
        <f>SUM(H48:H52)</f>
        <v>1200000</v>
      </c>
      <c r="I47" s="33">
        <f t="shared" si="1"/>
        <v>0</v>
      </c>
      <c r="J47" s="16">
        <f t="shared" si="1"/>
        <v>200000</v>
      </c>
      <c r="K47" s="14">
        <f t="shared" si="1"/>
        <v>250000</v>
      </c>
      <c r="L47" s="18">
        <f t="shared" si="1"/>
        <v>270001</v>
      </c>
    </row>
    <row r="48" spans="1:12" ht="13.5" x14ac:dyDescent="0.25">
      <c r="A48" s="3" t="s">
        <v>25</v>
      </c>
      <c r="B48" s="2" t="s">
        <v>20</v>
      </c>
      <c r="C48" s="20"/>
      <c r="D48" s="20">
        <v>474254</v>
      </c>
      <c r="E48" s="21">
        <v>474254</v>
      </c>
      <c r="F48" s="22">
        <v>1200000</v>
      </c>
      <c r="G48" s="20">
        <v>1200000</v>
      </c>
      <c r="H48" s="23">
        <v>1200000</v>
      </c>
      <c r="I48" s="24"/>
      <c r="J48" s="25">
        <v>200000</v>
      </c>
      <c r="K48" s="20">
        <v>250000</v>
      </c>
      <c r="L48" s="21">
        <v>270001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22619527</v>
      </c>
      <c r="D53" s="14">
        <f t="shared" ref="D53:L53" si="2">SUM(D54:D56)</f>
        <v>-9030323</v>
      </c>
      <c r="E53" s="18">
        <f t="shared" si="2"/>
        <v>-9030323</v>
      </c>
      <c r="F53" s="32">
        <f t="shared" si="2"/>
        <v>0</v>
      </c>
      <c r="G53" s="14">
        <f t="shared" si="2"/>
        <v>0</v>
      </c>
      <c r="H53" s="17">
        <f>SUM(H54:H56)</f>
        <v>0</v>
      </c>
      <c r="I53" s="33">
        <f t="shared" si="2"/>
        <v>0</v>
      </c>
      <c r="J53" s="16">
        <f t="shared" si="2"/>
        <v>0</v>
      </c>
      <c r="K53" s="14">
        <f t="shared" si="2"/>
        <v>1</v>
      </c>
      <c r="L53" s="18">
        <f t="shared" si="2"/>
        <v>1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22619527</v>
      </c>
      <c r="D55" s="20">
        <v>-9030323</v>
      </c>
      <c r="E55" s="21">
        <v>-9030323</v>
      </c>
      <c r="F55" s="22"/>
      <c r="G55" s="20"/>
      <c r="H55" s="23"/>
      <c r="I55" s="24"/>
      <c r="J55" s="25"/>
      <c r="K55" s="20">
        <v>1</v>
      </c>
      <c r="L55" s="21">
        <v>1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16648618</v>
      </c>
      <c r="D57" s="14">
        <f t="shared" ref="D57:L57" si="3">SUM(D58:D61)</f>
        <v>19074641</v>
      </c>
      <c r="E57" s="18">
        <f t="shared" si="3"/>
        <v>19074641</v>
      </c>
      <c r="F57" s="32">
        <f t="shared" si="3"/>
        <v>48602796</v>
      </c>
      <c r="G57" s="14">
        <f t="shared" si="3"/>
        <v>50602796</v>
      </c>
      <c r="H57" s="17">
        <f>SUM(H58:H61)</f>
        <v>50602796</v>
      </c>
      <c r="I57" s="33">
        <f t="shared" si="3"/>
        <v>17395371</v>
      </c>
      <c r="J57" s="16">
        <f t="shared" si="3"/>
        <v>29947003</v>
      </c>
      <c r="K57" s="14">
        <f t="shared" si="3"/>
        <v>29571825</v>
      </c>
      <c r="L57" s="18">
        <f t="shared" si="3"/>
        <v>31128197</v>
      </c>
    </row>
    <row r="58" spans="1:12" ht="13.5" x14ac:dyDescent="0.25">
      <c r="A58" s="3" t="s">
        <v>35</v>
      </c>
      <c r="B58" s="2" t="s">
        <v>20</v>
      </c>
      <c r="C58" s="20">
        <v>9235195</v>
      </c>
      <c r="D58" s="20">
        <v>3222452</v>
      </c>
      <c r="E58" s="21">
        <v>3222452</v>
      </c>
      <c r="F58" s="22">
        <v>7929383</v>
      </c>
      <c r="G58" s="20">
        <v>6270000</v>
      </c>
      <c r="H58" s="23">
        <v>6270000</v>
      </c>
      <c r="I58" s="24">
        <v>4579464</v>
      </c>
      <c r="J58" s="25">
        <v>6002861</v>
      </c>
      <c r="K58" s="20">
        <v>6383032</v>
      </c>
      <c r="L58" s="21">
        <v>6734474</v>
      </c>
    </row>
    <row r="59" spans="1:12" ht="13.5" x14ac:dyDescent="0.25">
      <c r="A59" s="3" t="s">
        <v>36</v>
      </c>
      <c r="B59" s="2" t="s">
        <v>20</v>
      </c>
      <c r="C59" s="20">
        <v>1810271</v>
      </c>
      <c r="D59" s="20">
        <v>15165942</v>
      </c>
      <c r="E59" s="21">
        <v>15165942</v>
      </c>
      <c r="F59" s="22">
        <v>37223413</v>
      </c>
      <c r="G59" s="20">
        <v>38882796</v>
      </c>
      <c r="H59" s="23">
        <v>38882796</v>
      </c>
      <c r="I59" s="24">
        <v>11087402</v>
      </c>
      <c r="J59" s="25">
        <v>21944142</v>
      </c>
      <c r="K59" s="20">
        <v>21068792</v>
      </c>
      <c r="L59" s="21">
        <v>22393720</v>
      </c>
    </row>
    <row r="60" spans="1:12" ht="13.5" x14ac:dyDescent="0.25">
      <c r="A60" s="3" t="s">
        <v>37</v>
      </c>
      <c r="B60" s="2" t="s">
        <v>20</v>
      </c>
      <c r="C60" s="26">
        <v>5603152</v>
      </c>
      <c r="D60" s="26">
        <v>686247</v>
      </c>
      <c r="E60" s="27">
        <v>686247</v>
      </c>
      <c r="F60" s="28">
        <v>3450000</v>
      </c>
      <c r="G60" s="26">
        <v>5450000</v>
      </c>
      <c r="H60" s="29">
        <v>5450000</v>
      </c>
      <c r="I60" s="30">
        <v>1728505</v>
      </c>
      <c r="J60" s="31">
        <v>2000000</v>
      </c>
      <c r="K60" s="26">
        <v>2120001</v>
      </c>
      <c r="L60" s="27">
        <v>2000003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40222000</v>
      </c>
      <c r="D63" s="66">
        <f t="shared" ref="D63:L63" si="4">+D43+D47+D53+D57+D62</f>
        <v>11496558</v>
      </c>
      <c r="E63" s="67">
        <f t="shared" si="4"/>
        <v>11496558</v>
      </c>
      <c r="F63" s="68">
        <f t="shared" si="4"/>
        <v>50257796</v>
      </c>
      <c r="G63" s="66">
        <f t="shared" si="4"/>
        <v>52666796</v>
      </c>
      <c r="H63" s="69">
        <f t="shared" si="4"/>
        <v>52666796</v>
      </c>
      <c r="I63" s="70">
        <f t="shared" si="4"/>
        <v>17906473</v>
      </c>
      <c r="J63" s="71">
        <f t="shared" si="4"/>
        <v>30602003</v>
      </c>
      <c r="K63" s="66">
        <f t="shared" si="4"/>
        <v>30316929</v>
      </c>
      <c r="L63" s="67">
        <f t="shared" si="4"/>
        <v>31883202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39268145</v>
      </c>
      <c r="D66" s="20">
        <v>3861834</v>
      </c>
      <c r="E66" s="34">
        <v>3861834</v>
      </c>
      <c r="F66" s="25">
        <v>27563000</v>
      </c>
      <c r="G66" s="20">
        <v>27563000</v>
      </c>
      <c r="H66" s="23">
        <v>27563000</v>
      </c>
      <c r="I66" s="21">
        <v>12089959</v>
      </c>
      <c r="J66" s="35">
        <v>22097000</v>
      </c>
      <c r="K66" s="20">
        <v>23422821</v>
      </c>
      <c r="L66" s="23">
        <v>24828192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>
        <v>616102</v>
      </c>
      <c r="E68" s="27">
        <v>616102</v>
      </c>
      <c r="F68" s="28">
        <v>3450000</v>
      </c>
      <c r="G68" s="26">
        <v>3450000</v>
      </c>
      <c r="H68" s="29">
        <v>3450000</v>
      </c>
      <c r="I68" s="30">
        <v>1548667</v>
      </c>
      <c r="J68" s="31"/>
      <c r="K68" s="26">
        <v>3</v>
      </c>
      <c r="L68" s="27">
        <v>5</v>
      </c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39268145</v>
      </c>
      <c r="D70" s="36">
        <f t="shared" ref="D70:L70" si="5">SUM(D66:D69)</f>
        <v>4477936</v>
      </c>
      <c r="E70" s="37">
        <f t="shared" si="5"/>
        <v>4477936</v>
      </c>
      <c r="F70" s="38">
        <f t="shared" si="5"/>
        <v>31013000</v>
      </c>
      <c r="G70" s="36">
        <f t="shared" si="5"/>
        <v>31013000</v>
      </c>
      <c r="H70" s="39">
        <f t="shared" si="5"/>
        <v>31013000</v>
      </c>
      <c r="I70" s="40">
        <f t="shared" si="5"/>
        <v>13638626</v>
      </c>
      <c r="J70" s="41">
        <f t="shared" si="5"/>
        <v>22097000</v>
      </c>
      <c r="K70" s="36">
        <f t="shared" si="5"/>
        <v>23422824</v>
      </c>
      <c r="L70" s="37">
        <f t="shared" si="5"/>
        <v>24828197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953855</v>
      </c>
      <c r="D73" s="20">
        <v>7018622</v>
      </c>
      <c r="E73" s="21">
        <v>7018622</v>
      </c>
      <c r="F73" s="22">
        <v>19244796</v>
      </c>
      <c r="G73" s="20">
        <v>21653796</v>
      </c>
      <c r="H73" s="23">
        <v>21653796</v>
      </c>
      <c r="I73" s="24">
        <v>4267847</v>
      </c>
      <c r="J73" s="25">
        <v>8505003</v>
      </c>
      <c r="K73" s="20">
        <v>6894105</v>
      </c>
      <c r="L73" s="21">
        <v>7055005</v>
      </c>
    </row>
    <row r="74" spans="1:12" ht="13.5" x14ac:dyDescent="0.25">
      <c r="A74" s="4" t="s">
        <v>53</v>
      </c>
      <c r="B74" s="5" t="s">
        <v>54</v>
      </c>
      <c r="C74" s="66">
        <f>SUM(C70:C73)</f>
        <v>40222000</v>
      </c>
      <c r="D74" s="66">
        <f t="shared" ref="D74:L74" si="6">SUM(D70:D73)</f>
        <v>11496558</v>
      </c>
      <c r="E74" s="67">
        <f t="shared" si="6"/>
        <v>11496558</v>
      </c>
      <c r="F74" s="68">
        <f t="shared" si="6"/>
        <v>50257796</v>
      </c>
      <c r="G74" s="66">
        <f t="shared" si="6"/>
        <v>52666796</v>
      </c>
      <c r="H74" s="69">
        <f t="shared" si="6"/>
        <v>52666796</v>
      </c>
      <c r="I74" s="70">
        <f t="shared" si="6"/>
        <v>17906473</v>
      </c>
      <c r="J74" s="71">
        <f t="shared" si="6"/>
        <v>30602003</v>
      </c>
      <c r="K74" s="66">
        <f t="shared" si="6"/>
        <v>30316929</v>
      </c>
      <c r="L74" s="67">
        <f t="shared" si="6"/>
        <v>31883202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256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0</v>
      </c>
      <c r="D43" s="14">
        <f t="shared" ref="D43:L43" si="0">SUM(D44:D46)</f>
        <v>260870</v>
      </c>
      <c r="E43" s="15">
        <f t="shared" si="0"/>
        <v>0</v>
      </c>
      <c r="F43" s="16">
        <f t="shared" si="0"/>
        <v>290000</v>
      </c>
      <c r="G43" s="14">
        <f t="shared" si="0"/>
        <v>0</v>
      </c>
      <c r="H43" s="17">
        <f>SUM(H44:H46)</f>
        <v>0</v>
      </c>
      <c r="I43" s="18">
        <f t="shared" si="0"/>
        <v>0</v>
      </c>
      <c r="J43" s="19">
        <f t="shared" si="0"/>
        <v>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/>
      <c r="D45" s="26">
        <v>260870</v>
      </c>
      <c r="E45" s="27"/>
      <c r="F45" s="28">
        <v>290000</v>
      </c>
      <c r="G45" s="26"/>
      <c r="H45" s="29"/>
      <c r="I45" s="30"/>
      <c r="J45" s="31"/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0</v>
      </c>
      <c r="E53" s="18">
        <f t="shared" si="2"/>
        <v>0</v>
      </c>
      <c r="F53" s="32">
        <f t="shared" si="2"/>
        <v>0</v>
      </c>
      <c r="G53" s="14">
        <f t="shared" si="2"/>
        <v>0</v>
      </c>
      <c r="H53" s="17">
        <f>SUM(H54:H56)</f>
        <v>0</v>
      </c>
      <c r="I53" s="33">
        <f t="shared" si="2"/>
        <v>0</v>
      </c>
      <c r="J53" s="16">
        <f t="shared" si="2"/>
        <v>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55425974</v>
      </c>
      <c r="D57" s="14">
        <f t="shared" ref="D57:L57" si="3">SUM(D58:D61)</f>
        <v>25639028</v>
      </c>
      <c r="E57" s="18">
        <f t="shared" si="3"/>
        <v>25367563</v>
      </c>
      <c r="F57" s="32">
        <f t="shared" si="3"/>
        <v>54967000</v>
      </c>
      <c r="G57" s="14">
        <f t="shared" si="3"/>
        <v>67024000</v>
      </c>
      <c r="H57" s="17">
        <f>SUM(H58:H61)</f>
        <v>67024000</v>
      </c>
      <c r="I57" s="33">
        <f t="shared" si="3"/>
        <v>47902007</v>
      </c>
      <c r="J57" s="16">
        <f t="shared" si="3"/>
        <v>42258000</v>
      </c>
      <c r="K57" s="14">
        <f t="shared" si="3"/>
        <v>23628000</v>
      </c>
      <c r="L57" s="18">
        <f t="shared" si="3"/>
        <v>34238000</v>
      </c>
    </row>
    <row r="58" spans="1:12" ht="13.5" x14ac:dyDescent="0.25">
      <c r="A58" s="3" t="s">
        <v>35</v>
      </c>
      <c r="B58" s="2" t="s">
        <v>20</v>
      </c>
      <c r="C58" s="20">
        <v>-5206593</v>
      </c>
      <c r="D58" s="20">
        <v>206521</v>
      </c>
      <c r="E58" s="21"/>
      <c r="F58" s="22"/>
      <c r="G58" s="20"/>
      <c r="H58" s="23"/>
      <c r="I58" s="24"/>
      <c r="J58" s="25"/>
      <c r="K58" s="20">
        <v>990000</v>
      </c>
      <c r="L58" s="21">
        <v>894000</v>
      </c>
    </row>
    <row r="59" spans="1:12" ht="13.5" x14ac:dyDescent="0.25">
      <c r="A59" s="3" t="s">
        <v>36</v>
      </c>
      <c r="B59" s="2" t="s">
        <v>20</v>
      </c>
      <c r="C59" s="20">
        <v>60632567</v>
      </c>
      <c r="D59" s="20">
        <v>24038643</v>
      </c>
      <c r="E59" s="21">
        <v>23885466</v>
      </c>
      <c r="F59" s="22">
        <v>35452000</v>
      </c>
      <c r="G59" s="20">
        <v>47509000</v>
      </c>
      <c r="H59" s="23">
        <v>47509000</v>
      </c>
      <c r="I59" s="24">
        <v>33330568</v>
      </c>
      <c r="J59" s="25">
        <v>22258000</v>
      </c>
      <c r="K59" s="20">
        <v>12638000</v>
      </c>
      <c r="L59" s="21">
        <v>13344000</v>
      </c>
    </row>
    <row r="60" spans="1:12" ht="13.5" x14ac:dyDescent="0.25">
      <c r="A60" s="3" t="s">
        <v>37</v>
      </c>
      <c r="B60" s="2" t="s">
        <v>20</v>
      </c>
      <c r="C60" s="26"/>
      <c r="D60" s="26">
        <v>1393864</v>
      </c>
      <c r="E60" s="27">
        <v>1482097</v>
      </c>
      <c r="F60" s="28">
        <v>19515000</v>
      </c>
      <c r="G60" s="26">
        <v>19515000</v>
      </c>
      <c r="H60" s="29">
        <v>19515000</v>
      </c>
      <c r="I60" s="30">
        <v>14571439</v>
      </c>
      <c r="J60" s="31">
        <v>20000000</v>
      </c>
      <c r="K60" s="26">
        <v>10000000</v>
      </c>
      <c r="L60" s="27">
        <v>20000000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55425974</v>
      </c>
      <c r="D63" s="66">
        <f t="shared" ref="D63:L63" si="4">+D43+D47+D53+D57+D62</f>
        <v>25899898</v>
      </c>
      <c r="E63" s="67">
        <f t="shared" si="4"/>
        <v>25367563</v>
      </c>
      <c r="F63" s="68">
        <f t="shared" si="4"/>
        <v>55257000</v>
      </c>
      <c r="G63" s="66">
        <f t="shared" si="4"/>
        <v>67024000</v>
      </c>
      <c r="H63" s="69">
        <f t="shared" si="4"/>
        <v>67024000</v>
      </c>
      <c r="I63" s="70">
        <f t="shared" si="4"/>
        <v>47902007</v>
      </c>
      <c r="J63" s="71">
        <f t="shared" si="4"/>
        <v>42258000</v>
      </c>
      <c r="K63" s="66">
        <f t="shared" si="4"/>
        <v>23628000</v>
      </c>
      <c r="L63" s="67">
        <f t="shared" si="4"/>
        <v>34238000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-71406</v>
      </c>
      <c r="D66" s="20">
        <v>16038679</v>
      </c>
      <c r="E66" s="34">
        <v>23885466</v>
      </c>
      <c r="F66" s="25">
        <v>31967000</v>
      </c>
      <c r="G66" s="20">
        <v>42279000</v>
      </c>
      <c r="H66" s="23">
        <v>42279000</v>
      </c>
      <c r="I66" s="21">
        <v>31721576</v>
      </c>
      <c r="J66" s="35">
        <v>42258000</v>
      </c>
      <c r="K66" s="20">
        <v>23628000</v>
      </c>
      <c r="L66" s="23">
        <v>34238000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>
        <v>55497380</v>
      </c>
      <c r="D69" s="20">
        <v>6559018</v>
      </c>
      <c r="E69" s="21"/>
      <c r="F69" s="22">
        <v>20000000</v>
      </c>
      <c r="G69" s="20">
        <v>20000000</v>
      </c>
      <c r="H69" s="23">
        <v>20000000</v>
      </c>
      <c r="I69" s="24">
        <v>16180431</v>
      </c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55425974</v>
      </c>
      <c r="D70" s="36">
        <f t="shared" ref="D70:L70" si="5">SUM(D66:D69)</f>
        <v>22597697</v>
      </c>
      <c r="E70" s="37">
        <f t="shared" si="5"/>
        <v>23885466</v>
      </c>
      <c r="F70" s="38">
        <f t="shared" si="5"/>
        <v>51967000</v>
      </c>
      <c r="G70" s="36">
        <f t="shared" si="5"/>
        <v>62279000</v>
      </c>
      <c r="H70" s="39">
        <f t="shared" si="5"/>
        <v>62279000</v>
      </c>
      <c r="I70" s="40">
        <f t="shared" si="5"/>
        <v>47902007</v>
      </c>
      <c r="J70" s="41">
        <f t="shared" si="5"/>
        <v>42258000</v>
      </c>
      <c r="K70" s="36">
        <f t="shared" si="5"/>
        <v>23628000</v>
      </c>
      <c r="L70" s="37">
        <f t="shared" si="5"/>
        <v>34238000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>
        <v>2122125</v>
      </c>
      <c r="E73" s="21">
        <v>1482097</v>
      </c>
      <c r="F73" s="22">
        <v>290000</v>
      </c>
      <c r="G73" s="20"/>
      <c r="H73" s="23"/>
      <c r="I73" s="24"/>
      <c r="J73" s="25"/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55425974</v>
      </c>
      <c r="D74" s="66">
        <f t="shared" ref="D74:L74" si="6">SUM(D70:D73)</f>
        <v>24719822</v>
      </c>
      <c r="E74" s="67">
        <f t="shared" si="6"/>
        <v>25367563</v>
      </c>
      <c r="F74" s="68">
        <f t="shared" si="6"/>
        <v>52257000</v>
      </c>
      <c r="G74" s="66">
        <f t="shared" si="6"/>
        <v>62279000</v>
      </c>
      <c r="H74" s="69">
        <f t="shared" si="6"/>
        <v>62279000</v>
      </c>
      <c r="I74" s="70">
        <f t="shared" si="6"/>
        <v>47902007</v>
      </c>
      <c r="J74" s="71">
        <f t="shared" si="6"/>
        <v>42258000</v>
      </c>
      <c r="K74" s="66">
        <f t="shared" si="6"/>
        <v>23628000</v>
      </c>
      <c r="L74" s="67">
        <f t="shared" si="6"/>
        <v>34238000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257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5559535</v>
      </c>
      <c r="D43" s="14">
        <f t="shared" ref="D43:L43" si="0">SUM(D44:D46)</f>
        <v>926754</v>
      </c>
      <c r="E43" s="15">
        <f t="shared" si="0"/>
        <v>703808</v>
      </c>
      <c r="F43" s="16">
        <f t="shared" si="0"/>
        <v>0</v>
      </c>
      <c r="G43" s="14">
        <f t="shared" si="0"/>
        <v>0</v>
      </c>
      <c r="H43" s="17">
        <f>SUM(H44:H46)</f>
        <v>0</v>
      </c>
      <c r="I43" s="18">
        <f t="shared" si="0"/>
        <v>147971</v>
      </c>
      <c r="J43" s="19">
        <f t="shared" si="0"/>
        <v>2900000</v>
      </c>
      <c r="K43" s="14">
        <f t="shared" si="0"/>
        <v>550000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>
        <v>-146901</v>
      </c>
      <c r="D44" s="20">
        <v>-458281</v>
      </c>
      <c r="E44" s="21"/>
      <c r="F44" s="22"/>
      <c r="G44" s="20"/>
      <c r="H44" s="23"/>
      <c r="I44" s="24"/>
      <c r="J44" s="25">
        <v>1000000</v>
      </c>
      <c r="K44" s="20">
        <v>350000</v>
      </c>
      <c r="L44" s="21"/>
    </row>
    <row r="45" spans="1:12" ht="13.5" x14ac:dyDescent="0.25">
      <c r="A45" s="3" t="s">
        <v>22</v>
      </c>
      <c r="B45" s="2" t="s">
        <v>20</v>
      </c>
      <c r="C45" s="26">
        <v>5706436</v>
      </c>
      <c r="D45" s="26">
        <v>1385035</v>
      </c>
      <c r="E45" s="27">
        <v>703808</v>
      </c>
      <c r="F45" s="28"/>
      <c r="G45" s="26"/>
      <c r="H45" s="29"/>
      <c r="I45" s="30">
        <v>147971</v>
      </c>
      <c r="J45" s="31">
        <v>1900000</v>
      </c>
      <c r="K45" s="26">
        <v>200000</v>
      </c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-9624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14060000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>
        <v>11060000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-9624</v>
      </c>
      <c r="D50" s="20"/>
      <c r="E50" s="21"/>
      <c r="F50" s="22"/>
      <c r="G50" s="20"/>
      <c r="H50" s="23"/>
      <c r="I50" s="24"/>
      <c r="J50" s="25">
        <v>3000000</v>
      </c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382085</v>
      </c>
      <c r="E53" s="18">
        <f t="shared" si="2"/>
        <v>15552144</v>
      </c>
      <c r="F53" s="32">
        <f t="shared" si="2"/>
        <v>9708392</v>
      </c>
      <c r="G53" s="14">
        <f t="shared" si="2"/>
        <v>12462739</v>
      </c>
      <c r="H53" s="17">
        <f>SUM(H54:H56)</f>
        <v>12462739</v>
      </c>
      <c r="I53" s="33">
        <f t="shared" si="2"/>
        <v>22129399</v>
      </c>
      <c r="J53" s="16">
        <f t="shared" si="2"/>
        <v>4750000</v>
      </c>
      <c r="K53" s="14">
        <f t="shared" si="2"/>
        <v>1500000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/>
      <c r="D54" s="20">
        <v>-1533631</v>
      </c>
      <c r="E54" s="21"/>
      <c r="F54" s="22"/>
      <c r="G54" s="20"/>
      <c r="H54" s="23"/>
      <c r="I54" s="24">
        <v>22237</v>
      </c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>
        <v>1915716</v>
      </c>
      <c r="E55" s="21">
        <v>15552144</v>
      </c>
      <c r="F55" s="22">
        <v>9708392</v>
      </c>
      <c r="G55" s="20">
        <v>12462739</v>
      </c>
      <c r="H55" s="23">
        <v>12462739</v>
      </c>
      <c r="I55" s="24">
        <v>22107162</v>
      </c>
      <c r="J55" s="25">
        <v>4750000</v>
      </c>
      <c r="K55" s="20">
        <v>1500000</v>
      </c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40267357</v>
      </c>
      <c r="D57" s="14">
        <f t="shared" ref="D57:L57" si="3">SUM(D58:D61)</f>
        <v>35388335</v>
      </c>
      <c r="E57" s="18">
        <f t="shared" si="3"/>
        <v>50109973</v>
      </c>
      <c r="F57" s="32">
        <f t="shared" si="3"/>
        <v>70544742</v>
      </c>
      <c r="G57" s="14">
        <f t="shared" si="3"/>
        <v>70544742</v>
      </c>
      <c r="H57" s="17">
        <f>SUM(H58:H61)</f>
        <v>70544742</v>
      </c>
      <c r="I57" s="33">
        <f t="shared" si="3"/>
        <v>46514659</v>
      </c>
      <c r="J57" s="16">
        <f t="shared" si="3"/>
        <v>68301001</v>
      </c>
      <c r="K57" s="14">
        <f t="shared" si="3"/>
        <v>700000</v>
      </c>
      <c r="L57" s="18">
        <f t="shared" si="3"/>
        <v>2800000</v>
      </c>
    </row>
    <row r="58" spans="1:12" ht="13.5" x14ac:dyDescent="0.25">
      <c r="A58" s="3" t="s">
        <v>35</v>
      </c>
      <c r="B58" s="2" t="s">
        <v>20</v>
      </c>
      <c r="C58" s="20">
        <v>9716595</v>
      </c>
      <c r="D58" s="20">
        <v>7985028</v>
      </c>
      <c r="E58" s="21">
        <v>15796261</v>
      </c>
      <c r="F58" s="22">
        <v>18000000</v>
      </c>
      <c r="G58" s="20">
        <v>18000000</v>
      </c>
      <c r="H58" s="23">
        <v>18000000</v>
      </c>
      <c r="I58" s="24">
        <v>10657531</v>
      </c>
      <c r="J58" s="25">
        <v>11126000</v>
      </c>
      <c r="K58" s="20"/>
      <c r="L58" s="21">
        <v>600000</v>
      </c>
    </row>
    <row r="59" spans="1:12" ht="13.5" x14ac:dyDescent="0.25">
      <c r="A59" s="3" t="s">
        <v>36</v>
      </c>
      <c r="B59" s="2" t="s">
        <v>20</v>
      </c>
      <c r="C59" s="20">
        <v>7711905</v>
      </c>
      <c r="D59" s="20">
        <v>9869454</v>
      </c>
      <c r="E59" s="21">
        <v>23980268</v>
      </c>
      <c r="F59" s="22">
        <v>12111258</v>
      </c>
      <c r="G59" s="20">
        <v>12111258</v>
      </c>
      <c r="H59" s="23">
        <v>12111258</v>
      </c>
      <c r="I59" s="24">
        <v>4075133</v>
      </c>
      <c r="J59" s="25">
        <v>12678363</v>
      </c>
      <c r="K59" s="20"/>
      <c r="L59" s="21">
        <v>2200000</v>
      </c>
    </row>
    <row r="60" spans="1:12" ht="13.5" x14ac:dyDescent="0.25">
      <c r="A60" s="3" t="s">
        <v>37</v>
      </c>
      <c r="B60" s="2" t="s">
        <v>20</v>
      </c>
      <c r="C60" s="26">
        <v>7918379</v>
      </c>
      <c r="D60" s="26">
        <v>16504245</v>
      </c>
      <c r="E60" s="27">
        <v>10333444</v>
      </c>
      <c r="F60" s="28">
        <v>40433484</v>
      </c>
      <c r="G60" s="26">
        <v>40433484</v>
      </c>
      <c r="H60" s="29">
        <v>40433484</v>
      </c>
      <c r="I60" s="30">
        <v>31781995</v>
      </c>
      <c r="J60" s="31">
        <v>43796638</v>
      </c>
      <c r="K60" s="26">
        <v>700000</v>
      </c>
      <c r="L60" s="27"/>
    </row>
    <row r="61" spans="1:12" ht="13.5" x14ac:dyDescent="0.25">
      <c r="A61" s="3" t="s">
        <v>38</v>
      </c>
      <c r="B61" s="2" t="s">
        <v>20</v>
      </c>
      <c r="C61" s="20">
        <v>14920478</v>
      </c>
      <c r="D61" s="20">
        <v>1029608</v>
      </c>
      <c r="E61" s="21"/>
      <c r="F61" s="22"/>
      <c r="G61" s="20"/>
      <c r="H61" s="23"/>
      <c r="I61" s="24"/>
      <c r="J61" s="25">
        <v>700000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45817268</v>
      </c>
      <c r="D63" s="66">
        <f t="shared" ref="D63:L63" si="4">+D43+D47+D53+D57+D62</f>
        <v>36697174</v>
      </c>
      <c r="E63" s="67">
        <f t="shared" si="4"/>
        <v>66365925</v>
      </c>
      <c r="F63" s="68">
        <f t="shared" si="4"/>
        <v>80253134</v>
      </c>
      <c r="G63" s="66">
        <f t="shared" si="4"/>
        <v>83007481</v>
      </c>
      <c r="H63" s="69">
        <f t="shared" si="4"/>
        <v>83007481</v>
      </c>
      <c r="I63" s="70">
        <f t="shared" si="4"/>
        <v>68792029</v>
      </c>
      <c r="J63" s="71">
        <f t="shared" si="4"/>
        <v>90011001</v>
      </c>
      <c r="K63" s="66">
        <f t="shared" si="4"/>
        <v>2750000</v>
      </c>
      <c r="L63" s="67">
        <f t="shared" si="4"/>
        <v>2800000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15256282</v>
      </c>
      <c r="D66" s="20">
        <v>23211150</v>
      </c>
      <c r="E66" s="34">
        <v>63013769</v>
      </c>
      <c r="F66" s="25">
        <v>76253134</v>
      </c>
      <c r="G66" s="20">
        <v>76253134</v>
      </c>
      <c r="H66" s="23">
        <v>76253134</v>
      </c>
      <c r="I66" s="21">
        <v>66491821</v>
      </c>
      <c r="J66" s="35">
        <v>75501001</v>
      </c>
      <c r="K66" s="20"/>
      <c r="L66" s="23"/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15256282</v>
      </c>
      <c r="D70" s="36">
        <f t="shared" ref="D70:L70" si="5">SUM(D66:D69)</f>
        <v>23211150</v>
      </c>
      <c r="E70" s="37">
        <f t="shared" si="5"/>
        <v>63013769</v>
      </c>
      <c r="F70" s="38">
        <f t="shared" si="5"/>
        <v>76253134</v>
      </c>
      <c r="G70" s="36">
        <f t="shared" si="5"/>
        <v>76253134</v>
      </c>
      <c r="H70" s="39">
        <f t="shared" si="5"/>
        <v>76253134</v>
      </c>
      <c r="I70" s="40">
        <f t="shared" si="5"/>
        <v>66491821</v>
      </c>
      <c r="J70" s="41">
        <f t="shared" si="5"/>
        <v>75501001</v>
      </c>
      <c r="K70" s="36">
        <f t="shared" si="5"/>
        <v>0</v>
      </c>
      <c r="L70" s="37">
        <f t="shared" si="5"/>
        <v>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30560986</v>
      </c>
      <c r="D73" s="20">
        <v>13486024</v>
      </c>
      <c r="E73" s="21">
        <v>3352156</v>
      </c>
      <c r="F73" s="22">
        <v>4000000</v>
      </c>
      <c r="G73" s="20">
        <v>6754347</v>
      </c>
      <c r="H73" s="23">
        <v>6754347</v>
      </c>
      <c r="I73" s="24">
        <v>2300208</v>
      </c>
      <c r="J73" s="25">
        <v>14510000</v>
      </c>
      <c r="K73" s="20">
        <v>2750000</v>
      </c>
      <c r="L73" s="21">
        <v>2800000</v>
      </c>
    </row>
    <row r="74" spans="1:12" ht="13.5" x14ac:dyDescent="0.25">
      <c r="A74" s="4" t="s">
        <v>53</v>
      </c>
      <c r="B74" s="5" t="s">
        <v>54</v>
      </c>
      <c r="C74" s="66">
        <f>SUM(C70:C73)</f>
        <v>45817268</v>
      </c>
      <c r="D74" s="66">
        <f t="shared" ref="D74:L74" si="6">SUM(D70:D73)</f>
        <v>36697174</v>
      </c>
      <c r="E74" s="67">
        <f t="shared" si="6"/>
        <v>66365925</v>
      </c>
      <c r="F74" s="68">
        <f t="shared" si="6"/>
        <v>80253134</v>
      </c>
      <c r="G74" s="66">
        <f t="shared" si="6"/>
        <v>83007481</v>
      </c>
      <c r="H74" s="69">
        <f t="shared" si="6"/>
        <v>83007481</v>
      </c>
      <c r="I74" s="70">
        <f t="shared" si="6"/>
        <v>68792029</v>
      </c>
      <c r="J74" s="71">
        <f t="shared" si="6"/>
        <v>90011001</v>
      </c>
      <c r="K74" s="66">
        <f t="shared" si="6"/>
        <v>2750000</v>
      </c>
      <c r="L74" s="67">
        <f t="shared" si="6"/>
        <v>2800000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258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115.15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115.15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115.15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115.15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115.15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115.15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115.15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115.15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115.15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115.15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115.15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115.15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115.15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115.15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115.15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115.15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115.15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115.15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115.15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115.15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115.15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115.15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115.15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115.15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115.15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115.15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115.15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115.15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115.15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115.15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115.15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115.15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115.15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115.15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115.15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115.15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115.15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0</v>
      </c>
      <c r="D43" s="14">
        <f t="shared" ref="D43:L43" si="0">SUM(D44:D46)</f>
        <v>3746761</v>
      </c>
      <c r="E43" s="15">
        <f t="shared" si="0"/>
        <v>2812916</v>
      </c>
      <c r="F43" s="16">
        <f t="shared" si="0"/>
        <v>4755400</v>
      </c>
      <c r="G43" s="14">
        <f t="shared" si="0"/>
        <v>5675020</v>
      </c>
      <c r="H43" s="17">
        <f>SUM(H44:H46)</f>
        <v>5675020</v>
      </c>
      <c r="I43" s="18">
        <f t="shared" si="0"/>
        <v>4301269</v>
      </c>
      <c r="J43" s="19">
        <f t="shared" si="0"/>
        <v>8609400</v>
      </c>
      <c r="K43" s="14">
        <f t="shared" si="0"/>
        <v>150000</v>
      </c>
      <c r="L43" s="17">
        <f t="shared" si="0"/>
        <v>100000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>
        <v>70970</v>
      </c>
      <c r="F44" s="22">
        <v>362000</v>
      </c>
      <c r="G44" s="20">
        <v>363620</v>
      </c>
      <c r="H44" s="23">
        <v>363620</v>
      </c>
      <c r="I44" s="24">
        <v>50111</v>
      </c>
      <c r="J44" s="25">
        <v>299400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/>
      <c r="D45" s="26">
        <v>3746761</v>
      </c>
      <c r="E45" s="27">
        <v>2741946</v>
      </c>
      <c r="F45" s="28">
        <v>4393400</v>
      </c>
      <c r="G45" s="26">
        <v>5311400</v>
      </c>
      <c r="H45" s="29">
        <v>5311400</v>
      </c>
      <c r="I45" s="30">
        <v>4251158</v>
      </c>
      <c r="J45" s="31">
        <v>8310000</v>
      </c>
      <c r="K45" s="26">
        <v>150000</v>
      </c>
      <c r="L45" s="27">
        <v>100000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624609</v>
      </c>
      <c r="E47" s="18">
        <f t="shared" si="1"/>
        <v>3524606</v>
      </c>
      <c r="F47" s="32">
        <f t="shared" si="1"/>
        <v>1730000</v>
      </c>
      <c r="G47" s="14">
        <f t="shared" si="1"/>
        <v>1750000</v>
      </c>
      <c r="H47" s="17">
        <f>SUM(H48:H52)</f>
        <v>1750000</v>
      </c>
      <c r="I47" s="33">
        <f t="shared" si="1"/>
        <v>488512</v>
      </c>
      <c r="J47" s="16">
        <f t="shared" si="1"/>
        <v>1155000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>
        <v>624609</v>
      </c>
      <c r="E48" s="21">
        <v>3524606</v>
      </c>
      <c r="F48" s="22">
        <v>1730000</v>
      </c>
      <c r="G48" s="20">
        <v>1750000</v>
      </c>
      <c r="H48" s="23">
        <v>1750000</v>
      </c>
      <c r="I48" s="24">
        <v>488512</v>
      </c>
      <c r="J48" s="25">
        <v>1155000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778193</v>
      </c>
      <c r="E53" s="18">
        <f t="shared" si="2"/>
        <v>63358</v>
      </c>
      <c r="F53" s="32">
        <f t="shared" si="2"/>
        <v>1080000</v>
      </c>
      <c r="G53" s="14">
        <f t="shared" si="2"/>
        <v>92320</v>
      </c>
      <c r="H53" s="17">
        <f>SUM(H54:H56)</f>
        <v>92320</v>
      </c>
      <c r="I53" s="33">
        <f t="shared" si="2"/>
        <v>23533</v>
      </c>
      <c r="J53" s="16">
        <f t="shared" si="2"/>
        <v>953000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/>
      <c r="D54" s="20">
        <v>755533</v>
      </c>
      <c r="E54" s="21">
        <v>63358</v>
      </c>
      <c r="F54" s="22">
        <v>1015000</v>
      </c>
      <c r="G54" s="20">
        <v>27320</v>
      </c>
      <c r="H54" s="23">
        <v>27320</v>
      </c>
      <c r="I54" s="24">
        <v>11833</v>
      </c>
      <c r="J54" s="25">
        <v>914000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>
        <v>22660</v>
      </c>
      <c r="E56" s="21"/>
      <c r="F56" s="22">
        <v>65000</v>
      </c>
      <c r="G56" s="20">
        <v>65000</v>
      </c>
      <c r="H56" s="23">
        <v>65000</v>
      </c>
      <c r="I56" s="24">
        <v>11700</v>
      </c>
      <c r="J56" s="25">
        <v>39000</v>
      </c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0</v>
      </c>
      <c r="G57" s="14">
        <f t="shared" si="3"/>
        <v>0</v>
      </c>
      <c r="H57" s="17">
        <f>SUM(H58:H61)</f>
        <v>0</v>
      </c>
      <c r="I57" s="33">
        <f t="shared" si="3"/>
        <v>0</v>
      </c>
      <c r="J57" s="16">
        <f t="shared" si="3"/>
        <v>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>
        <v>3190</v>
      </c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0</v>
      </c>
      <c r="D63" s="66">
        <f t="shared" ref="D63:L63" si="4">+D43+D47+D53+D57+D62</f>
        <v>5152753</v>
      </c>
      <c r="E63" s="67">
        <f t="shared" si="4"/>
        <v>6400880</v>
      </c>
      <c r="F63" s="68">
        <f t="shared" si="4"/>
        <v>7565400</v>
      </c>
      <c r="G63" s="66">
        <f t="shared" si="4"/>
        <v>7517340</v>
      </c>
      <c r="H63" s="69">
        <f t="shared" si="4"/>
        <v>7517340</v>
      </c>
      <c r="I63" s="70">
        <f t="shared" si="4"/>
        <v>4813314</v>
      </c>
      <c r="J63" s="71">
        <f t="shared" si="4"/>
        <v>10717400</v>
      </c>
      <c r="K63" s="66">
        <f t="shared" si="4"/>
        <v>150000</v>
      </c>
      <c r="L63" s="67">
        <f t="shared" si="4"/>
        <v>100000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>
        <v>750420</v>
      </c>
      <c r="E66" s="34">
        <v>63358</v>
      </c>
      <c r="F66" s="25"/>
      <c r="G66" s="20"/>
      <c r="H66" s="23"/>
      <c r="I66" s="21"/>
      <c r="J66" s="35">
        <v>43000</v>
      </c>
      <c r="K66" s="20"/>
      <c r="L66" s="23"/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>
        <v>15420</v>
      </c>
      <c r="H69" s="23">
        <v>15420</v>
      </c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750420</v>
      </c>
      <c r="E70" s="37">
        <f t="shared" si="5"/>
        <v>63358</v>
      </c>
      <c r="F70" s="38">
        <f t="shared" si="5"/>
        <v>0</v>
      </c>
      <c r="G70" s="36">
        <f t="shared" si="5"/>
        <v>15420</v>
      </c>
      <c r="H70" s="39">
        <f t="shared" si="5"/>
        <v>15420</v>
      </c>
      <c r="I70" s="40">
        <f t="shared" si="5"/>
        <v>0</v>
      </c>
      <c r="J70" s="41">
        <f t="shared" si="5"/>
        <v>43000</v>
      </c>
      <c r="K70" s="36">
        <f t="shared" si="5"/>
        <v>0</v>
      </c>
      <c r="L70" s="37">
        <f t="shared" si="5"/>
        <v>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>
        <v>4402333</v>
      </c>
      <c r="E73" s="21">
        <v>6337522</v>
      </c>
      <c r="F73" s="22">
        <v>7565400</v>
      </c>
      <c r="G73" s="20">
        <v>7501920</v>
      </c>
      <c r="H73" s="23">
        <v>7501920</v>
      </c>
      <c r="I73" s="24">
        <v>4813314</v>
      </c>
      <c r="J73" s="25">
        <v>10674400</v>
      </c>
      <c r="K73" s="20">
        <v>150000</v>
      </c>
      <c r="L73" s="21">
        <v>100000</v>
      </c>
    </row>
    <row r="74" spans="1:12" ht="13.5" x14ac:dyDescent="0.25">
      <c r="A74" s="4" t="s">
        <v>53</v>
      </c>
      <c r="B74" s="5" t="s">
        <v>54</v>
      </c>
      <c r="C74" s="66">
        <f>SUM(C70:C73)</f>
        <v>0</v>
      </c>
      <c r="D74" s="66">
        <f t="shared" ref="D74:L74" si="6">SUM(D70:D73)</f>
        <v>5152753</v>
      </c>
      <c r="E74" s="67">
        <f t="shared" si="6"/>
        <v>6400880</v>
      </c>
      <c r="F74" s="68">
        <f t="shared" si="6"/>
        <v>7565400</v>
      </c>
      <c r="G74" s="66">
        <f t="shared" si="6"/>
        <v>7517340</v>
      </c>
      <c r="H74" s="69">
        <f t="shared" si="6"/>
        <v>7517340</v>
      </c>
      <c r="I74" s="70">
        <f t="shared" si="6"/>
        <v>4813314</v>
      </c>
      <c r="J74" s="71">
        <f t="shared" si="6"/>
        <v>10717400</v>
      </c>
      <c r="K74" s="66">
        <f t="shared" si="6"/>
        <v>150000</v>
      </c>
      <c r="L74" s="67">
        <f t="shared" si="6"/>
        <v>100000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259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2684541</v>
      </c>
      <c r="D43" s="14">
        <f t="shared" ref="D43:L43" si="0">SUM(D44:D46)</f>
        <v>-1881481</v>
      </c>
      <c r="E43" s="15">
        <f t="shared" si="0"/>
        <v>-22441663</v>
      </c>
      <c r="F43" s="16">
        <f t="shared" si="0"/>
        <v>6200000</v>
      </c>
      <c r="G43" s="14">
        <f t="shared" si="0"/>
        <v>7420000</v>
      </c>
      <c r="H43" s="17">
        <f>SUM(H44:H46)</f>
        <v>7420000</v>
      </c>
      <c r="I43" s="18">
        <f t="shared" si="0"/>
        <v>4467311</v>
      </c>
      <c r="J43" s="19">
        <f t="shared" si="0"/>
        <v>3950000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>
        <v>975500</v>
      </c>
      <c r="D44" s="20">
        <v>606018</v>
      </c>
      <c r="E44" s="21">
        <v>839642</v>
      </c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1709041</v>
      </c>
      <c r="D45" s="26">
        <v>-2487499</v>
      </c>
      <c r="E45" s="27">
        <v>-23281305</v>
      </c>
      <c r="F45" s="28">
        <v>6200000</v>
      </c>
      <c r="G45" s="26">
        <v>7420000</v>
      </c>
      <c r="H45" s="29">
        <v>7420000</v>
      </c>
      <c r="I45" s="30">
        <v>4467311</v>
      </c>
      <c r="J45" s="31">
        <v>3950000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1729091</v>
      </c>
      <c r="D47" s="14">
        <f t="shared" ref="D47:L47" si="1">SUM(D48:D52)</f>
        <v>5457987</v>
      </c>
      <c r="E47" s="18">
        <f t="shared" si="1"/>
        <v>1340031</v>
      </c>
      <c r="F47" s="32">
        <f t="shared" si="1"/>
        <v>1850000</v>
      </c>
      <c r="G47" s="14">
        <f t="shared" si="1"/>
        <v>2000000</v>
      </c>
      <c r="H47" s="17">
        <f>SUM(H48:H52)</f>
        <v>2000000</v>
      </c>
      <c r="I47" s="33">
        <f t="shared" si="1"/>
        <v>152250</v>
      </c>
      <c r="J47" s="16">
        <f t="shared" si="1"/>
        <v>7600000</v>
      </c>
      <c r="K47" s="14">
        <f t="shared" si="1"/>
        <v>8000000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>
        <v>5457987</v>
      </c>
      <c r="E48" s="21">
        <v>1340031</v>
      </c>
      <c r="F48" s="22">
        <v>850000</v>
      </c>
      <c r="G48" s="20">
        <v>1000000</v>
      </c>
      <c r="H48" s="23">
        <v>1000000</v>
      </c>
      <c r="I48" s="24">
        <v>152250</v>
      </c>
      <c r="J48" s="25">
        <v>7600000</v>
      </c>
      <c r="K48" s="20">
        <v>8000000</v>
      </c>
      <c r="L48" s="21"/>
    </row>
    <row r="49" spans="1:12" ht="13.5" x14ac:dyDescent="0.25">
      <c r="A49" s="3" t="s">
        <v>26</v>
      </c>
      <c r="B49" s="2" t="s">
        <v>20</v>
      </c>
      <c r="C49" s="20">
        <v>1729091</v>
      </c>
      <c r="D49" s="20"/>
      <c r="E49" s="21"/>
      <c r="F49" s="22">
        <v>1000000</v>
      </c>
      <c r="G49" s="20">
        <v>1000000</v>
      </c>
      <c r="H49" s="23">
        <v>1000000</v>
      </c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-1</v>
      </c>
      <c r="D53" s="14">
        <f t="shared" ref="D53:L53" si="2">SUM(D54:D56)</f>
        <v>28455292</v>
      </c>
      <c r="E53" s="18">
        <f t="shared" si="2"/>
        <v>50661141</v>
      </c>
      <c r="F53" s="32">
        <f t="shared" si="2"/>
        <v>21868680</v>
      </c>
      <c r="G53" s="14">
        <f t="shared" si="2"/>
        <v>38677456</v>
      </c>
      <c r="H53" s="17">
        <f>SUM(H54:H56)</f>
        <v>38677456</v>
      </c>
      <c r="I53" s="33">
        <f t="shared" si="2"/>
        <v>28553041</v>
      </c>
      <c r="J53" s="16">
        <f t="shared" si="2"/>
        <v>89374124</v>
      </c>
      <c r="K53" s="14">
        <f t="shared" si="2"/>
        <v>25000000</v>
      </c>
      <c r="L53" s="18">
        <f t="shared" si="2"/>
        <v>54700000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>
        <v>3960449</v>
      </c>
      <c r="F54" s="22">
        <v>5100000</v>
      </c>
      <c r="G54" s="20">
        <v>5100000</v>
      </c>
      <c r="H54" s="23">
        <v>5100000</v>
      </c>
      <c r="I54" s="24">
        <v>4123935</v>
      </c>
      <c r="J54" s="25">
        <v>6224124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-1</v>
      </c>
      <c r="D55" s="20">
        <v>28455292</v>
      </c>
      <c r="E55" s="21">
        <v>46700692</v>
      </c>
      <c r="F55" s="22">
        <v>16768680</v>
      </c>
      <c r="G55" s="20">
        <v>33577456</v>
      </c>
      <c r="H55" s="23">
        <v>33577456</v>
      </c>
      <c r="I55" s="24">
        <v>24429106</v>
      </c>
      <c r="J55" s="25">
        <v>83150000</v>
      </c>
      <c r="K55" s="20">
        <v>25000000</v>
      </c>
      <c r="L55" s="21">
        <v>54700000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-284201</v>
      </c>
      <c r="D57" s="14">
        <f t="shared" ref="D57:L57" si="3">SUM(D58:D61)</f>
        <v>10672299</v>
      </c>
      <c r="E57" s="18">
        <f t="shared" si="3"/>
        <v>175923590</v>
      </c>
      <c r="F57" s="32">
        <f t="shared" si="3"/>
        <v>160215457</v>
      </c>
      <c r="G57" s="14">
        <f t="shared" si="3"/>
        <v>151445981</v>
      </c>
      <c r="H57" s="17">
        <f>SUM(H58:H61)</f>
        <v>151445981</v>
      </c>
      <c r="I57" s="33">
        <f t="shared" si="3"/>
        <v>128174844</v>
      </c>
      <c r="J57" s="16">
        <f t="shared" si="3"/>
        <v>142635200</v>
      </c>
      <c r="K57" s="14">
        <f t="shared" si="3"/>
        <v>178061324</v>
      </c>
      <c r="L57" s="18">
        <f t="shared" si="3"/>
        <v>154930590</v>
      </c>
    </row>
    <row r="58" spans="1:12" ht="13.5" x14ac:dyDescent="0.25">
      <c r="A58" s="3" t="s">
        <v>35</v>
      </c>
      <c r="B58" s="2" t="s">
        <v>20</v>
      </c>
      <c r="C58" s="20"/>
      <c r="D58" s="20">
        <v>-3846420</v>
      </c>
      <c r="E58" s="21">
        <v>32096800</v>
      </c>
      <c r="F58" s="22">
        <v>10328677</v>
      </c>
      <c r="G58" s="20">
        <v>16328677</v>
      </c>
      <c r="H58" s="23">
        <v>16328677</v>
      </c>
      <c r="I58" s="24">
        <v>12899409</v>
      </c>
      <c r="J58" s="25">
        <v>22400000</v>
      </c>
      <c r="K58" s="20">
        <v>7000000</v>
      </c>
      <c r="L58" s="21">
        <v>24000000</v>
      </c>
    </row>
    <row r="59" spans="1:12" ht="13.5" x14ac:dyDescent="0.25">
      <c r="A59" s="3" t="s">
        <v>36</v>
      </c>
      <c r="B59" s="2" t="s">
        <v>20</v>
      </c>
      <c r="C59" s="20">
        <v>-284199</v>
      </c>
      <c r="D59" s="20">
        <v>4061663</v>
      </c>
      <c r="E59" s="21">
        <v>129611223</v>
      </c>
      <c r="F59" s="22">
        <v>124886780</v>
      </c>
      <c r="G59" s="20">
        <v>110117304</v>
      </c>
      <c r="H59" s="23">
        <v>110117304</v>
      </c>
      <c r="I59" s="24">
        <v>95453468</v>
      </c>
      <c r="J59" s="25">
        <v>76235200</v>
      </c>
      <c r="K59" s="20">
        <v>136061324</v>
      </c>
      <c r="L59" s="21">
        <v>102930590</v>
      </c>
    </row>
    <row r="60" spans="1:12" ht="13.5" x14ac:dyDescent="0.25">
      <c r="A60" s="3" t="s">
        <v>37</v>
      </c>
      <c r="B60" s="2" t="s">
        <v>20</v>
      </c>
      <c r="C60" s="26">
        <v>-2</v>
      </c>
      <c r="D60" s="26">
        <v>10457056</v>
      </c>
      <c r="E60" s="27">
        <v>15976016</v>
      </c>
      <c r="F60" s="28">
        <v>25000000</v>
      </c>
      <c r="G60" s="26">
        <v>25000000</v>
      </c>
      <c r="H60" s="29">
        <v>25000000</v>
      </c>
      <c r="I60" s="30">
        <v>19821967</v>
      </c>
      <c r="J60" s="31">
        <v>44000000</v>
      </c>
      <c r="K60" s="26">
        <v>35000000</v>
      </c>
      <c r="L60" s="27">
        <v>28000000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>
        <v>-1760449</v>
      </c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4129430</v>
      </c>
      <c r="D63" s="66">
        <f t="shared" ref="D63:L63" si="4">+D43+D47+D53+D57+D62</f>
        <v>42704097</v>
      </c>
      <c r="E63" s="67">
        <f t="shared" si="4"/>
        <v>205483099</v>
      </c>
      <c r="F63" s="68">
        <f t="shared" si="4"/>
        <v>190134137</v>
      </c>
      <c r="G63" s="66">
        <f t="shared" si="4"/>
        <v>199543437</v>
      </c>
      <c r="H63" s="69">
        <f t="shared" si="4"/>
        <v>199543437</v>
      </c>
      <c r="I63" s="70">
        <f t="shared" si="4"/>
        <v>161347446</v>
      </c>
      <c r="J63" s="71">
        <f t="shared" si="4"/>
        <v>243559324</v>
      </c>
      <c r="K63" s="66">
        <f t="shared" si="4"/>
        <v>211061324</v>
      </c>
      <c r="L63" s="67">
        <f t="shared" si="4"/>
        <v>209630590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94124376</v>
      </c>
      <c r="D66" s="20">
        <v>46321217</v>
      </c>
      <c r="E66" s="34">
        <v>219092983</v>
      </c>
      <c r="F66" s="25">
        <v>161784137</v>
      </c>
      <c r="G66" s="20">
        <v>152572137</v>
      </c>
      <c r="H66" s="23">
        <v>152572137</v>
      </c>
      <c r="I66" s="21">
        <v>128546652</v>
      </c>
      <c r="J66" s="35">
        <v>201935200</v>
      </c>
      <c r="K66" s="20">
        <v>211061324</v>
      </c>
      <c r="L66" s="23">
        <v>209630590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94124376</v>
      </c>
      <c r="D70" s="36">
        <f t="shared" ref="D70:L70" si="5">SUM(D66:D69)</f>
        <v>46321217</v>
      </c>
      <c r="E70" s="37">
        <f t="shared" si="5"/>
        <v>219092983</v>
      </c>
      <c r="F70" s="38">
        <f t="shared" si="5"/>
        <v>161784137</v>
      </c>
      <c r="G70" s="36">
        <f t="shared" si="5"/>
        <v>152572137</v>
      </c>
      <c r="H70" s="39">
        <f t="shared" si="5"/>
        <v>152572137</v>
      </c>
      <c r="I70" s="40">
        <f t="shared" si="5"/>
        <v>128546652</v>
      </c>
      <c r="J70" s="41">
        <f t="shared" si="5"/>
        <v>201935200</v>
      </c>
      <c r="K70" s="36">
        <f t="shared" si="5"/>
        <v>211061324</v>
      </c>
      <c r="L70" s="37">
        <f t="shared" si="5"/>
        <v>209630590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3214347</v>
      </c>
      <c r="D73" s="20">
        <v>-1660467</v>
      </c>
      <c r="E73" s="21">
        <v>-15058768</v>
      </c>
      <c r="F73" s="22">
        <v>28350000</v>
      </c>
      <c r="G73" s="20">
        <v>46971300</v>
      </c>
      <c r="H73" s="23">
        <v>46971300</v>
      </c>
      <c r="I73" s="24">
        <v>32800794</v>
      </c>
      <c r="J73" s="25">
        <v>41624124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97338723</v>
      </c>
      <c r="D74" s="66">
        <f t="shared" ref="D74:L74" si="6">SUM(D70:D73)</f>
        <v>44660750</v>
      </c>
      <c r="E74" s="67">
        <f t="shared" si="6"/>
        <v>204034215</v>
      </c>
      <c r="F74" s="68">
        <f t="shared" si="6"/>
        <v>190134137</v>
      </c>
      <c r="G74" s="66">
        <f t="shared" si="6"/>
        <v>199543437</v>
      </c>
      <c r="H74" s="69">
        <f t="shared" si="6"/>
        <v>199543437</v>
      </c>
      <c r="I74" s="70">
        <f t="shared" si="6"/>
        <v>161347446</v>
      </c>
      <c r="J74" s="71">
        <f t="shared" si="6"/>
        <v>243559324</v>
      </c>
      <c r="K74" s="66">
        <f t="shared" si="6"/>
        <v>211061324</v>
      </c>
      <c r="L74" s="67">
        <f t="shared" si="6"/>
        <v>209630590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260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821674</v>
      </c>
      <c r="D43" s="14">
        <f t="shared" ref="D43:L43" si="0">SUM(D44:D46)</f>
        <v>60758994</v>
      </c>
      <c r="E43" s="15">
        <f t="shared" si="0"/>
        <v>2098833</v>
      </c>
      <c r="F43" s="16">
        <f t="shared" si="0"/>
        <v>0</v>
      </c>
      <c r="G43" s="14">
        <f t="shared" si="0"/>
        <v>14084995</v>
      </c>
      <c r="H43" s="17">
        <f>SUM(H44:H46)</f>
        <v>14084995</v>
      </c>
      <c r="I43" s="18">
        <f t="shared" si="0"/>
        <v>12097291</v>
      </c>
      <c r="J43" s="19">
        <f t="shared" si="0"/>
        <v>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>
        <v>22400</v>
      </c>
      <c r="D44" s="20">
        <v>52299</v>
      </c>
      <c r="E44" s="21">
        <v>47850</v>
      </c>
      <c r="F44" s="22"/>
      <c r="G44" s="20">
        <v>25890</v>
      </c>
      <c r="H44" s="23">
        <v>25890</v>
      </c>
      <c r="I44" s="24">
        <v>25890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799274</v>
      </c>
      <c r="D45" s="26">
        <v>60706695</v>
      </c>
      <c r="E45" s="27">
        <v>2050983</v>
      </c>
      <c r="F45" s="28"/>
      <c r="G45" s="26">
        <v>14059105</v>
      </c>
      <c r="H45" s="29">
        <v>14059105</v>
      </c>
      <c r="I45" s="30">
        <v>12071401</v>
      </c>
      <c r="J45" s="31"/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8005239</v>
      </c>
      <c r="D47" s="14">
        <f t="shared" ref="D47:L47" si="1">SUM(D48:D52)</f>
        <v>4206846</v>
      </c>
      <c r="E47" s="18">
        <f t="shared" si="1"/>
        <v>11017021</v>
      </c>
      <c r="F47" s="32">
        <f t="shared" si="1"/>
        <v>45040960</v>
      </c>
      <c r="G47" s="14">
        <f t="shared" si="1"/>
        <v>26839578</v>
      </c>
      <c r="H47" s="17">
        <f>SUM(H48:H52)</f>
        <v>26839578</v>
      </c>
      <c r="I47" s="33">
        <f t="shared" si="1"/>
        <v>25546916</v>
      </c>
      <c r="J47" s="16">
        <f t="shared" si="1"/>
        <v>0</v>
      </c>
      <c r="K47" s="14">
        <f t="shared" si="1"/>
        <v>13500000</v>
      </c>
      <c r="L47" s="18">
        <f t="shared" si="1"/>
        <v>53500000</v>
      </c>
    </row>
    <row r="48" spans="1:12" ht="13.5" x14ac:dyDescent="0.25">
      <c r="A48" s="3" t="s">
        <v>25</v>
      </c>
      <c r="B48" s="2" t="s">
        <v>20</v>
      </c>
      <c r="C48" s="20">
        <v>531604</v>
      </c>
      <c r="D48" s="20">
        <v>2661919</v>
      </c>
      <c r="E48" s="21">
        <v>5528936</v>
      </c>
      <c r="F48" s="22">
        <v>24798563</v>
      </c>
      <c r="G48" s="20">
        <v>13192765</v>
      </c>
      <c r="H48" s="23">
        <v>13192765</v>
      </c>
      <c r="I48" s="24">
        <v>15462043</v>
      </c>
      <c r="J48" s="25"/>
      <c r="K48" s="20">
        <v>7500000</v>
      </c>
      <c r="L48" s="21">
        <v>22500000</v>
      </c>
    </row>
    <row r="49" spans="1:12" ht="13.5" x14ac:dyDescent="0.25">
      <c r="A49" s="3" t="s">
        <v>26</v>
      </c>
      <c r="B49" s="2" t="s">
        <v>20</v>
      </c>
      <c r="C49" s="20">
        <v>7473635</v>
      </c>
      <c r="D49" s="20">
        <v>378499</v>
      </c>
      <c r="E49" s="21"/>
      <c r="F49" s="22">
        <v>1500000</v>
      </c>
      <c r="G49" s="20"/>
      <c r="H49" s="23"/>
      <c r="I49" s="24"/>
      <c r="J49" s="25"/>
      <c r="K49" s="20">
        <v>6000000</v>
      </c>
      <c r="L49" s="21">
        <v>31000000</v>
      </c>
    </row>
    <row r="50" spans="1:12" ht="13.5" x14ac:dyDescent="0.25">
      <c r="A50" s="3" t="s">
        <v>27</v>
      </c>
      <c r="B50" s="2" t="s">
        <v>20</v>
      </c>
      <c r="C50" s="20"/>
      <c r="D50" s="20">
        <v>1132428</v>
      </c>
      <c r="E50" s="21">
        <v>5421503</v>
      </c>
      <c r="F50" s="22">
        <v>18742397</v>
      </c>
      <c r="G50" s="20">
        <v>13646813</v>
      </c>
      <c r="H50" s="23">
        <v>13646813</v>
      </c>
      <c r="I50" s="24">
        <v>10084873</v>
      </c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>
        <v>34000</v>
      </c>
      <c r="E51" s="21">
        <v>66582</v>
      </c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107608590</v>
      </c>
      <c r="D53" s="14">
        <f t="shared" ref="D53:L53" si="2">SUM(D54:D56)</f>
        <v>89850805</v>
      </c>
      <c r="E53" s="18">
        <f t="shared" si="2"/>
        <v>127845858</v>
      </c>
      <c r="F53" s="32">
        <f t="shared" si="2"/>
        <v>169667040</v>
      </c>
      <c r="G53" s="14">
        <f t="shared" si="2"/>
        <v>166348597</v>
      </c>
      <c r="H53" s="17">
        <f>SUM(H54:H56)</f>
        <v>166348597</v>
      </c>
      <c r="I53" s="33">
        <f t="shared" si="2"/>
        <v>139428791</v>
      </c>
      <c r="J53" s="16">
        <f t="shared" si="2"/>
        <v>169518000</v>
      </c>
      <c r="K53" s="14">
        <f t="shared" si="2"/>
        <v>96533000</v>
      </c>
      <c r="L53" s="18">
        <f t="shared" si="2"/>
        <v>94006000</v>
      </c>
    </row>
    <row r="54" spans="1:12" ht="13.5" x14ac:dyDescent="0.25">
      <c r="A54" s="3" t="s">
        <v>31</v>
      </c>
      <c r="B54" s="2" t="s">
        <v>20</v>
      </c>
      <c r="C54" s="20">
        <v>18080</v>
      </c>
      <c r="D54" s="20">
        <v>1763006</v>
      </c>
      <c r="E54" s="21">
        <v>1730460</v>
      </c>
      <c r="F54" s="22">
        <v>6597642</v>
      </c>
      <c r="G54" s="20">
        <v>6760232</v>
      </c>
      <c r="H54" s="23">
        <v>6760232</v>
      </c>
      <c r="I54" s="24">
        <v>3716887</v>
      </c>
      <c r="J54" s="25"/>
      <c r="K54" s="20">
        <v>2000000</v>
      </c>
      <c r="L54" s="21">
        <v>17000000</v>
      </c>
    </row>
    <row r="55" spans="1:12" ht="13.5" x14ac:dyDescent="0.25">
      <c r="A55" s="3" t="s">
        <v>32</v>
      </c>
      <c r="B55" s="2" t="s">
        <v>20</v>
      </c>
      <c r="C55" s="20">
        <v>107590510</v>
      </c>
      <c r="D55" s="20">
        <v>88087799</v>
      </c>
      <c r="E55" s="21">
        <v>126115398</v>
      </c>
      <c r="F55" s="22">
        <v>163069398</v>
      </c>
      <c r="G55" s="20">
        <v>159588365</v>
      </c>
      <c r="H55" s="23">
        <v>159588365</v>
      </c>
      <c r="I55" s="24">
        <v>135711904</v>
      </c>
      <c r="J55" s="25">
        <v>169518000</v>
      </c>
      <c r="K55" s="20">
        <v>94533000</v>
      </c>
      <c r="L55" s="21">
        <v>77006000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226922090</v>
      </c>
      <c r="D57" s="14">
        <f t="shared" ref="D57:L57" si="3">SUM(D58:D61)</f>
        <v>115535645</v>
      </c>
      <c r="E57" s="18">
        <f t="shared" si="3"/>
        <v>204435328</v>
      </c>
      <c r="F57" s="32">
        <f t="shared" si="3"/>
        <v>147100000</v>
      </c>
      <c r="G57" s="14">
        <f t="shared" si="3"/>
        <v>146597995</v>
      </c>
      <c r="H57" s="17">
        <f>SUM(H58:H61)</f>
        <v>146597995</v>
      </c>
      <c r="I57" s="33">
        <f t="shared" si="3"/>
        <v>135851720</v>
      </c>
      <c r="J57" s="16">
        <f t="shared" si="3"/>
        <v>176684000</v>
      </c>
      <c r="K57" s="14">
        <f t="shared" si="3"/>
        <v>247932000</v>
      </c>
      <c r="L57" s="18">
        <f t="shared" si="3"/>
        <v>241000000</v>
      </c>
    </row>
    <row r="58" spans="1:12" ht="13.5" x14ac:dyDescent="0.25">
      <c r="A58" s="3" t="s">
        <v>35</v>
      </c>
      <c r="B58" s="2" t="s">
        <v>20</v>
      </c>
      <c r="C58" s="20">
        <v>15549947</v>
      </c>
      <c r="D58" s="20">
        <v>22074468</v>
      </c>
      <c r="E58" s="21">
        <v>64518198</v>
      </c>
      <c r="F58" s="22">
        <v>55150000</v>
      </c>
      <c r="G58" s="20">
        <v>34412573</v>
      </c>
      <c r="H58" s="23">
        <v>34412573</v>
      </c>
      <c r="I58" s="24">
        <v>50083749</v>
      </c>
      <c r="J58" s="25">
        <v>29684000</v>
      </c>
      <c r="K58" s="20">
        <v>105302000</v>
      </c>
      <c r="L58" s="21">
        <v>37000000</v>
      </c>
    </row>
    <row r="59" spans="1:12" ht="13.5" x14ac:dyDescent="0.25">
      <c r="A59" s="3" t="s">
        <v>36</v>
      </c>
      <c r="B59" s="2" t="s">
        <v>20</v>
      </c>
      <c r="C59" s="20">
        <v>133228751</v>
      </c>
      <c r="D59" s="20">
        <v>51127529</v>
      </c>
      <c r="E59" s="21">
        <v>18830236</v>
      </c>
      <c r="F59" s="22">
        <v>21200000</v>
      </c>
      <c r="G59" s="20">
        <v>35327059</v>
      </c>
      <c r="H59" s="23">
        <v>35327059</v>
      </c>
      <c r="I59" s="24">
        <v>28133565</v>
      </c>
      <c r="J59" s="25">
        <v>104000000</v>
      </c>
      <c r="K59" s="20">
        <v>77000000</v>
      </c>
      <c r="L59" s="21">
        <v>148000000</v>
      </c>
    </row>
    <row r="60" spans="1:12" ht="13.5" x14ac:dyDescent="0.25">
      <c r="A60" s="3" t="s">
        <v>37</v>
      </c>
      <c r="B60" s="2" t="s">
        <v>20</v>
      </c>
      <c r="C60" s="26">
        <v>78137892</v>
      </c>
      <c r="D60" s="26">
        <v>35968228</v>
      </c>
      <c r="E60" s="27">
        <v>81979075</v>
      </c>
      <c r="F60" s="28">
        <v>61750000</v>
      </c>
      <c r="G60" s="26">
        <v>68858363</v>
      </c>
      <c r="H60" s="29">
        <v>68858363</v>
      </c>
      <c r="I60" s="30">
        <v>50679406</v>
      </c>
      <c r="J60" s="31">
        <v>40000000</v>
      </c>
      <c r="K60" s="26">
        <v>53000000</v>
      </c>
      <c r="L60" s="27">
        <v>30000000</v>
      </c>
    </row>
    <row r="61" spans="1:12" ht="13.5" x14ac:dyDescent="0.25">
      <c r="A61" s="3" t="s">
        <v>38</v>
      </c>
      <c r="B61" s="2" t="s">
        <v>20</v>
      </c>
      <c r="C61" s="20">
        <v>5500</v>
      </c>
      <c r="D61" s="20">
        <v>6365420</v>
      </c>
      <c r="E61" s="21">
        <v>39107819</v>
      </c>
      <c r="F61" s="22">
        <v>9000000</v>
      </c>
      <c r="G61" s="20">
        <v>8000000</v>
      </c>
      <c r="H61" s="23">
        <v>8000000</v>
      </c>
      <c r="I61" s="24">
        <v>6955000</v>
      </c>
      <c r="J61" s="25">
        <v>3000000</v>
      </c>
      <c r="K61" s="20">
        <v>12630000</v>
      </c>
      <c r="L61" s="21">
        <v>26000000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343357593</v>
      </c>
      <c r="D63" s="66">
        <f t="shared" ref="D63:L63" si="4">+D43+D47+D53+D57+D62</f>
        <v>270352290</v>
      </c>
      <c r="E63" s="67">
        <f t="shared" si="4"/>
        <v>345397040</v>
      </c>
      <c r="F63" s="68">
        <f t="shared" si="4"/>
        <v>361808000</v>
      </c>
      <c r="G63" s="66">
        <f t="shared" si="4"/>
        <v>353871165</v>
      </c>
      <c r="H63" s="69">
        <f t="shared" si="4"/>
        <v>353871165</v>
      </c>
      <c r="I63" s="70">
        <f t="shared" si="4"/>
        <v>312924718</v>
      </c>
      <c r="J63" s="71">
        <f t="shared" si="4"/>
        <v>346202000</v>
      </c>
      <c r="K63" s="66">
        <f t="shared" si="4"/>
        <v>357965000</v>
      </c>
      <c r="L63" s="67">
        <f t="shared" si="4"/>
        <v>388506000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338109827</v>
      </c>
      <c r="D66" s="20">
        <v>197782548</v>
      </c>
      <c r="E66" s="34">
        <v>320085954</v>
      </c>
      <c r="F66" s="25">
        <v>361808000</v>
      </c>
      <c r="G66" s="20">
        <v>332877793</v>
      </c>
      <c r="H66" s="23">
        <v>332877793</v>
      </c>
      <c r="I66" s="21">
        <v>271263002</v>
      </c>
      <c r="J66" s="35">
        <v>346202000</v>
      </c>
      <c r="K66" s="20">
        <v>357965000</v>
      </c>
      <c r="L66" s="23">
        <v>388506000</v>
      </c>
    </row>
    <row r="67" spans="1:12" ht="13.5" x14ac:dyDescent="0.25">
      <c r="A67" s="3" t="s">
        <v>45</v>
      </c>
      <c r="B67" s="2" t="s">
        <v>20</v>
      </c>
      <c r="C67" s="20">
        <v>482700</v>
      </c>
      <c r="D67" s="20">
        <v>608659</v>
      </c>
      <c r="E67" s="21">
        <v>94576</v>
      </c>
      <c r="F67" s="22"/>
      <c r="G67" s="20">
        <v>615377</v>
      </c>
      <c r="H67" s="23">
        <v>615377</v>
      </c>
      <c r="I67" s="24">
        <v>656990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>
        <v>180034</v>
      </c>
      <c r="D69" s="20">
        <v>521739</v>
      </c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338772561</v>
      </c>
      <c r="D70" s="36">
        <f t="shared" ref="D70:L70" si="5">SUM(D66:D69)</f>
        <v>198912946</v>
      </c>
      <c r="E70" s="37">
        <f t="shared" si="5"/>
        <v>320180530</v>
      </c>
      <c r="F70" s="38">
        <f t="shared" si="5"/>
        <v>361808000</v>
      </c>
      <c r="G70" s="36">
        <f t="shared" si="5"/>
        <v>333493170</v>
      </c>
      <c r="H70" s="39">
        <f t="shared" si="5"/>
        <v>333493170</v>
      </c>
      <c r="I70" s="40">
        <f t="shared" si="5"/>
        <v>271919992</v>
      </c>
      <c r="J70" s="41">
        <f t="shared" si="5"/>
        <v>346202000</v>
      </c>
      <c r="K70" s="36">
        <f t="shared" si="5"/>
        <v>357965000</v>
      </c>
      <c r="L70" s="37">
        <f t="shared" si="5"/>
        <v>388506000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4585032</v>
      </c>
      <c r="D73" s="20">
        <v>71439344</v>
      </c>
      <c r="E73" s="21">
        <v>25216510</v>
      </c>
      <c r="F73" s="22"/>
      <c r="G73" s="20">
        <v>20377995</v>
      </c>
      <c r="H73" s="23">
        <v>20377995</v>
      </c>
      <c r="I73" s="24">
        <v>41004726</v>
      </c>
      <c r="J73" s="25"/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343357593</v>
      </c>
      <c r="D74" s="66">
        <f t="shared" ref="D74:L74" si="6">SUM(D70:D73)</f>
        <v>270352290</v>
      </c>
      <c r="E74" s="67">
        <f t="shared" si="6"/>
        <v>345397040</v>
      </c>
      <c r="F74" s="68">
        <f t="shared" si="6"/>
        <v>361808000</v>
      </c>
      <c r="G74" s="66">
        <f t="shared" si="6"/>
        <v>353871165</v>
      </c>
      <c r="H74" s="69">
        <f t="shared" si="6"/>
        <v>353871165</v>
      </c>
      <c r="I74" s="70">
        <f t="shared" si="6"/>
        <v>312924718</v>
      </c>
      <c r="J74" s="71">
        <f t="shared" si="6"/>
        <v>346202000</v>
      </c>
      <c r="K74" s="66">
        <f t="shared" si="6"/>
        <v>357965000</v>
      </c>
      <c r="L74" s="67">
        <f t="shared" si="6"/>
        <v>388506000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261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216265880</v>
      </c>
      <c r="D43" s="14">
        <f t="shared" ref="D43:L43" si="0">SUM(D44:D46)</f>
        <v>223827252</v>
      </c>
      <c r="E43" s="15">
        <f t="shared" si="0"/>
        <v>234266465</v>
      </c>
      <c r="F43" s="16">
        <f t="shared" si="0"/>
        <v>38468700</v>
      </c>
      <c r="G43" s="14">
        <f t="shared" si="0"/>
        <v>34561700</v>
      </c>
      <c r="H43" s="17">
        <f>SUM(H44:H46)</f>
        <v>34561700</v>
      </c>
      <c r="I43" s="18">
        <f t="shared" si="0"/>
        <v>4388957</v>
      </c>
      <c r="J43" s="19">
        <f t="shared" si="0"/>
        <v>95760109</v>
      </c>
      <c r="K43" s="14">
        <f t="shared" si="0"/>
        <v>29789936</v>
      </c>
      <c r="L43" s="17">
        <f t="shared" si="0"/>
        <v>29457742</v>
      </c>
    </row>
    <row r="44" spans="1:12" ht="13.5" x14ac:dyDescent="0.25">
      <c r="A44" s="3" t="s">
        <v>21</v>
      </c>
      <c r="B44" s="2" t="s">
        <v>20</v>
      </c>
      <c r="C44" s="20">
        <v>28004419</v>
      </c>
      <c r="D44" s="20">
        <v>30532574</v>
      </c>
      <c r="E44" s="21">
        <v>46983741</v>
      </c>
      <c r="F44" s="22">
        <v>19519000</v>
      </c>
      <c r="G44" s="20">
        <v>12862000</v>
      </c>
      <c r="H44" s="23">
        <v>12862000</v>
      </c>
      <c r="I44" s="24">
        <v>923403</v>
      </c>
      <c r="J44" s="25">
        <v>2250400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188261461</v>
      </c>
      <c r="D45" s="26">
        <v>193294678</v>
      </c>
      <c r="E45" s="27">
        <v>187282724</v>
      </c>
      <c r="F45" s="28">
        <v>18699700</v>
      </c>
      <c r="G45" s="26">
        <v>21449700</v>
      </c>
      <c r="H45" s="29">
        <v>21449700</v>
      </c>
      <c r="I45" s="30">
        <v>3465554</v>
      </c>
      <c r="J45" s="31">
        <v>93335109</v>
      </c>
      <c r="K45" s="26">
        <v>29601476</v>
      </c>
      <c r="L45" s="27">
        <v>29260424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>
        <v>250000</v>
      </c>
      <c r="G46" s="20">
        <v>250000</v>
      </c>
      <c r="H46" s="23">
        <v>250000</v>
      </c>
      <c r="I46" s="24"/>
      <c r="J46" s="25">
        <v>174600</v>
      </c>
      <c r="K46" s="20">
        <v>188460</v>
      </c>
      <c r="L46" s="21">
        <v>197318</v>
      </c>
    </row>
    <row r="47" spans="1:12" ht="13.5" x14ac:dyDescent="0.25">
      <c r="A47" s="1" t="s">
        <v>24</v>
      </c>
      <c r="B47" s="2" t="s">
        <v>20</v>
      </c>
      <c r="C47" s="14">
        <f>SUM(C48:C52)</f>
        <v>1038203293</v>
      </c>
      <c r="D47" s="14">
        <f t="shared" ref="D47:L47" si="1">SUM(D48:D52)</f>
        <v>1024801708</v>
      </c>
      <c r="E47" s="18">
        <f t="shared" si="1"/>
        <v>1078854199</v>
      </c>
      <c r="F47" s="32">
        <f t="shared" si="1"/>
        <v>31625235</v>
      </c>
      <c r="G47" s="14">
        <f t="shared" si="1"/>
        <v>31712521</v>
      </c>
      <c r="H47" s="17">
        <f>SUM(H48:H52)</f>
        <v>31712521</v>
      </c>
      <c r="I47" s="33">
        <f t="shared" si="1"/>
        <v>9412500</v>
      </c>
      <c r="J47" s="16">
        <f t="shared" si="1"/>
        <v>40834862</v>
      </c>
      <c r="K47" s="14">
        <f t="shared" si="1"/>
        <v>34437451</v>
      </c>
      <c r="L47" s="18">
        <f t="shared" si="1"/>
        <v>26772645</v>
      </c>
    </row>
    <row r="48" spans="1:12" ht="13.5" x14ac:dyDescent="0.25">
      <c r="A48" s="3" t="s">
        <v>25</v>
      </c>
      <c r="B48" s="2" t="s">
        <v>20</v>
      </c>
      <c r="C48" s="20">
        <v>988932564</v>
      </c>
      <c r="D48" s="20">
        <v>969063351</v>
      </c>
      <c r="E48" s="21">
        <v>1008446314</v>
      </c>
      <c r="F48" s="22">
        <v>16520235</v>
      </c>
      <c r="G48" s="20">
        <v>16457521</v>
      </c>
      <c r="H48" s="23">
        <v>16457521</v>
      </c>
      <c r="I48" s="24">
        <v>1384206</v>
      </c>
      <c r="J48" s="25">
        <v>10168162</v>
      </c>
      <c r="K48" s="20">
        <v>12187451</v>
      </c>
      <c r="L48" s="21">
        <v>9762645</v>
      </c>
    </row>
    <row r="49" spans="1:12" ht="13.5" x14ac:dyDescent="0.25">
      <c r="A49" s="3" t="s">
        <v>26</v>
      </c>
      <c r="B49" s="2" t="s">
        <v>20</v>
      </c>
      <c r="C49" s="20">
        <v>50748482</v>
      </c>
      <c r="D49" s="20">
        <v>52719168</v>
      </c>
      <c r="E49" s="21">
        <v>63077309</v>
      </c>
      <c r="F49" s="22">
        <v>11855000</v>
      </c>
      <c r="G49" s="20">
        <v>12005000</v>
      </c>
      <c r="H49" s="23">
        <v>12005000</v>
      </c>
      <c r="I49" s="24">
        <v>7804619</v>
      </c>
      <c r="J49" s="25">
        <v>2279500</v>
      </c>
      <c r="K49" s="20">
        <v>2250000</v>
      </c>
      <c r="L49" s="21">
        <v>2010000</v>
      </c>
    </row>
    <row r="50" spans="1:12" ht="13.5" x14ac:dyDescent="0.25">
      <c r="A50" s="3" t="s">
        <v>27</v>
      </c>
      <c r="B50" s="2" t="s">
        <v>20</v>
      </c>
      <c r="C50" s="20">
        <v>-1477753</v>
      </c>
      <c r="D50" s="20">
        <v>2889624</v>
      </c>
      <c r="E50" s="21">
        <v>7017526</v>
      </c>
      <c r="F50" s="22">
        <v>2250000</v>
      </c>
      <c r="G50" s="20">
        <v>2250000</v>
      </c>
      <c r="H50" s="23">
        <v>2250000</v>
      </c>
      <c r="I50" s="24">
        <v>223675</v>
      </c>
      <c r="J50" s="25">
        <v>28188200</v>
      </c>
      <c r="K50" s="20">
        <v>20000000</v>
      </c>
      <c r="L50" s="21">
        <v>15000000</v>
      </c>
    </row>
    <row r="51" spans="1:12" ht="13.5" x14ac:dyDescent="0.25">
      <c r="A51" s="3" t="s">
        <v>28</v>
      </c>
      <c r="B51" s="2" t="s">
        <v>20</v>
      </c>
      <c r="C51" s="20"/>
      <c r="D51" s="20">
        <v>129565</v>
      </c>
      <c r="E51" s="21">
        <v>313050</v>
      </c>
      <c r="F51" s="22">
        <v>1000000</v>
      </c>
      <c r="G51" s="20">
        <v>1000000</v>
      </c>
      <c r="H51" s="23">
        <v>1000000</v>
      </c>
      <c r="I51" s="24"/>
      <c r="J51" s="25">
        <v>199000</v>
      </c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9442134291</v>
      </c>
      <c r="D53" s="14">
        <f t="shared" ref="D53:L53" si="2">SUM(D54:D56)</f>
        <v>9499131788</v>
      </c>
      <c r="E53" s="18">
        <f t="shared" si="2"/>
        <v>9649892667</v>
      </c>
      <c r="F53" s="32">
        <f t="shared" si="2"/>
        <v>222778679</v>
      </c>
      <c r="G53" s="14">
        <f t="shared" si="2"/>
        <v>181209429</v>
      </c>
      <c r="H53" s="17">
        <f>SUM(H54:H56)</f>
        <v>181209429</v>
      </c>
      <c r="I53" s="33">
        <f t="shared" si="2"/>
        <v>121436020</v>
      </c>
      <c r="J53" s="16">
        <f t="shared" si="2"/>
        <v>332810472</v>
      </c>
      <c r="K53" s="14">
        <f t="shared" si="2"/>
        <v>336357707</v>
      </c>
      <c r="L53" s="18">
        <f t="shared" si="2"/>
        <v>348881292</v>
      </c>
    </row>
    <row r="54" spans="1:12" ht="13.5" x14ac:dyDescent="0.25">
      <c r="A54" s="3" t="s">
        <v>31</v>
      </c>
      <c r="B54" s="2" t="s">
        <v>20</v>
      </c>
      <c r="C54" s="20">
        <v>3285608975</v>
      </c>
      <c r="D54" s="20">
        <v>3224668867</v>
      </c>
      <c r="E54" s="21">
        <v>3098721394</v>
      </c>
      <c r="F54" s="22">
        <v>6724000</v>
      </c>
      <c r="G54" s="20">
        <v>8924000</v>
      </c>
      <c r="H54" s="23">
        <v>8924000</v>
      </c>
      <c r="I54" s="24">
        <v>22867512</v>
      </c>
      <c r="J54" s="25">
        <v>281046950</v>
      </c>
      <c r="K54" s="20">
        <v>294901634</v>
      </c>
      <c r="L54" s="21">
        <v>307723712</v>
      </c>
    </row>
    <row r="55" spans="1:12" ht="13.5" x14ac:dyDescent="0.25">
      <c r="A55" s="3" t="s">
        <v>32</v>
      </c>
      <c r="B55" s="2" t="s">
        <v>20</v>
      </c>
      <c r="C55" s="20">
        <v>6156525316</v>
      </c>
      <c r="D55" s="20">
        <v>6274462921</v>
      </c>
      <c r="E55" s="21">
        <v>6551171273</v>
      </c>
      <c r="F55" s="22">
        <v>215854679</v>
      </c>
      <c r="G55" s="20">
        <v>172285429</v>
      </c>
      <c r="H55" s="23">
        <v>172285429</v>
      </c>
      <c r="I55" s="24">
        <v>98568508</v>
      </c>
      <c r="J55" s="25">
        <v>51230022</v>
      </c>
      <c r="K55" s="20">
        <v>41456073</v>
      </c>
      <c r="L55" s="21">
        <v>41157580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>
        <v>200000</v>
      </c>
      <c r="G56" s="20"/>
      <c r="H56" s="23"/>
      <c r="I56" s="24"/>
      <c r="J56" s="25">
        <v>533500</v>
      </c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4111456228</v>
      </c>
      <c r="D57" s="14">
        <f t="shared" ref="D57:L57" si="3">SUM(D58:D61)</f>
        <v>4170478340</v>
      </c>
      <c r="E57" s="18">
        <f t="shared" si="3"/>
        <v>4259656405</v>
      </c>
      <c r="F57" s="32">
        <f t="shared" si="3"/>
        <v>322124944</v>
      </c>
      <c r="G57" s="14">
        <f t="shared" si="3"/>
        <v>311177194</v>
      </c>
      <c r="H57" s="17">
        <f>SUM(H58:H61)</f>
        <v>311177194</v>
      </c>
      <c r="I57" s="33">
        <f t="shared" si="3"/>
        <v>168001712</v>
      </c>
      <c r="J57" s="16">
        <f t="shared" si="3"/>
        <v>172205810</v>
      </c>
      <c r="K57" s="14">
        <f t="shared" si="3"/>
        <v>219837537</v>
      </c>
      <c r="L57" s="18">
        <f t="shared" si="3"/>
        <v>225511928</v>
      </c>
    </row>
    <row r="58" spans="1:12" ht="13.5" x14ac:dyDescent="0.25">
      <c r="A58" s="3" t="s">
        <v>35</v>
      </c>
      <c r="B58" s="2" t="s">
        <v>20</v>
      </c>
      <c r="C58" s="20">
        <v>1351317515</v>
      </c>
      <c r="D58" s="20">
        <v>1401440443</v>
      </c>
      <c r="E58" s="21">
        <v>1436753821</v>
      </c>
      <c r="F58" s="22">
        <v>125051346</v>
      </c>
      <c r="G58" s="20">
        <v>133842096</v>
      </c>
      <c r="H58" s="23">
        <v>133842096</v>
      </c>
      <c r="I58" s="24">
        <v>25875892</v>
      </c>
      <c r="J58" s="25">
        <v>70789660</v>
      </c>
      <c r="K58" s="20">
        <v>103147537</v>
      </c>
      <c r="L58" s="21">
        <v>105325678</v>
      </c>
    </row>
    <row r="59" spans="1:12" ht="13.5" x14ac:dyDescent="0.25">
      <c r="A59" s="3" t="s">
        <v>36</v>
      </c>
      <c r="B59" s="2" t="s">
        <v>20</v>
      </c>
      <c r="C59" s="20">
        <v>1564611790</v>
      </c>
      <c r="D59" s="20">
        <v>1557600072</v>
      </c>
      <c r="E59" s="21">
        <v>1581934917</v>
      </c>
      <c r="F59" s="22">
        <v>20332750</v>
      </c>
      <c r="G59" s="20">
        <v>20332750</v>
      </c>
      <c r="H59" s="23">
        <v>20332750</v>
      </c>
      <c r="I59" s="24">
        <v>14878602</v>
      </c>
      <c r="J59" s="25">
        <v>88762500</v>
      </c>
      <c r="K59" s="20">
        <v>100000000</v>
      </c>
      <c r="L59" s="21">
        <v>102743200</v>
      </c>
    </row>
    <row r="60" spans="1:12" ht="13.5" x14ac:dyDescent="0.25">
      <c r="A60" s="3" t="s">
        <v>37</v>
      </c>
      <c r="B60" s="2" t="s">
        <v>20</v>
      </c>
      <c r="C60" s="26">
        <v>1189406369</v>
      </c>
      <c r="D60" s="26">
        <v>1204627681</v>
      </c>
      <c r="E60" s="27">
        <v>1234078626</v>
      </c>
      <c r="F60" s="28">
        <v>171850848</v>
      </c>
      <c r="G60" s="26">
        <v>152112348</v>
      </c>
      <c r="H60" s="29">
        <v>152112348</v>
      </c>
      <c r="I60" s="30">
        <v>126365887</v>
      </c>
      <c r="J60" s="31">
        <v>10670000</v>
      </c>
      <c r="K60" s="26">
        <v>15690000</v>
      </c>
      <c r="L60" s="27">
        <v>16396050</v>
      </c>
    </row>
    <row r="61" spans="1:12" ht="13.5" x14ac:dyDescent="0.25">
      <c r="A61" s="3" t="s">
        <v>38</v>
      </c>
      <c r="B61" s="2" t="s">
        <v>20</v>
      </c>
      <c r="C61" s="20">
        <v>6120554</v>
      </c>
      <c r="D61" s="20">
        <v>6810144</v>
      </c>
      <c r="E61" s="21">
        <v>6889041</v>
      </c>
      <c r="F61" s="22">
        <v>4890000</v>
      </c>
      <c r="G61" s="20">
        <v>4890000</v>
      </c>
      <c r="H61" s="23">
        <v>4890000</v>
      </c>
      <c r="I61" s="24">
        <v>881331</v>
      </c>
      <c r="J61" s="25">
        <v>1983650</v>
      </c>
      <c r="K61" s="20">
        <v>1000000</v>
      </c>
      <c r="L61" s="21">
        <v>1047000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14808059692</v>
      </c>
      <c r="D63" s="66">
        <f t="shared" ref="D63:L63" si="4">+D43+D47+D53+D57+D62</f>
        <v>14918239088</v>
      </c>
      <c r="E63" s="67">
        <f t="shared" si="4"/>
        <v>15222669736</v>
      </c>
      <c r="F63" s="68">
        <f t="shared" si="4"/>
        <v>614997558</v>
      </c>
      <c r="G63" s="66">
        <f t="shared" si="4"/>
        <v>558660844</v>
      </c>
      <c r="H63" s="69">
        <f t="shared" si="4"/>
        <v>558660844</v>
      </c>
      <c r="I63" s="70">
        <f t="shared" si="4"/>
        <v>303239189</v>
      </c>
      <c r="J63" s="71">
        <f t="shared" si="4"/>
        <v>641611253</v>
      </c>
      <c r="K63" s="66">
        <f t="shared" si="4"/>
        <v>620422631</v>
      </c>
      <c r="L63" s="67">
        <f t="shared" si="4"/>
        <v>630623607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3029640255</v>
      </c>
      <c r="D66" s="20">
        <v>3176522482</v>
      </c>
      <c r="E66" s="34">
        <v>3469352814</v>
      </c>
      <c r="F66" s="25">
        <v>495464429</v>
      </c>
      <c r="G66" s="20">
        <v>434297429</v>
      </c>
      <c r="H66" s="23">
        <v>434297429</v>
      </c>
      <c r="I66" s="21">
        <v>282494450</v>
      </c>
      <c r="J66" s="35">
        <v>402858267</v>
      </c>
      <c r="K66" s="20">
        <v>416615854</v>
      </c>
      <c r="L66" s="23">
        <v>433140953</v>
      </c>
    </row>
    <row r="67" spans="1:12" ht="13.5" x14ac:dyDescent="0.25">
      <c r="A67" s="3" t="s">
        <v>45</v>
      </c>
      <c r="B67" s="2" t="s">
        <v>20</v>
      </c>
      <c r="C67" s="20">
        <v>-3254075</v>
      </c>
      <c r="D67" s="20">
        <v>-3205006</v>
      </c>
      <c r="E67" s="21">
        <v>-2482081</v>
      </c>
      <c r="F67" s="22">
        <v>600000</v>
      </c>
      <c r="G67" s="20">
        <v>687286</v>
      </c>
      <c r="H67" s="23">
        <v>687286</v>
      </c>
      <c r="I67" s="24">
        <v>20700</v>
      </c>
      <c r="J67" s="25">
        <v>455000</v>
      </c>
      <c r="K67" s="20">
        <v>421200</v>
      </c>
      <c r="L67" s="21">
        <v>421200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>
        <v>3329522</v>
      </c>
      <c r="D69" s="20">
        <v>3329522</v>
      </c>
      <c r="E69" s="21">
        <v>3329522</v>
      </c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3029715702</v>
      </c>
      <c r="D70" s="36">
        <f t="shared" ref="D70:L70" si="5">SUM(D66:D69)</f>
        <v>3176646998</v>
      </c>
      <c r="E70" s="37">
        <f t="shared" si="5"/>
        <v>3470200255</v>
      </c>
      <c r="F70" s="38">
        <f t="shared" si="5"/>
        <v>496064429</v>
      </c>
      <c r="G70" s="36">
        <f t="shared" si="5"/>
        <v>434984715</v>
      </c>
      <c r="H70" s="39">
        <f t="shared" si="5"/>
        <v>434984715</v>
      </c>
      <c r="I70" s="40">
        <f t="shared" si="5"/>
        <v>282515150</v>
      </c>
      <c r="J70" s="41">
        <f t="shared" si="5"/>
        <v>403313267</v>
      </c>
      <c r="K70" s="36">
        <f t="shared" si="5"/>
        <v>417037054</v>
      </c>
      <c r="L70" s="37">
        <f t="shared" si="5"/>
        <v>433562153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1621398603</v>
      </c>
      <c r="D72" s="20">
        <v>1650138432</v>
      </c>
      <c r="E72" s="21">
        <v>1516655445</v>
      </c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10156233226</v>
      </c>
      <c r="D73" s="20">
        <v>10091453658</v>
      </c>
      <c r="E73" s="21">
        <v>10235814036</v>
      </c>
      <c r="F73" s="22">
        <v>118933129</v>
      </c>
      <c r="G73" s="20">
        <v>123676129</v>
      </c>
      <c r="H73" s="23">
        <v>123676129</v>
      </c>
      <c r="I73" s="24">
        <v>20724039</v>
      </c>
      <c r="J73" s="25">
        <v>238297986</v>
      </c>
      <c r="K73" s="20">
        <v>203385577</v>
      </c>
      <c r="L73" s="21">
        <v>197061454</v>
      </c>
    </row>
    <row r="74" spans="1:12" ht="13.5" x14ac:dyDescent="0.25">
      <c r="A74" s="4" t="s">
        <v>53</v>
      </c>
      <c r="B74" s="5" t="s">
        <v>54</v>
      </c>
      <c r="C74" s="66">
        <f>SUM(C70:C73)</f>
        <v>14807347531</v>
      </c>
      <c r="D74" s="66">
        <f t="shared" ref="D74:L74" si="6">SUM(D70:D73)</f>
        <v>14918239088</v>
      </c>
      <c r="E74" s="67">
        <f t="shared" si="6"/>
        <v>15222669736</v>
      </c>
      <c r="F74" s="68">
        <f t="shared" si="6"/>
        <v>614997558</v>
      </c>
      <c r="G74" s="66">
        <f t="shared" si="6"/>
        <v>558660844</v>
      </c>
      <c r="H74" s="69">
        <f t="shared" si="6"/>
        <v>558660844</v>
      </c>
      <c r="I74" s="70">
        <f t="shared" si="6"/>
        <v>303239189</v>
      </c>
      <c r="J74" s="71">
        <f t="shared" si="6"/>
        <v>641611253</v>
      </c>
      <c r="K74" s="66">
        <f t="shared" si="6"/>
        <v>620422631</v>
      </c>
      <c r="L74" s="67">
        <f t="shared" si="6"/>
        <v>630623607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262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0</v>
      </c>
      <c r="D43" s="14">
        <f t="shared" ref="D43:L43" si="0">SUM(D44:D46)</f>
        <v>6234907</v>
      </c>
      <c r="E43" s="15">
        <f t="shared" si="0"/>
        <v>9225774</v>
      </c>
      <c r="F43" s="16">
        <f t="shared" si="0"/>
        <v>5000000</v>
      </c>
      <c r="G43" s="14">
        <f t="shared" si="0"/>
        <v>5350000</v>
      </c>
      <c r="H43" s="17">
        <f>SUM(H44:H46)</f>
        <v>5350000</v>
      </c>
      <c r="I43" s="18">
        <f t="shared" si="0"/>
        <v>0</v>
      </c>
      <c r="J43" s="19">
        <f t="shared" si="0"/>
        <v>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>
        <v>2685347</v>
      </c>
      <c r="E44" s="21"/>
      <c r="F44" s="22">
        <v>5000000</v>
      </c>
      <c r="G44" s="20">
        <v>5000000</v>
      </c>
      <c r="H44" s="23">
        <v>5000000</v>
      </c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/>
      <c r="D45" s="26">
        <v>3549560</v>
      </c>
      <c r="E45" s="27">
        <v>9225774</v>
      </c>
      <c r="F45" s="28"/>
      <c r="G45" s="26">
        <v>350000</v>
      </c>
      <c r="H45" s="29">
        <v>350000</v>
      </c>
      <c r="I45" s="30"/>
      <c r="J45" s="31"/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-596593</v>
      </c>
      <c r="D47" s="14">
        <f t="shared" ref="D47:L47" si="1">SUM(D48:D52)</f>
        <v>0</v>
      </c>
      <c r="E47" s="18">
        <f t="shared" si="1"/>
        <v>-444241</v>
      </c>
      <c r="F47" s="32">
        <f t="shared" si="1"/>
        <v>30264</v>
      </c>
      <c r="G47" s="14">
        <f t="shared" si="1"/>
        <v>30264</v>
      </c>
      <c r="H47" s="17">
        <f>SUM(H48:H52)</f>
        <v>30264</v>
      </c>
      <c r="I47" s="33">
        <f t="shared" si="1"/>
        <v>24900</v>
      </c>
      <c r="J47" s="16">
        <f t="shared" si="1"/>
        <v>10000000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>
        <v>-234485</v>
      </c>
      <c r="F48" s="22">
        <v>30264</v>
      </c>
      <c r="G48" s="20">
        <v>30264</v>
      </c>
      <c r="H48" s="23">
        <v>30264</v>
      </c>
      <c r="I48" s="24">
        <v>24900</v>
      </c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-596593</v>
      </c>
      <c r="D49" s="20"/>
      <c r="E49" s="21">
        <v>-209756</v>
      </c>
      <c r="F49" s="22"/>
      <c r="G49" s="20"/>
      <c r="H49" s="23"/>
      <c r="I49" s="24"/>
      <c r="J49" s="25">
        <v>10000000</v>
      </c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0</v>
      </c>
      <c r="E53" s="18">
        <f t="shared" si="2"/>
        <v>8018258</v>
      </c>
      <c r="F53" s="32">
        <f t="shared" si="2"/>
        <v>14653051</v>
      </c>
      <c r="G53" s="14">
        <f t="shared" si="2"/>
        <v>8342451</v>
      </c>
      <c r="H53" s="17">
        <f>SUM(H54:H56)</f>
        <v>8342451</v>
      </c>
      <c r="I53" s="33">
        <f t="shared" si="2"/>
        <v>7931821</v>
      </c>
      <c r="J53" s="16">
        <f t="shared" si="2"/>
        <v>9097532</v>
      </c>
      <c r="K53" s="14">
        <f t="shared" si="2"/>
        <v>13600000</v>
      </c>
      <c r="L53" s="18">
        <f t="shared" si="2"/>
        <v>13600000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>
        <v>1089000</v>
      </c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>
        <v>6929258</v>
      </c>
      <c r="F55" s="22">
        <v>14653051</v>
      </c>
      <c r="G55" s="20">
        <v>8342451</v>
      </c>
      <c r="H55" s="23">
        <v>8342451</v>
      </c>
      <c r="I55" s="24">
        <v>7931821</v>
      </c>
      <c r="J55" s="25">
        <v>9097532</v>
      </c>
      <c r="K55" s="20">
        <v>13600000</v>
      </c>
      <c r="L55" s="21">
        <v>13600000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-557414</v>
      </c>
      <c r="D57" s="14">
        <f t="shared" ref="D57:L57" si="3">SUM(D58:D61)</f>
        <v>0</v>
      </c>
      <c r="E57" s="18">
        <f t="shared" si="3"/>
        <v>68176796</v>
      </c>
      <c r="F57" s="32">
        <f t="shared" si="3"/>
        <v>37203034</v>
      </c>
      <c r="G57" s="14">
        <f t="shared" si="3"/>
        <v>42257685</v>
      </c>
      <c r="H57" s="17">
        <f>SUM(H58:H61)</f>
        <v>42257685</v>
      </c>
      <c r="I57" s="33">
        <f t="shared" si="3"/>
        <v>29620299</v>
      </c>
      <c r="J57" s="16">
        <f t="shared" si="3"/>
        <v>50524865</v>
      </c>
      <c r="K57" s="14">
        <f t="shared" si="3"/>
        <v>35674250</v>
      </c>
      <c r="L57" s="18">
        <f t="shared" si="3"/>
        <v>37942850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>
        <v>815948</v>
      </c>
      <c r="F58" s="22">
        <v>1000000</v>
      </c>
      <c r="G58" s="20">
        <v>751004</v>
      </c>
      <c r="H58" s="23">
        <v>751004</v>
      </c>
      <c r="I58" s="24">
        <v>88126</v>
      </c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>
        <v>53144149</v>
      </c>
      <c r="F59" s="22">
        <v>18504521</v>
      </c>
      <c r="G59" s="20">
        <v>21023724</v>
      </c>
      <c r="H59" s="23">
        <v>21023724</v>
      </c>
      <c r="I59" s="24">
        <v>15278186</v>
      </c>
      <c r="J59" s="25">
        <v>41667930</v>
      </c>
      <c r="K59" s="20">
        <v>35674250</v>
      </c>
      <c r="L59" s="21">
        <v>37942850</v>
      </c>
    </row>
    <row r="60" spans="1:12" ht="13.5" x14ac:dyDescent="0.25">
      <c r="A60" s="3" t="s">
        <v>37</v>
      </c>
      <c r="B60" s="2" t="s">
        <v>20</v>
      </c>
      <c r="C60" s="26">
        <v>-557414</v>
      </c>
      <c r="D60" s="26"/>
      <c r="E60" s="27">
        <v>14216699</v>
      </c>
      <c r="F60" s="28">
        <v>17698513</v>
      </c>
      <c r="G60" s="26">
        <v>20482957</v>
      </c>
      <c r="H60" s="29">
        <v>20482957</v>
      </c>
      <c r="I60" s="30">
        <v>14253987</v>
      </c>
      <c r="J60" s="31">
        <v>8856935</v>
      </c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-1154007</v>
      </c>
      <c r="D63" s="66">
        <f t="shared" ref="D63:L63" si="4">+D43+D47+D53+D57+D62</f>
        <v>6234907</v>
      </c>
      <c r="E63" s="67">
        <f t="shared" si="4"/>
        <v>84976587</v>
      </c>
      <c r="F63" s="68">
        <f t="shared" si="4"/>
        <v>56886349</v>
      </c>
      <c r="G63" s="66">
        <f t="shared" si="4"/>
        <v>55980400</v>
      </c>
      <c r="H63" s="69">
        <f t="shared" si="4"/>
        <v>55980400</v>
      </c>
      <c r="I63" s="70">
        <f t="shared" si="4"/>
        <v>37577020</v>
      </c>
      <c r="J63" s="71">
        <f t="shared" si="4"/>
        <v>69622397</v>
      </c>
      <c r="K63" s="66">
        <f t="shared" si="4"/>
        <v>49274250</v>
      </c>
      <c r="L63" s="67">
        <f t="shared" si="4"/>
        <v>51542850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>
        <v>2271326</v>
      </c>
      <c r="E66" s="34">
        <v>25719910</v>
      </c>
      <c r="F66" s="25">
        <v>48694548</v>
      </c>
      <c r="G66" s="20">
        <v>45168392</v>
      </c>
      <c r="H66" s="23">
        <v>45168392</v>
      </c>
      <c r="I66" s="21">
        <v>33417974</v>
      </c>
      <c r="J66" s="35">
        <v>69622397</v>
      </c>
      <c r="K66" s="20">
        <v>49274250</v>
      </c>
      <c r="L66" s="23">
        <v>51542850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>
        <v>19773015</v>
      </c>
      <c r="F67" s="22">
        <v>2191801</v>
      </c>
      <c r="G67" s="20">
        <v>3204652</v>
      </c>
      <c r="H67" s="23">
        <v>3204652</v>
      </c>
      <c r="I67" s="24">
        <v>2943739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2271326</v>
      </c>
      <c r="E70" s="37">
        <f t="shared" si="5"/>
        <v>45492925</v>
      </c>
      <c r="F70" s="38">
        <f t="shared" si="5"/>
        <v>50886349</v>
      </c>
      <c r="G70" s="36">
        <f t="shared" si="5"/>
        <v>48373044</v>
      </c>
      <c r="H70" s="39">
        <f t="shared" si="5"/>
        <v>48373044</v>
      </c>
      <c r="I70" s="40">
        <f t="shared" si="5"/>
        <v>36361713</v>
      </c>
      <c r="J70" s="41">
        <f t="shared" si="5"/>
        <v>69622397</v>
      </c>
      <c r="K70" s="36">
        <f t="shared" si="5"/>
        <v>49274250</v>
      </c>
      <c r="L70" s="37">
        <f t="shared" si="5"/>
        <v>51542850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/>
      <c r="E73" s="21">
        <v>1560293</v>
      </c>
      <c r="F73" s="22">
        <v>6000000</v>
      </c>
      <c r="G73" s="20">
        <v>6000000</v>
      </c>
      <c r="H73" s="23">
        <v>6000000</v>
      </c>
      <c r="I73" s="24"/>
      <c r="J73" s="25"/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0</v>
      </c>
      <c r="D74" s="66">
        <f t="shared" ref="D74:L74" si="6">SUM(D70:D73)</f>
        <v>2271326</v>
      </c>
      <c r="E74" s="67">
        <f t="shared" si="6"/>
        <v>47053218</v>
      </c>
      <c r="F74" s="68">
        <f t="shared" si="6"/>
        <v>56886349</v>
      </c>
      <c r="G74" s="66">
        <f t="shared" si="6"/>
        <v>54373044</v>
      </c>
      <c r="H74" s="69">
        <f t="shared" si="6"/>
        <v>54373044</v>
      </c>
      <c r="I74" s="70">
        <f t="shared" si="6"/>
        <v>36361713</v>
      </c>
      <c r="J74" s="71">
        <f t="shared" si="6"/>
        <v>69622397</v>
      </c>
      <c r="K74" s="66">
        <f t="shared" si="6"/>
        <v>49274250</v>
      </c>
      <c r="L74" s="67">
        <f t="shared" si="6"/>
        <v>51542850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263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54200</v>
      </c>
      <c r="D43" s="14">
        <f t="shared" ref="D43:L43" si="0">SUM(D44:D46)</f>
        <v>187805</v>
      </c>
      <c r="E43" s="15">
        <f t="shared" si="0"/>
        <v>106346</v>
      </c>
      <c r="F43" s="16">
        <f t="shared" si="0"/>
        <v>6000000</v>
      </c>
      <c r="G43" s="14">
        <f t="shared" si="0"/>
        <v>5054161</v>
      </c>
      <c r="H43" s="17">
        <f>SUM(H44:H46)</f>
        <v>5054161</v>
      </c>
      <c r="I43" s="18">
        <f t="shared" si="0"/>
        <v>220898</v>
      </c>
      <c r="J43" s="19">
        <f t="shared" si="0"/>
        <v>5050000</v>
      </c>
      <c r="K43" s="14">
        <f t="shared" si="0"/>
        <v>5282300</v>
      </c>
      <c r="L43" s="17">
        <f t="shared" si="0"/>
        <v>5520004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>
        <v>2054161</v>
      </c>
      <c r="H44" s="23">
        <v>2054161</v>
      </c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54200</v>
      </c>
      <c r="D45" s="26">
        <v>187805</v>
      </c>
      <c r="E45" s="27">
        <v>106346</v>
      </c>
      <c r="F45" s="28">
        <v>6000000</v>
      </c>
      <c r="G45" s="26">
        <v>3000000</v>
      </c>
      <c r="H45" s="29">
        <v>3000000</v>
      </c>
      <c r="I45" s="30">
        <v>220898</v>
      </c>
      <c r="J45" s="31">
        <v>5050000</v>
      </c>
      <c r="K45" s="26">
        <v>5282300</v>
      </c>
      <c r="L45" s="27">
        <v>5520004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13346856</v>
      </c>
      <c r="D47" s="14">
        <f t="shared" ref="D47:L47" si="1">SUM(D48:D52)</f>
        <v>0</v>
      </c>
      <c r="E47" s="18">
        <f t="shared" si="1"/>
        <v>2815555</v>
      </c>
      <c r="F47" s="32">
        <f t="shared" si="1"/>
        <v>1750000</v>
      </c>
      <c r="G47" s="14">
        <f t="shared" si="1"/>
        <v>3050000</v>
      </c>
      <c r="H47" s="17">
        <f>SUM(H48:H52)</f>
        <v>3050000</v>
      </c>
      <c r="I47" s="33">
        <f t="shared" si="1"/>
        <v>1645685</v>
      </c>
      <c r="J47" s="16">
        <f t="shared" si="1"/>
        <v>9400000</v>
      </c>
      <c r="K47" s="14">
        <f t="shared" si="1"/>
        <v>14014702</v>
      </c>
      <c r="L47" s="18">
        <f t="shared" si="1"/>
        <v>5845000</v>
      </c>
    </row>
    <row r="48" spans="1:12" ht="13.5" x14ac:dyDescent="0.25">
      <c r="A48" s="3" t="s">
        <v>25</v>
      </c>
      <c r="B48" s="2" t="s">
        <v>20</v>
      </c>
      <c r="C48" s="20">
        <v>13346856</v>
      </c>
      <c r="D48" s="20"/>
      <c r="E48" s="21"/>
      <c r="F48" s="22"/>
      <c r="G48" s="20">
        <v>1600000</v>
      </c>
      <c r="H48" s="23">
        <v>1600000</v>
      </c>
      <c r="I48" s="24">
        <v>1591041</v>
      </c>
      <c r="J48" s="25">
        <v>9400000</v>
      </c>
      <c r="K48" s="20">
        <v>14014702</v>
      </c>
      <c r="L48" s="21">
        <v>5845000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>
        <v>2815555</v>
      </c>
      <c r="F49" s="22">
        <v>750000</v>
      </c>
      <c r="G49" s="20">
        <v>1250000</v>
      </c>
      <c r="H49" s="23">
        <v>1250000</v>
      </c>
      <c r="I49" s="24">
        <v>54644</v>
      </c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>
        <v>1000000</v>
      </c>
      <c r="G50" s="20">
        <v>200000</v>
      </c>
      <c r="H50" s="23">
        <v>200000</v>
      </c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16269943</v>
      </c>
      <c r="D53" s="14">
        <f t="shared" ref="D53:L53" si="2">SUM(D54:D56)</f>
        <v>5410199</v>
      </c>
      <c r="E53" s="18">
        <f t="shared" si="2"/>
        <v>2789975</v>
      </c>
      <c r="F53" s="32">
        <f t="shared" si="2"/>
        <v>60826128</v>
      </c>
      <c r="G53" s="14">
        <f t="shared" si="2"/>
        <v>49229754</v>
      </c>
      <c r="H53" s="17">
        <f>SUM(H54:H56)</f>
        <v>49229754</v>
      </c>
      <c r="I53" s="33">
        <f t="shared" si="2"/>
        <v>42817178</v>
      </c>
      <c r="J53" s="16">
        <f t="shared" si="2"/>
        <v>51275148</v>
      </c>
      <c r="K53" s="14">
        <f t="shared" si="2"/>
        <v>55000000</v>
      </c>
      <c r="L53" s="18">
        <f t="shared" si="2"/>
        <v>55000000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16269943</v>
      </c>
      <c r="D55" s="20">
        <v>5410199</v>
      </c>
      <c r="E55" s="21">
        <v>2789975</v>
      </c>
      <c r="F55" s="22">
        <v>60826128</v>
      </c>
      <c r="G55" s="20">
        <v>49229754</v>
      </c>
      <c r="H55" s="23">
        <v>49229754</v>
      </c>
      <c r="I55" s="24">
        <v>42817178</v>
      </c>
      <c r="J55" s="25">
        <v>51275148</v>
      </c>
      <c r="K55" s="20">
        <v>55000000</v>
      </c>
      <c r="L55" s="21">
        <v>55000000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17413864</v>
      </c>
      <c r="D57" s="14">
        <f t="shared" ref="D57:L57" si="3">SUM(D58:D61)</f>
        <v>6775342</v>
      </c>
      <c r="E57" s="18">
        <f t="shared" si="3"/>
        <v>3091530</v>
      </c>
      <c r="F57" s="32">
        <f t="shared" si="3"/>
        <v>176014662</v>
      </c>
      <c r="G57" s="14">
        <f t="shared" si="3"/>
        <v>185287205</v>
      </c>
      <c r="H57" s="17">
        <f>SUM(H58:H61)</f>
        <v>185287205</v>
      </c>
      <c r="I57" s="33">
        <f t="shared" si="3"/>
        <v>151858534</v>
      </c>
      <c r="J57" s="16">
        <f t="shared" si="3"/>
        <v>186828862</v>
      </c>
      <c r="K57" s="14">
        <f t="shared" si="3"/>
        <v>192600000</v>
      </c>
      <c r="L57" s="18">
        <f t="shared" si="3"/>
        <v>219000000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>
        <v>4000000</v>
      </c>
      <c r="G58" s="20">
        <v>4857749</v>
      </c>
      <c r="H58" s="23">
        <v>4857749</v>
      </c>
      <c r="I58" s="24">
        <v>3280742</v>
      </c>
      <c r="J58" s="25">
        <v>5000000</v>
      </c>
      <c r="K58" s="20">
        <v>6000000</v>
      </c>
      <c r="L58" s="21">
        <v>7000000</v>
      </c>
    </row>
    <row r="59" spans="1:12" ht="13.5" x14ac:dyDescent="0.25">
      <c r="A59" s="3" t="s">
        <v>36</v>
      </c>
      <c r="B59" s="2" t="s">
        <v>20</v>
      </c>
      <c r="C59" s="20">
        <v>12934301</v>
      </c>
      <c r="D59" s="20">
        <v>10425649</v>
      </c>
      <c r="E59" s="21">
        <v>3950070</v>
      </c>
      <c r="F59" s="22">
        <v>155754028</v>
      </c>
      <c r="G59" s="20">
        <v>175429456</v>
      </c>
      <c r="H59" s="23">
        <v>175429456</v>
      </c>
      <c r="I59" s="24">
        <v>147664749</v>
      </c>
      <c r="J59" s="25">
        <v>167864871</v>
      </c>
      <c r="K59" s="20">
        <v>147600000</v>
      </c>
      <c r="L59" s="21">
        <v>142000000</v>
      </c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>
        <v>10000000</v>
      </c>
      <c r="G60" s="26">
        <v>5000000</v>
      </c>
      <c r="H60" s="29">
        <v>5000000</v>
      </c>
      <c r="I60" s="30">
        <v>913043</v>
      </c>
      <c r="J60" s="31">
        <v>12000001</v>
      </c>
      <c r="K60" s="26">
        <v>34000000</v>
      </c>
      <c r="L60" s="27">
        <v>50000000</v>
      </c>
    </row>
    <row r="61" spans="1:12" ht="13.5" x14ac:dyDescent="0.25">
      <c r="A61" s="3" t="s">
        <v>38</v>
      </c>
      <c r="B61" s="2" t="s">
        <v>20</v>
      </c>
      <c r="C61" s="20">
        <v>4479563</v>
      </c>
      <c r="D61" s="20">
        <v>-3650307</v>
      </c>
      <c r="E61" s="21">
        <v>-858540</v>
      </c>
      <c r="F61" s="22">
        <v>6260634</v>
      </c>
      <c r="G61" s="20"/>
      <c r="H61" s="23"/>
      <c r="I61" s="24"/>
      <c r="J61" s="25">
        <v>1963990</v>
      </c>
      <c r="K61" s="20">
        <v>5000000</v>
      </c>
      <c r="L61" s="21">
        <v>20000000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47084863</v>
      </c>
      <c r="D63" s="66">
        <f t="shared" ref="D63:L63" si="4">+D43+D47+D53+D57+D62</f>
        <v>12373346</v>
      </c>
      <c r="E63" s="67">
        <f t="shared" si="4"/>
        <v>8803406</v>
      </c>
      <c r="F63" s="68">
        <f t="shared" si="4"/>
        <v>244590790</v>
      </c>
      <c r="G63" s="66">
        <f t="shared" si="4"/>
        <v>242621120</v>
      </c>
      <c r="H63" s="69">
        <f t="shared" si="4"/>
        <v>242621120</v>
      </c>
      <c r="I63" s="70">
        <f t="shared" si="4"/>
        <v>196542295</v>
      </c>
      <c r="J63" s="71">
        <f t="shared" si="4"/>
        <v>252554010</v>
      </c>
      <c r="K63" s="66">
        <f t="shared" si="4"/>
        <v>266897002</v>
      </c>
      <c r="L63" s="67">
        <f t="shared" si="4"/>
        <v>285365004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47030663</v>
      </c>
      <c r="D66" s="20">
        <v>9258602</v>
      </c>
      <c r="E66" s="34">
        <v>8697060</v>
      </c>
      <c r="F66" s="25">
        <v>236840790</v>
      </c>
      <c r="G66" s="20">
        <v>234516959</v>
      </c>
      <c r="H66" s="23">
        <v>234516959</v>
      </c>
      <c r="I66" s="21">
        <v>194675712</v>
      </c>
      <c r="J66" s="35">
        <v>247504010</v>
      </c>
      <c r="K66" s="20">
        <v>261614702</v>
      </c>
      <c r="L66" s="23">
        <v>279845000</v>
      </c>
    </row>
    <row r="67" spans="1:12" ht="13.5" x14ac:dyDescent="0.25">
      <c r="A67" s="3" t="s">
        <v>45</v>
      </c>
      <c r="B67" s="2" t="s">
        <v>20</v>
      </c>
      <c r="C67" s="20"/>
      <c r="D67" s="20">
        <v>2926939</v>
      </c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47030663</v>
      </c>
      <c r="D70" s="36">
        <f t="shared" ref="D70:L70" si="5">SUM(D66:D69)</f>
        <v>12185541</v>
      </c>
      <c r="E70" s="37">
        <f t="shared" si="5"/>
        <v>8697060</v>
      </c>
      <c r="F70" s="38">
        <f t="shared" si="5"/>
        <v>236840790</v>
      </c>
      <c r="G70" s="36">
        <f t="shared" si="5"/>
        <v>234516959</v>
      </c>
      <c r="H70" s="39">
        <f t="shared" si="5"/>
        <v>234516959</v>
      </c>
      <c r="I70" s="40">
        <f t="shared" si="5"/>
        <v>194675712</v>
      </c>
      <c r="J70" s="41">
        <f t="shared" si="5"/>
        <v>247504010</v>
      </c>
      <c r="K70" s="36">
        <f t="shared" si="5"/>
        <v>261614702</v>
      </c>
      <c r="L70" s="37">
        <f t="shared" si="5"/>
        <v>279845000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54200</v>
      </c>
      <c r="D73" s="20">
        <v>187805</v>
      </c>
      <c r="E73" s="21">
        <v>106346</v>
      </c>
      <c r="F73" s="22">
        <v>7750000</v>
      </c>
      <c r="G73" s="20">
        <v>8104161</v>
      </c>
      <c r="H73" s="23">
        <v>8104161</v>
      </c>
      <c r="I73" s="24">
        <v>1866583</v>
      </c>
      <c r="J73" s="25">
        <v>5050000</v>
      </c>
      <c r="K73" s="20">
        <v>5282300</v>
      </c>
      <c r="L73" s="21">
        <v>5520004</v>
      </c>
    </row>
    <row r="74" spans="1:12" ht="13.5" x14ac:dyDescent="0.25">
      <c r="A74" s="4" t="s">
        <v>53</v>
      </c>
      <c r="B74" s="5" t="s">
        <v>54</v>
      </c>
      <c r="C74" s="66">
        <f>SUM(C70:C73)</f>
        <v>47084863</v>
      </c>
      <c r="D74" s="66">
        <f t="shared" ref="D74:L74" si="6">SUM(D70:D73)</f>
        <v>12373346</v>
      </c>
      <c r="E74" s="67">
        <f t="shared" si="6"/>
        <v>8803406</v>
      </c>
      <c r="F74" s="68">
        <f t="shared" si="6"/>
        <v>244590790</v>
      </c>
      <c r="G74" s="66">
        <f t="shared" si="6"/>
        <v>242621120</v>
      </c>
      <c r="H74" s="69">
        <f t="shared" si="6"/>
        <v>242621120</v>
      </c>
      <c r="I74" s="70">
        <f t="shared" si="6"/>
        <v>196542295</v>
      </c>
      <c r="J74" s="71">
        <f t="shared" si="6"/>
        <v>252554010</v>
      </c>
      <c r="K74" s="66">
        <f t="shared" si="6"/>
        <v>266897002</v>
      </c>
      <c r="L74" s="67">
        <f t="shared" si="6"/>
        <v>285365004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264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115.15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115.15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115.15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115.15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115.15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115.15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115.15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115.15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115.15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115.15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115.15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115.15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115.15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115.15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115.15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115.15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115.15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115.15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115.15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115.15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115.15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115.15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115.15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115.15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115.15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115.15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115.15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115.15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115.15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115.15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115.15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115.15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115.15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115.15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115.15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115.15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115.15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86648299</v>
      </c>
      <c r="D43" s="14">
        <f t="shared" ref="D43:L43" si="0">SUM(D44:D46)</f>
        <v>95108259</v>
      </c>
      <c r="E43" s="15">
        <f t="shared" si="0"/>
        <v>0</v>
      </c>
      <c r="F43" s="16">
        <f t="shared" si="0"/>
        <v>22430000</v>
      </c>
      <c r="G43" s="14">
        <f t="shared" si="0"/>
        <v>22430000</v>
      </c>
      <c r="H43" s="17">
        <f>SUM(H44:H46)</f>
        <v>22430000</v>
      </c>
      <c r="I43" s="18">
        <f t="shared" si="0"/>
        <v>13160993</v>
      </c>
      <c r="J43" s="19">
        <f t="shared" si="0"/>
        <v>70700000</v>
      </c>
      <c r="K43" s="14">
        <f t="shared" si="0"/>
        <v>100000</v>
      </c>
      <c r="L43" s="17">
        <f t="shared" si="0"/>
        <v>100000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>
        <v>50000</v>
      </c>
      <c r="G44" s="20">
        <v>50000</v>
      </c>
      <c r="H44" s="23">
        <v>50000</v>
      </c>
      <c r="I44" s="24"/>
      <c r="J44" s="25">
        <v>300000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86648299</v>
      </c>
      <c r="D45" s="26">
        <v>95108259</v>
      </c>
      <c r="E45" s="27"/>
      <c r="F45" s="28">
        <v>22380000</v>
      </c>
      <c r="G45" s="26">
        <v>22380000</v>
      </c>
      <c r="H45" s="29">
        <v>22380000</v>
      </c>
      <c r="I45" s="30">
        <v>13160993</v>
      </c>
      <c r="J45" s="31">
        <v>70400000</v>
      </c>
      <c r="K45" s="26">
        <v>100000</v>
      </c>
      <c r="L45" s="27">
        <v>100000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-506739</v>
      </c>
      <c r="D47" s="14">
        <f t="shared" ref="D47:L47" si="1">SUM(D48:D52)</f>
        <v>67818</v>
      </c>
      <c r="E47" s="18">
        <f t="shared" si="1"/>
        <v>0</v>
      </c>
      <c r="F47" s="32">
        <f t="shared" si="1"/>
        <v>2660000</v>
      </c>
      <c r="G47" s="14">
        <f t="shared" si="1"/>
        <v>2660000</v>
      </c>
      <c r="H47" s="17">
        <f>SUM(H48:H52)</f>
        <v>2660000</v>
      </c>
      <c r="I47" s="33">
        <f t="shared" si="1"/>
        <v>500247</v>
      </c>
      <c r="J47" s="16">
        <f t="shared" si="1"/>
        <v>1550000</v>
      </c>
      <c r="K47" s="14">
        <f t="shared" si="1"/>
        <v>200000</v>
      </c>
      <c r="L47" s="18">
        <f t="shared" si="1"/>
        <v>209000</v>
      </c>
    </row>
    <row r="48" spans="1:12" ht="13.5" x14ac:dyDescent="0.25">
      <c r="A48" s="3" t="s">
        <v>25</v>
      </c>
      <c r="B48" s="2" t="s">
        <v>20</v>
      </c>
      <c r="C48" s="20"/>
      <c r="D48" s="20">
        <v>-26087</v>
      </c>
      <c r="E48" s="21"/>
      <c r="F48" s="22">
        <v>2460000</v>
      </c>
      <c r="G48" s="20">
        <v>2460000</v>
      </c>
      <c r="H48" s="23">
        <v>2460000</v>
      </c>
      <c r="I48" s="24">
        <v>475031</v>
      </c>
      <c r="J48" s="25">
        <v>850000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-600644</v>
      </c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>
        <v>400000</v>
      </c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>
        <v>93905</v>
      </c>
      <c r="D52" s="26">
        <v>93905</v>
      </c>
      <c r="E52" s="27"/>
      <c r="F52" s="28">
        <v>200000</v>
      </c>
      <c r="G52" s="26">
        <v>200000</v>
      </c>
      <c r="H52" s="29">
        <v>200000</v>
      </c>
      <c r="I52" s="30">
        <v>25216</v>
      </c>
      <c r="J52" s="31">
        <v>300000</v>
      </c>
      <c r="K52" s="26">
        <v>200000</v>
      </c>
      <c r="L52" s="27">
        <v>209000</v>
      </c>
    </row>
    <row r="53" spans="1:12" ht="13.5" x14ac:dyDescent="0.25">
      <c r="A53" s="1" t="s">
        <v>30</v>
      </c>
      <c r="B53" s="2" t="s">
        <v>20</v>
      </c>
      <c r="C53" s="14">
        <f>SUM(C54:C56)</f>
        <v>37120</v>
      </c>
      <c r="D53" s="14">
        <f t="shared" ref="D53:L53" si="2">SUM(D54:D56)</f>
        <v>37120</v>
      </c>
      <c r="E53" s="18">
        <f t="shared" si="2"/>
        <v>0</v>
      </c>
      <c r="F53" s="32">
        <f t="shared" si="2"/>
        <v>16250000</v>
      </c>
      <c r="G53" s="14">
        <f t="shared" si="2"/>
        <v>16250000</v>
      </c>
      <c r="H53" s="17">
        <f>SUM(H54:H56)</f>
        <v>16250000</v>
      </c>
      <c r="I53" s="33">
        <f t="shared" si="2"/>
        <v>1801963</v>
      </c>
      <c r="J53" s="16">
        <f t="shared" si="2"/>
        <v>9000000</v>
      </c>
      <c r="K53" s="14">
        <f t="shared" si="2"/>
        <v>2400000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>
        <v>37120</v>
      </c>
      <c r="D54" s="20">
        <v>37120</v>
      </c>
      <c r="E54" s="21"/>
      <c r="F54" s="22">
        <v>200000</v>
      </c>
      <c r="G54" s="20">
        <v>200000</v>
      </c>
      <c r="H54" s="23">
        <v>200000</v>
      </c>
      <c r="I54" s="24"/>
      <c r="J54" s="25">
        <v>200000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>
        <v>16050000</v>
      </c>
      <c r="G55" s="20">
        <v>16050000</v>
      </c>
      <c r="H55" s="23">
        <v>16050000</v>
      </c>
      <c r="I55" s="24">
        <v>1801963</v>
      </c>
      <c r="J55" s="25">
        <v>8800000</v>
      </c>
      <c r="K55" s="20">
        <v>2400000</v>
      </c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5196753</v>
      </c>
      <c r="D57" s="14">
        <f t="shared" ref="D57:L57" si="3">SUM(D58:D61)</f>
        <v>114260</v>
      </c>
      <c r="E57" s="18">
        <f t="shared" si="3"/>
        <v>0</v>
      </c>
      <c r="F57" s="32">
        <f t="shared" si="3"/>
        <v>100000</v>
      </c>
      <c r="G57" s="14">
        <f t="shared" si="3"/>
        <v>100000</v>
      </c>
      <c r="H57" s="17">
        <f>SUM(H58:H61)</f>
        <v>100000</v>
      </c>
      <c r="I57" s="33">
        <f t="shared" si="3"/>
        <v>72170</v>
      </c>
      <c r="J57" s="16">
        <f t="shared" si="3"/>
        <v>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>
        <v>984142</v>
      </c>
      <c r="D59" s="20">
        <v>114260</v>
      </c>
      <c r="E59" s="21"/>
      <c r="F59" s="22">
        <v>100000</v>
      </c>
      <c r="G59" s="20">
        <v>100000</v>
      </c>
      <c r="H59" s="23">
        <v>100000</v>
      </c>
      <c r="I59" s="24">
        <v>72170</v>
      </c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>
        <v>4212611</v>
      </c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91375433</v>
      </c>
      <c r="D63" s="66">
        <f t="shared" ref="D63:L63" si="4">+D43+D47+D53+D57+D62</f>
        <v>95327457</v>
      </c>
      <c r="E63" s="67">
        <f t="shared" si="4"/>
        <v>0</v>
      </c>
      <c r="F63" s="68">
        <f t="shared" si="4"/>
        <v>41440000</v>
      </c>
      <c r="G63" s="66">
        <f t="shared" si="4"/>
        <v>41440000</v>
      </c>
      <c r="H63" s="69">
        <f t="shared" si="4"/>
        <v>41440000</v>
      </c>
      <c r="I63" s="70">
        <f t="shared" si="4"/>
        <v>15535373</v>
      </c>
      <c r="J63" s="71">
        <f t="shared" si="4"/>
        <v>81250000</v>
      </c>
      <c r="K63" s="66">
        <f t="shared" si="4"/>
        <v>2700000</v>
      </c>
      <c r="L63" s="67">
        <f t="shared" si="4"/>
        <v>309000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-600644</v>
      </c>
      <c r="D66" s="20"/>
      <c r="E66" s="34"/>
      <c r="F66" s="25"/>
      <c r="G66" s="20"/>
      <c r="H66" s="23"/>
      <c r="I66" s="21"/>
      <c r="J66" s="35"/>
      <c r="K66" s="20"/>
      <c r="L66" s="23"/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-600644</v>
      </c>
      <c r="D70" s="36">
        <f t="shared" ref="D70:L70" si="5">SUM(D66:D69)</f>
        <v>0</v>
      </c>
      <c r="E70" s="37">
        <f t="shared" si="5"/>
        <v>0</v>
      </c>
      <c r="F70" s="38">
        <f t="shared" si="5"/>
        <v>0</v>
      </c>
      <c r="G70" s="36">
        <f t="shared" si="5"/>
        <v>0</v>
      </c>
      <c r="H70" s="39">
        <f t="shared" si="5"/>
        <v>0</v>
      </c>
      <c r="I70" s="40">
        <f t="shared" si="5"/>
        <v>0</v>
      </c>
      <c r="J70" s="41">
        <f t="shared" si="5"/>
        <v>0</v>
      </c>
      <c r="K70" s="36">
        <f t="shared" si="5"/>
        <v>0</v>
      </c>
      <c r="L70" s="37">
        <f t="shared" si="5"/>
        <v>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91976077</v>
      </c>
      <c r="D73" s="20">
        <v>94682514</v>
      </c>
      <c r="E73" s="21"/>
      <c r="F73" s="22">
        <v>41440000</v>
      </c>
      <c r="G73" s="20">
        <v>41440000</v>
      </c>
      <c r="H73" s="23">
        <v>41440000</v>
      </c>
      <c r="I73" s="24">
        <v>15535373</v>
      </c>
      <c r="J73" s="25">
        <v>81250000</v>
      </c>
      <c r="K73" s="20">
        <v>2700000</v>
      </c>
      <c r="L73" s="21">
        <v>309000</v>
      </c>
    </row>
    <row r="74" spans="1:12" ht="13.5" x14ac:dyDescent="0.25">
      <c r="A74" s="4" t="s">
        <v>53</v>
      </c>
      <c r="B74" s="5" t="s">
        <v>54</v>
      </c>
      <c r="C74" s="66">
        <f>SUM(C70:C73)</f>
        <v>91375433</v>
      </c>
      <c r="D74" s="66">
        <f t="shared" ref="D74:L74" si="6">SUM(D70:D73)</f>
        <v>94682514</v>
      </c>
      <c r="E74" s="67">
        <f t="shared" si="6"/>
        <v>0</v>
      </c>
      <c r="F74" s="68">
        <f t="shared" si="6"/>
        <v>41440000</v>
      </c>
      <c r="G74" s="66">
        <f t="shared" si="6"/>
        <v>41440000</v>
      </c>
      <c r="H74" s="69">
        <f t="shared" si="6"/>
        <v>41440000</v>
      </c>
      <c r="I74" s="70">
        <f t="shared" si="6"/>
        <v>15535373</v>
      </c>
      <c r="J74" s="71">
        <f t="shared" si="6"/>
        <v>81250000</v>
      </c>
      <c r="K74" s="66">
        <f t="shared" si="6"/>
        <v>2700000</v>
      </c>
      <c r="L74" s="67">
        <f t="shared" si="6"/>
        <v>309000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265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4858056</v>
      </c>
      <c r="D43" s="14">
        <f t="shared" ref="D43:L43" si="0">SUM(D44:D46)</f>
        <v>4858056</v>
      </c>
      <c r="E43" s="15">
        <f t="shared" si="0"/>
        <v>2662453</v>
      </c>
      <c r="F43" s="16">
        <f t="shared" si="0"/>
        <v>5540004</v>
      </c>
      <c r="G43" s="14">
        <f t="shared" si="0"/>
        <v>12903852</v>
      </c>
      <c r="H43" s="17">
        <f>SUM(H44:H46)</f>
        <v>12903852</v>
      </c>
      <c r="I43" s="18">
        <f t="shared" si="0"/>
        <v>10128439</v>
      </c>
      <c r="J43" s="19">
        <f t="shared" si="0"/>
        <v>4720020</v>
      </c>
      <c r="K43" s="14">
        <f t="shared" si="0"/>
        <v>2420000</v>
      </c>
      <c r="L43" s="17">
        <f t="shared" si="0"/>
        <v>400000</v>
      </c>
    </row>
    <row r="44" spans="1:12" ht="13.5" x14ac:dyDescent="0.25">
      <c r="A44" s="3" t="s">
        <v>21</v>
      </c>
      <c r="B44" s="2" t="s">
        <v>20</v>
      </c>
      <c r="C44" s="20">
        <v>1917050</v>
      </c>
      <c r="D44" s="20">
        <v>1917050</v>
      </c>
      <c r="E44" s="21">
        <v>1197533</v>
      </c>
      <c r="F44" s="22">
        <v>1020012</v>
      </c>
      <c r="G44" s="20">
        <v>8503860</v>
      </c>
      <c r="H44" s="23">
        <v>8503860</v>
      </c>
      <c r="I44" s="24">
        <v>8047061</v>
      </c>
      <c r="J44" s="25">
        <v>1750020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2941006</v>
      </c>
      <c r="D45" s="26">
        <v>2941006</v>
      </c>
      <c r="E45" s="27">
        <v>1464920</v>
      </c>
      <c r="F45" s="28">
        <v>4519992</v>
      </c>
      <c r="G45" s="26">
        <v>4399992</v>
      </c>
      <c r="H45" s="29">
        <v>4399992</v>
      </c>
      <c r="I45" s="30">
        <v>2081378</v>
      </c>
      <c r="J45" s="31">
        <v>2970000</v>
      </c>
      <c r="K45" s="26">
        <v>2420000</v>
      </c>
      <c r="L45" s="27">
        <v>400000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128683</v>
      </c>
      <c r="D47" s="14">
        <f t="shared" ref="D47:L47" si="1">SUM(D48:D52)</f>
        <v>128683</v>
      </c>
      <c r="E47" s="18">
        <f t="shared" si="1"/>
        <v>100485</v>
      </c>
      <c r="F47" s="32">
        <f t="shared" si="1"/>
        <v>3159996</v>
      </c>
      <c r="G47" s="14">
        <f t="shared" si="1"/>
        <v>3640992</v>
      </c>
      <c r="H47" s="17">
        <f>SUM(H48:H52)</f>
        <v>3640992</v>
      </c>
      <c r="I47" s="33">
        <f t="shared" si="1"/>
        <v>804607</v>
      </c>
      <c r="J47" s="16">
        <f t="shared" si="1"/>
        <v>2176008</v>
      </c>
      <c r="K47" s="14">
        <f t="shared" si="1"/>
        <v>1960000</v>
      </c>
      <c r="L47" s="18">
        <f t="shared" si="1"/>
        <v>160000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>
        <v>11985</v>
      </c>
      <c r="F48" s="22">
        <v>459996</v>
      </c>
      <c r="G48" s="20">
        <v>899988</v>
      </c>
      <c r="H48" s="23">
        <v>899988</v>
      </c>
      <c r="I48" s="24">
        <v>656036</v>
      </c>
      <c r="J48" s="25">
        <v>325992</v>
      </c>
      <c r="K48" s="20">
        <v>80000</v>
      </c>
      <c r="L48" s="21">
        <v>80000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128683</v>
      </c>
      <c r="D50" s="20">
        <v>128683</v>
      </c>
      <c r="E50" s="21">
        <v>88500</v>
      </c>
      <c r="F50" s="22">
        <v>2700000</v>
      </c>
      <c r="G50" s="20">
        <v>2741004</v>
      </c>
      <c r="H50" s="23">
        <v>2741004</v>
      </c>
      <c r="I50" s="24">
        <v>148571</v>
      </c>
      <c r="J50" s="25">
        <v>1850016</v>
      </c>
      <c r="K50" s="20">
        <v>1880000</v>
      </c>
      <c r="L50" s="21">
        <v>80000</v>
      </c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19075437</v>
      </c>
      <c r="D53" s="14">
        <f t="shared" ref="D53:L53" si="2">SUM(D54:D56)</f>
        <v>19075437</v>
      </c>
      <c r="E53" s="18">
        <f t="shared" si="2"/>
        <v>12033403</v>
      </c>
      <c r="F53" s="32">
        <f t="shared" si="2"/>
        <v>17040012</v>
      </c>
      <c r="G53" s="14">
        <f t="shared" si="2"/>
        <v>39153144</v>
      </c>
      <c r="H53" s="17">
        <f>SUM(H54:H56)</f>
        <v>39153144</v>
      </c>
      <c r="I53" s="33">
        <f t="shared" si="2"/>
        <v>37147347</v>
      </c>
      <c r="J53" s="16">
        <f t="shared" si="2"/>
        <v>43935744</v>
      </c>
      <c r="K53" s="14">
        <f t="shared" si="2"/>
        <v>34405949</v>
      </c>
      <c r="L53" s="18">
        <f t="shared" si="2"/>
        <v>36485900</v>
      </c>
    </row>
    <row r="54" spans="1:12" ht="13.5" x14ac:dyDescent="0.25">
      <c r="A54" s="3" t="s">
        <v>31</v>
      </c>
      <c r="B54" s="2" t="s">
        <v>20</v>
      </c>
      <c r="C54" s="20">
        <v>19075437</v>
      </c>
      <c r="D54" s="20">
        <v>19075437</v>
      </c>
      <c r="E54" s="21">
        <v>12033403</v>
      </c>
      <c r="F54" s="22">
        <v>17040012</v>
      </c>
      <c r="G54" s="20">
        <v>28153140</v>
      </c>
      <c r="H54" s="23">
        <v>28153140</v>
      </c>
      <c r="I54" s="24">
        <v>37147347</v>
      </c>
      <c r="J54" s="25">
        <v>43935744</v>
      </c>
      <c r="K54" s="20">
        <v>34405949</v>
      </c>
      <c r="L54" s="21">
        <v>36485900</v>
      </c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>
        <v>11000004</v>
      </c>
      <c r="H55" s="23">
        <v>11000004</v>
      </c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0</v>
      </c>
      <c r="G57" s="14">
        <f t="shared" si="3"/>
        <v>0</v>
      </c>
      <c r="H57" s="17">
        <f>SUM(H58:H61)</f>
        <v>0</v>
      </c>
      <c r="I57" s="33">
        <f t="shared" si="3"/>
        <v>0</v>
      </c>
      <c r="J57" s="16">
        <f t="shared" si="3"/>
        <v>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24062176</v>
      </c>
      <c r="D63" s="66">
        <f t="shared" ref="D63:L63" si="4">+D43+D47+D53+D57+D62</f>
        <v>24062176</v>
      </c>
      <c r="E63" s="67">
        <f t="shared" si="4"/>
        <v>14796341</v>
      </c>
      <c r="F63" s="68">
        <f t="shared" si="4"/>
        <v>25740012</v>
      </c>
      <c r="G63" s="66">
        <f t="shared" si="4"/>
        <v>55697988</v>
      </c>
      <c r="H63" s="69">
        <f t="shared" si="4"/>
        <v>55697988</v>
      </c>
      <c r="I63" s="70">
        <f t="shared" si="4"/>
        <v>48080393</v>
      </c>
      <c r="J63" s="71">
        <f t="shared" si="4"/>
        <v>50831772</v>
      </c>
      <c r="K63" s="66">
        <f t="shared" si="4"/>
        <v>38785949</v>
      </c>
      <c r="L63" s="67">
        <f t="shared" si="4"/>
        <v>37045900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37233382</v>
      </c>
      <c r="D66" s="20">
        <v>37233382</v>
      </c>
      <c r="E66" s="34">
        <v>9936649</v>
      </c>
      <c r="F66" s="25">
        <v>13775004</v>
      </c>
      <c r="G66" s="20">
        <v>34491036</v>
      </c>
      <c r="H66" s="23">
        <v>34491036</v>
      </c>
      <c r="I66" s="21">
        <v>32939707</v>
      </c>
      <c r="J66" s="35">
        <v>41785740</v>
      </c>
      <c r="K66" s="20">
        <v>33725949</v>
      </c>
      <c r="L66" s="23">
        <v>36405900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>
        <v>325992</v>
      </c>
      <c r="K69" s="20">
        <v>80000</v>
      </c>
      <c r="L69" s="21">
        <v>80000</v>
      </c>
    </row>
    <row r="70" spans="1:12" ht="13.5" x14ac:dyDescent="0.25">
      <c r="A70" s="72" t="s">
        <v>48</v>
      </c>
      <c r="B70" s="2" t="s">
        <v>49</v>
      </c>
      <c r="C70" s="36">
        <f>SUM(C66:C69)</f>
        <v>37233382</v>
      </c>
      <c r="D70" s="36">
        <f t="shared" ref="D70:L70" si="5">SUM(D66:D69)</f>
        <v>37233382</v>
      </c>
      <c r="E70" s="37">
        <f t="shared" si="5"/>
        <v>9936649</v>
      </c>
      <c r="F70" s="38">
        <f t="shared" si="5"/>
        <v>13775004</v>
      </c>
      <c r="G70" s="36">
        <f t="shared" si="5"/>
        <v>34491036</v>
      </c>
      <c r="H70" s="39">
        <f t="shared" si="5"/>
        <v>34491036</v>
      </c>
      <c r="I70" s="40">
        <f t="shared" si="5"/>
        <v>32939707</v>
      </c>
      <c r="J70" s="41">
        <f t="shared" si="5"/>
        <v>42111732</v>
      </c>
      <c r="K70" s="36">
        <f t="shared" si="5"/>
        <v>33805949</v>
      </c>
      <c r="L70" s="37">
        <f t="shared" si="5"/>
        <v>36485900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/>
      <c r="E73" s="21"/>
      <c r="F73" s="22">
        <v>8085000</v>
      </c>
      <c r="G73" s="20">
        <v>17590944</v>
      </c>
      <c r="H73" s="23">
        <v>17590944</v>
      </c>
      <c r="I73" s="24"/>
      <c r="J73" s="25">
        <v>8720040</v>
      </c>
      <c r="K73" s="20">
        <v>4980000</v>
      </c>
      <c r="L73" s="21">
        <v>560000</v>
      </c>
    </row>
    <row r="74" spans="1:12" ht="13.5" x14ac:dyDescent="0.25">
      <c r="A74" s="4" t="s">
        <v>53</v>
      </c>
      <c r="B74" s="5" t="s">
        <v>54</v>
      </c>
      <c r="C74" s="66">
        <f>SUM(C70:C73)</f>
        <v>37233382</v>
      </c>
      <c r="D74" s="66">
        <f t="shared" ref="D74:L74" si="6">SUM(D70:D73)</f>
        <v>37233382</v>
      </c>
      <c r="E74" s="67">
        <f t="shared" si="6"/>
        <v>9936649</v>
      </c>
      <c r="F74" s="68">
        <f t="shared" si="6"/>
        <v>21860004</v>
      </c>
      <c r="G74" s="66">
        <f t="shared" si="6"/>
        <v>52081980</v>
      </c>
      <c r="H74" s="69">
        <f t="shared" si="6"/>
        <v>52081980</v>
      </c>
      <c r="I74" s="70">
        <f t="shared" si="6"/>
        <v>32939707</v>
      </c>
      <c r="J74" s="71">
        <f t="shared" si="6"/>
        <v>50831772</v>
      </c>
      <c r="K74" s="66">
        <f t="shared" si="6"/>
        <v>38785949</v>
      </c>
      <c r="L74" s="67">
        <f t="shared" si="6"/>
        <v>37045900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266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115.15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115.15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115.15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115.15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115.15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115.15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115.15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115.15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115.15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115.15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115.15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115.15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115.15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115.15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115.15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115.15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115.15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115.15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115.15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115.15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115.15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115.15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115.15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115.15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115.15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115.15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115.15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115.15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115.15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115.15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115.15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115.15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115.15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115.15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115.15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115.15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115.15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0</v>
      </c>
      <c r="D43" s="14">
        <f t="shared" ref="D43:L43" si="0">SUM(D44:D46)</f>
        <v>0</v>
      </c>
      <c r="E43" s="15">
        <f t="shared" si="0"/>
        <v>0</v>
      </c>
      <c r="F43" s="16">
        <f t="shared" si="0"/>
        <v>0</v>
      </c>
      <c r="G43" s="14">
        <f t="shared" si="0"/>
        <v>0</v>
      </c>
      <c r="H43" s="17">
        <f>SUM(H44:H46)</f>
        <v>0</v>
      </c>
      <c r="I43" s="18">
        <f t="shared" si="0"/>
        <v>0</v>
      </c>
      <c r="J43" s="19">
        <f t="shared" si="0"/>
        <v>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/>
      <c r="D45" s="26"/>
      <c r="E45" s="27"/>
      <c r="F45" s="28"/>
      <c r="G45" s="26"/>
      <c r="H45" s="29"/>
      <c r="I45" s="30"/>
      <c r="J45" s="31"/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0</v>
      </c>
      <c r="E53" s="18">
        <f t="shared" si="2"/>
        <v>0</v>
      </c>
      <c r="F53" s="32">
        <f t="shared" si="2"/>
        <v>0</v>
      </c>
      <c r="G53" s="14">
        <f t="shared" si="2"/>
        <v>0</v>
      </c>
      <c r="H53" s="17">
        <f>SUM(H54:H56)</f>
        <v>0</v>
      </c>
      <c r="I53" s="33">
        <f t="shared" si="2"/>
        <v>0</v>
      </c>
      <c r="J53" s="16">
        <f t="shared" si="2"/>
        <v>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</v>
      </c>
      <c r="D57" s="14">
        <f t="shared" ref="D57:L57" si="3">SUM(D58:D61)</f>
        <v>1</v>
      </c>
      <c r="E57" s="18">
        <f t="shared" si="3"/>
        <v>0</v>
      </c>
      <c r="F57" s="32">
        <f t="shared" si="3"/>
        <v>100910176</v>
      </c>
      <c r="G57" s="14">
        <f t="shared" si="3"/>
        <v>32751000</v>
      </c>
      <c r="H57" s="17">
        <f>SUM(H58:H61)</f>
        <v>32751000</v>
      </c>
      <c r="I57" s="33">
        <f t="shared" si="3"/>
        <v>36915937</v>
      </c>
      <c r="J57" s="16">
        <f t="shared" si="3"/>
        <v>43845000</v>
      </c>
      <c r="K57" s="14">
        <f t="shared" si="3"/>
        <v>35353000</v>
      </c>
      <c r="L57" s="18">
        <f t="shared" si="3"/>
        <v>38161000</v>
      </c>
    </row>
    <row r="58" spans="1:12" ht="13.5" x14ac:dyDescent="0.25">
      <c r="A58" s="3" t="s">
        <v>35</v>
      </c>
      <c r="B58" s="2" t="s">
        <v>20</v>
      </c>
      <c r="C58" s="20">
        <v>1</v>
      </c>
      <c r="D58" s="20">
        <v>1</v>
      </c>
      <c r="E58" s="21"/>
      <c r="F58" s="22">
        <v>100910176</v>
      </c>
      <c r="G58" s="20">
        <v>32751000</v>
      </c>
      <c r="H58" s="23">
        <v>32751000</v>
      </c>
      <c r="I58" s="24">
        <v>36915937</v>
      </c>
      <c r="J58" s="25">
        <v>43845000</v>
      </c>
      <c r="K58" s="20">
        <v>35353000</v>
      </c>
      <c r="L58" s="21">
        <v>38161000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</v>
      </c>
      <c r="D63" s="66">
        <f t="shared" ref="D63:L63" si="4">+D43+D47+D53+D57+D62</f>
        <v>1</v>
      </c>
      <c r="E63" s="67">
        <f t="shared" si="4"/>
        <v>0</v>
      </c>
      <c r="F63" s="68">
        <f t="shared" si="4"/>
        <v>100910176</v>
      </c>
      <c r="G63" s="66">
        <f t="shared" si="4"/>
        <v>32751000</v>
      </c>
      <c r="H63" s="69">
        <f t="shared" si="4"/>
        <v>32751000</v>
      </c>
      <c r="I63" s="70">
        <f t="shared" si="4"/>
        <v>36915937</v>
      </c>
      <c r="J63" s="71">
        <f t="shared" si="4"/>
        <v>43845000</v>
      </c>
      <c r="K63" s="66">
        <f t="shared" si="4"/>
        <v>35353000</v>
      </c>
      <c r="L63" s="67">
        <f t="shared" si="4"/>
        <v>38161000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</v>
      </c>
      <c r="D66" s="20">
        <v>1</v>
      </c>
      <c r="E66" s="34"/>
      <c r="F66" s="25">
        <v>100910176</v>
      </c>
      <c r="G66" s="20">
        <v>32751000</v>
      </c>
      <c r="H66" s="23">
        <v>32751000</v>
      </c>
      <c r="I66" s="21">
        <v>36915937</v>
      </c>
      <c r="J66" s="35">
        <v>43845000</v>
      </c>
      <c r="K66" s="20">
        <v>35353000</v>
      </c>
      <c r="L66" s="23">
        <v>38161000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</v>
      </c>
      <c r="D70" s="36">
        <f t="shared" ref="D70:L70" si="5">SUM(D66:D69)</f>
        <v>1</v>
      </c>
      <c r="E70" s="37">
        <f t="shared" si="5"/>
        <v>0</v>
      </c>
      <c r="F70" s="38">
        <f t="shared" si="5"/>
        <v>100910176</v>
      </c>
      <c r="G70" s="36">
        <f t="shared" si="5"/>
        <v>32751000</v>
      </c>
      <c r="H70" s="39">
        <f t="shared" si="5"/>
        <v>32751000</v>
      </c>
      <c r="I70" s="40">
        <f t="shared" si="5"/>
        <v>36915937</v>
      </c>
      <c r="J70" s="41">
        <f t="shared" si="5"/>
        <v>43845000</v>
      </c>
      <c r="K70" s="36">
        <f t="shared" si="5"/>
        <v>35353000</v>
      </c>
      <c r="L70" s="37">
        <f t="shared" si="5"/>
        <v>38161000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/>
      <c r="E73" s="21"/>
      <c r="F73" s="22"/>
      <c r="G73" s="20"/>
      <c r="H73" s="23"/>
      <c r="I73" s="24"/>
      <c r="J73" s="25"/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1</v>
      </c>
      <c r="D74" s="66">
        <f t="shared" ref="D74:L74" si="6">SUM(D70:D73)</f>
        <v>1</v>
      </c>
      <c r="E74" s="67">
        <f t="shared" si="6"/>
        <v>0</v>
      </c>
      <c r="F74" s="68">
        <f t="shared" si="6"/>
        <v>100910176</v>
      </c>
      <c r="G74" s="66">
        <f t="shared" si="6"/>
        <v>32751000</v>
      </c>
      <c r="H74" s="69">
        <f t="shared" si="6"/>
        <v>32751000</v>
      </c>
      <c r="I74" s="70">
        <f t="shared" si="6"/>
        <v>36915937</v>
      </c>
      <c r="J74" s="71">
        <f t="shared" si="6"/>
        <v>43845000</v>
      </c>
      <c r="K74" s="66">
        <f t="shared" si="6"/>
        <v>35353000</v>
      </c>
      <c r="L74" s="67">
        <f t="shared" si="6"/>
        <v>38161000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267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1390266</v>
      </c>
      <c r="D43" s="14">
        <f t="shared" ref="D43:L43" si="0">SUM(D44:D46)</f>
        <v>3137407</v>
      </c>
      <c r="E43" s="15">
        <f t="shared" si="0"/>
        <v>13750109</v>
      </c>
      <c r="F43" s="16">
        <f t="shared" si="0"/>
        <v>10686648</v>
      </c>
      <c r="G43" s="14">
        <f t="shared" si="0"/>
        <v>12374148</v>
      </c>
      <c r="H43" s="17">
        <f>SUM(H44:H46)</f>
        <v>12374148</v>
      </c>
      <c r="I43" s="18">
        <f t="shared" si="0"/>
        <v>3775592</v>
      </c>
      <c r="J43" s="19">
        <f t="shared" si="0"/>
        <v>16781640</v>
      </c>
      <c r="K43" s="14">
        <f t="shared" si="0"/>
        <v>17368980</v>
      </c>
      <c r="L43" s="17">
        <f t="shared" si="0"/>
        <v>17976912</v>
      </c>
    </row>
    <row r="44" spans="1:12" ht="13.5" x14ac:dyDescent="0.25">
      <c r="A44" s="3" t="s">
        <v>21</v>
      </c>
      <c r="B44" s="2" t="s">
        <v>20</v>
      </c>
      <c r="C44" s="20">
        <v>-225642</v>
      </c>
      <c r="D44" s="20"/>
      <c r="E44" s="21">
        <v>1927264</v>
      </c>
      <c r="F44" s="22">
        <v>2683332</v>
      </c>
      <c r="G44" s="20">
        <v>2683332</v>
      </c>
      <c r="H44" s="23">
        <v>2683332</v>
      </c>
      <c r="I44" s="24">
        <v>-29789</v>
      </c>
      <c r="J44" s="25">
        <v>2777244</v>
      </c>
      <c r="K44" s="20">
        <v>2874456</v>
      </c>
      <c r="L44" s="21">
        <v>2975064</v>
      </c>
    </row>
    <row r="45" spans="1:12" ht="13.5" x14ac:dyDescent="0.25">
      <c r="A45" s="3" t="s">
        <v>22</v>
      </c>
      <c r="B45" s="2" t="s">
        <v>20</v>
      </c>
      <c r="C45" s="26">
        <v>1422795</v>
      </c>
      <c r="D45" s="26">
        <v>2937403</v>
      </c>
      <c r="E45" s="27">
        <v>11822845</v>
      </c>
      <c r="F45" s="28">
        <v>7803312</v>
      </c>
      <c r="G45" s="26">
        <v>9490812</v>
      </c>
      <c r="H45" s="29">
        <v>9490812</v>
      </c>
      <c r="I45" s="30">
        <v>3805381</v>
      </c>
      <c r="J45" s="31">
        <v>13797396</v>
      </c>
      <c r="K45" s="26">
        <v>14280276</v>
      </c>
      <c r="L45" s="27">
        <v>14780100</v>
      </c>
    </row>
    <row r="46" spans="1:12" ht="13.5" x14ac:dyDescent="0.25">
      <c r="A46" s="3" t="s">
        <v>23</v>
      </c>
      <c r="B46" s="2" t="s">
        <v>20</v>
      </c>
      <c r="C46" s="20">
        <v>193113</v>
      </c>
      <c r="D46" s="20">
        <v>200004</v>
      </c>
      <c r="E46" s="21"/>
      <c r="F46" s="22">
        <v>200004</v>
      </c>
      <c r="G46" s="20">
        <v>200004</v>
      </c>
      <c r="H46" s="23">
        <v>200004</v>
      </c>
      <c r="I46" s="24"/>
      <c r="J46" s="25">
        <v>207000</v>
      </c>
      <c r="K46" s="20">
        <v>214248</v>
      </c>
      <c r="L46" s="21">
        <v>221748</v>
      </c>
    </row>
    <row r="47" spans="1:12" ht="13.5" x14ac:dyDescent="0.25">
      <c r="A47" s="1" t="s">
        <v>24</v>
      </c>
      <c r="B47" s="2" t="s">
        <v>20</v>
      </c>
      <c r="C47" s="14">
        <f>SUM(C48:C52)</f>
        <v>7145622</v>
      </c>
      <c r="D47" s="14">
        <f t="shared" ref="D47:L47" si="1">SUM(D48:D52)</f>
        <v>5332808</v>
      </c>
      <c r="E47" s="18">
        <f t="shared" si="1"/>
        <v>1159325</v>
      </c>
      <c r="F47" s="32">
        <f t="shared" si="1"/>
        <v>26247960</v>
      </c>
      <c r="G47" s="14">
        <f t="shared" si="1"/>
        <v>28497960</v>
      </c>
      <c r="H47" s="17">
        <f>SUM(H48:H52)</f>
        <v>28497960</v>
      </c>
      <c r="I47" s="33">
        <f t="shared" si="1"/>
        <v>14315557</v>
      </c>
      <c r="J47" s="16">
        <f t="shared" si="1"/>
        <v>37631160</v>
      </c>
      <c r="K47" s="14">
        <f t="shared" si="1"/>
        <v>24582456</v>
      </c>
      <c r="L47" s="18">
        <f t="shared" si="1"/>
        <v>25442820</v>
      </c>
    </row>
    <row r="48" spans="1:12" ht="13.5" x14ac:dyDescent="0.25">
      <c r="A48" s="3" t="s">
        <v>25</v>
      </c>
      <c r="B48" s="2" t="s">
        <v>20</v>
      </c>
      <c r="C48" s="20">
        <v>7065244</v>
      </c>
      <c r="D48" s="20">
        <v>186404</v>
      </c>
      <c r="E48" s="21"/>
      <c r="F48" s="22">
        <v>1960008</v>
      </c>
      <c r="G48" s="20">
        <v>2200008</v>
      </c>
      <c r="H48" s="23">
        <v>2200008</v>
      </c>
      <c r="I48" s="24">
        <v>1596138</v>
      </c>
      <c r="J48" s="25">
        <v>2277024</v>
      </c>
      <c r="K48" s="20">
        <v>2356716</v>
      </c>
      <c r="L48" s="21">
        <v>2439192</v>
      </c>
    </row>
    <row r="49" spans="1:12" ht="13.5" x14ac:dyDescent="0.25">
      <c r="A49" s="3" t="s">
        <v>26</v>
      </c>
      <c r="B49" s="2" t="s">
        <v>20</v>
      </c>
      <c r="C49" s="20">
        <v>29480</v>
      </c>
      <c r="D49" s="20">
        <v>928979</v>
      </c>
      <c r="E49" s="21">
        <v>1132925</v>
      </c>
      <c r="F49" s="22">
        <v>4187940</v>
      </c>
      <c r="G49" s="20">
        <v>5887940</v>
      </c>
      <c r="H49" s="23">
        <v>5887940</v>
      </c>
      <c r="I49" s="24">
        <v>3595494</v>
      </c>
      <c r="J49" s="25">
        <v>6094020</v>
      </c>
      <c r="K49" s="20">
        <v>6307332</v>
      </c>
      <c r="L49" s="21">
        <v>6528072</v>
      </c>
    </row>
    <row r="50" spans="1:12" ht="13.5" x14ac:dyDescent="0.25">
      <c r="A50" s="3" t="s">
        <v>27</v>
      </c>
      <c r="B50" s="2" t="s">
        <v>20</v>
      </c>
      <c r="C50" s="20">
        <v>50898</v>
      </c>
      <c r="D50" s="20">
        <v>3948657</v>
      </c>
      <c r="E50" s="21">
        <v>26400</v>
      </c>
      <c r="F50" s="22">
        <v>12700008</v>
      </c>
      <c r="G50" s="20">
        <v>13010008</v>
      </c>
      <c r="H50" s="23">
        <v>13010008</v>
      </c>
      <c r="I50" s="24">
        <v>6613652</v>
      </c>
      <c r="J50" s="25">
        <v>15017856</v>
      </c>
      <c r="K50" s="20">
        <v>15543480</v>
      </c>
      <c r="L50" s="21">
        <v>16087500</v>
      </c>
    </row>
    <row r="51" spans="1:12" ht="13.5" x14ac:dyDescent="0.25">
      <c r="A51" s="3" t="s">
        <v>28</v>
      </c>
      <c r="B51" s="2" t="s">
        <v>20</v>
      </c>
      <c r="C51" s="20"/>
      <c r="D51" s="20">
        <v>268768</v>
      </c>
      <c r="E51" s="21"/>
      <c r="F51" s="22">
        <v>350004</v>
      </c>
      <c r="G51" s="20">
        <v>350004</v>
      </c>
      <c r="H51" s="23">
        <v>350004</v>
      </c>
      <c r="I51" s="24">
        <v>123500</v>
      </c>
      <c r="J51" s="25">
        <v>362256</v>
      </c>
      <c r="K51" s="20">
        <v>374928</v>
      </c>
      <c r="L51" s="21">
        <v>388056</v>
      </c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>
        <v>7050000</v>
      </c>
      <c r="G52" s="26">
        <v>7050000</v>
      </c>
      <c r="H52" s="29">
        <v>7050000</v>
      </c>
      <c r="I52" s="30">
        <v>2386773</v>
      </c>
      <c r="J52" s="31">
        <v>13880004</v>
      </c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29494518</v>
      </c>
      <c r="D53" s="14">
        <f t="shared" ref="D53:L53" si="2">SUM(D54:D56)</f>
        <v>87878328</v>
      </c>
      <c r="E53" s="18">
        <f t="shared" si="2"/>
        <v>105865224</v>
      </c>
      <c r="F53" s="32">
        <f t="shared" si="2"/>
        <v>65666172</v>
      </c>
      <c r="G53" s="14">
        <f t="shared" si="2"/>
        <v>66486500</v>
      </c>
      <c r="H53" s="17">
        <f>SUM(H54:H56)</f>
        <v>66486500</v>
      </c>
      <c r="I53" s="33">
        <f t="shared" si="2"/>
        <v>68575833</v>
      </c>
      <c r="J53" s="16">
        <f t="shared" si="2"/>
        <v>69602376</v>
      </c>
      <c r="K53" s="14">
        <f t="shared" si="2"/>
        <v>72972588</v>
      </c>
      <c r="L53" s="18">
        <f t="shared" si="2"/>
        <v>79205760</v>
      </c>
    </row>
    <row r="54" spans="1:12" ht="13.5" x14ac:dyDescent="0.25">
      <c r="A54" s="3" t="s">
        <v>31</v>
      </c>
      <c r="B54" s="2" t="s">
        <v>20</v>
      </c>
      <c r="C54" s="20">
        <v>-13211092</v>
      </c>
      <c r="D54" s="20">
        <v>87738328</v>
      </c>
      <c r="E54" s="21">
        <v>105865224</v>
      </c>
      <c r="F54" s="22">
        <v>65586168</v>
      </c>
      <c r="G54" s="20">
        <v>65806501</v>
      </c>
      <c r="H54" s="23">
        <v>65806501</v>
      </c>
      <c r="I54" s="24">
        <v>68546333</v>
      </c>
      <c r="J54" s="25">
        <v>68848896</v>
      </c>
      <c r="K54" s="20">
        <v>72192732</v>
      </c>
      <c r="L54" s="21">
        <v>78398616</v>
      </c>
    </row>
    <row r="55" spans="1:12" ht="13.5" x14ac:dyDescent="0.25">
      <c r="A55" s="3" t="s">
        <v>32</v>
      </c>
      <c r="B55" s="2" t="s">
        <v>20</v>
      </c>
      <c r="C55" s="20">
        <v>42705610</v>
      </c>
      <c r="D55" s="20">
        <v>140000</v>
      </c>
      <c r="E55" s="21"/>
      <c r="F55" s="22">
        <v>80004</v>
      </c>
      <c r="G55" s="20">
        <v>679999</v>
      </c>
      <c r="H55" s="23">
        <v>679999</v>
      </c>
      <c r="I55" s="24">
        <v>29500</v>
      </c>
      <c r="J55" s="25">
        <v>753480</v>
      </c>
      <c r="K55" s="20">
        <v>779856</v>
      </c>
      <c r="L55" s="21">
        <v>807144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89686877</v>
      </c>
      <c r="D57" s="14">
        <f t="shared" ref="D57:L57" si="3">SUM(D58:D61)</f>
        <v>7004758</v>
      </c>
      <c r="E57" s="18">
        <f t="shared" si="3"/>
        <v>3123287</v>
      </c>
      <c r="F57" s="32">
        <f t="shared" si="3"/>
        <v>6778352</v>
      </c>
      <c r="G57" s="14">
        <f t="shared" si="3"/>
        <v>6778352</v>
      </c>
      <c r="H57" s="17">
        <f>SUM(H58:H61)</f>
        <v>6778352</v>
      </c>
      <c r="I57" s="33">
        <f t="shared" si="3"/>
        <v>8597474</v>
      </c>
      <c r="J57" s="16">
        <f t="shared" si="3"/>
        <v>51958200</v>
      </c>
      <c r="K57" s="14">
        <f t="shared" si="3"/>
        <v>7261140</v>
      </c>
      <c r="L57" s="18">
        <f t="shared" si="3"/>
        <v>7515276</v>
      </c>
    </row>
    <row r="58" spans="1:12" ht="13.5" x14ac:dyDescent="0.25">
      <c r="A58" s="3" t="s">
        <v>35</v>
      </c>
      <c r="B58" s="2" t="s">
        <v>20</v>
      </c>
      <c r="C58" s="20">
        <v>15755827</v>
      </c>
      <c r="D58" s="20">
        <v>2655372</v>
      </c>
      <c r="E58" s="21">
        <v>873287</v>
      </c>
      <c r="F58" s="22">
        <v>4558340</v>
      </c>
      <c r="G58" s="20">
        <v>4558340</v>
      </c>
      <c r="H58" s="23">
        <v>4558340</v>
      </c>
      <c r="I58" s="24">
        <v>6397466</v>
      </c>
      <c r="J58" s="25">
        <v>4717884</v>
      </c>
      <c r="K58" s="20">
        <v>4883004</v>
      </c>
      <c r="L58" s="21">
        <v>5053908</v>
      </c>
    </row>
    <row r="59" spans="1:12" ht="13.5" x14ac:dyDescent="0.25">
      <c r="A59" s="3" t="s">
        <v>36</v>
      </c>
      <c r="B59" s="2" t="s">
        <v>20</v>
      </c>
      <c r="C59" s="20">
        <v>55226400</v>
      </c>
      <c r="D59" s="20">
        <v>1385103</v>
      </c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>
        <v>18704650</v>
      </c>
      <c r="D60" s="26"/>
      <c r="E60" s="27"/>
      <c r="F60" s="28"/>
      <c r="G60" s="26"/>
      <c r="H60" s="29"/>
      <c r="I60" s="30"/>
      <c r="J60" s="31">
        <v>44942604</v>
      </c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>
        <v>2964283</v>
      </c>
      <c r="E61" s="21">
        <v>2250000</v>
      </c>
      <c r="F61" s="22">
        <v>2220012</v>
      </c>
      <c r="G61" s="20">
        <v>2220012</v>
      </c>
      <c r="H61" s="23">
        <v>2220012</v>
      </c>
      <c r="I61" s="24">
        <v>2200008</v>
      </c>
      <c r="J61" s="25">
        <v>2297712</v>
      </c>
      <c r="K61" s="20">
        <v>2378136</v>
      </c>
      <c r="L61" s="21">
        <v>2461368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>
        <v>220332</v>
      </c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127717283</v>
      </c>
      <c r="D63" s="66">
        <f t="shared" ref="D63:L63" si="4">+D43+D47+D53+D57+D62</f>
        <v>103353301</v>
      </c>
      <c r="E63" s="67">
        <f t="shared" si="4"/>
        <v>123897945</v>
      </c>
      <c r="F63" s="68">
        <f t="shared" si="4"/>
        <v>109599464</v>
      </c>
      <c r="G63" s="66">
        <f t="shared" si="4"/>
        <v>114136960</v>
      </c>
      <c r="H63" s="69">
        <f t="shared" si="4"/>
        <v>114136960</v>
      </c>
      <c r="I63" s="70">
        <f t="shared" si="4"/>
        <v>95264456</v>
      </c>
      <c r="J63" s="71">
        <f t="shared" si="4"/>
        <v>175973376</v>
      </c>
      <c r="K63" s="66">
        <f t="shared" si="4"/>
        <v>122185164</v>
      </c>
      <c r="L63" s="67">
        <f t="shared" si="4"/>
        <v>130140768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52407784</v>
      </c>
      <c r="D66" s="20">
        <v>84871016</v>
      </c>
      <c r="E66" s="34">
        <v>109176093</v>
      </c>
      <c r="F66" s="25">
        <v>65686500</v>
      </c>
      <c r="G66" s="20">
        <v>65686501</v>
      </c>
      <c r="H66" s="23">
        <v>65686501</v>
      </c>
      <c r="I66" s="21">
        <v>68130545</v>
      </c>
      <c r="J66" s="35">
        <v>80292960</v>
      </c>
      <c r="K66" s="20">
        <v>71635692</v>
      </c>
      <c r="L66" s="23">
        <v>77822100</v>
      </c>
    </row>
    <row r="67" spans="1:12" ht="13.5" x14ac:dyDescent="0.25">
      <c r="A67" s="3" t="s">
        <v>45</v>
      </c>
      <c r="B67" s="2" t="s">
        <v>20</v>
      </c>
      <c r="C67" s="20">
        <v>18704650</v>
      </c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>
        <v>7050000</v>
      </c>
      <c r="G68" s="26">
        <v>7050000</v>
      </c>
      <c r="H68" s="29">
        <v>7050000</v>
      </c>
      <c r="I68" s="30">
        <v>2386773</v>
      </c>
      <c r="J68" s="31">
        <v>46840344</v>
      </c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71112434</v>
      </c>
      <c r="D70" s="36">
        <f t="shared" ref="D70:L70" si="5">SUM(D66:D69)</f>
        <v>84871016</v>
      </c>
      <c r="E70" s="37">
        <f t="shared" si="5"/>
        <v>109176093</v>
      </c>
      <c r="F70" s="38">
        <f t="shared" si="5"/>
        <v>72736500</v>
      </c>
      <c r="G70" s="36">
        <f t="shared" si="5"/>
        <v>72736501</v>
      </c>
      <c r="H70" s="39">
        <f t="shared" si="5"/>
        <v>72736501</v>
      </c>
      <c r="I70" s="40">
        <f t="shared" si="5"/>
        <v>70517318</v>
      </c>
      <c r="J70" s="41">
        <f t="shared" si="5"/>
        <v>127133304</v>
      </c>
      <c r="K70" s="36">
        <f t="shared" si="5"/>
        <v>71635692</v>
      </c>
      <c r="L70" s="37">
        <f t="shared" si="5"/>
        <v>77822100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>
        <v>14112023</v>
      </c>
      <c r="E73" s="21">
        <v>9381228</v>
      </c>
      <c r="F73" s="22">
        <v>36862964</v>
      </c>
      <c r="G73" s="20">
        <v>41400459</v>
      </c>
      <c r="H73" s="23">
        <v>41400459</v>
      </c>
      <c r="I73" s="24">
        <v>24501200</v>
      </c>
      <c r="J73" s="25">
        <v>48840072</v>
      </c>
      <c r="K73" s="20">
        <v>50549472</v>
      </c>
      <c r="L73" s="21">
        <v>52318668</v>
      </c>
    </row>
    <row r="74" spans="1:12" ht="13.5" x14ac:dyDescent="0.25">
      <c r="A74" s="4" t="s">
        <v>53</v>
      </c>
      <c r="B74" s="5" t="s">
        <v>54</v>
      </c>
      <c r="C74" s="66">
        <f>SUM(C70:C73)</f>
        <v>71112434</v>
      </c>
      <c r="D74" s="66">
        <f t="shared" ref="D74:L74" si="6">SUM(D70:D73)</f>
        <v>98983039</v>
      </c>
      <c r="E74" s="67">
        <f t="shared" si="6"/>
        <v>118557321</v>
      </c>
      <c r="F74" s="68">
        <f t="shared" si="6"/>
        <v>109599464</v>
      </c>
      <c r="G74" s="66">
        <f t="shared" si="6"/>
        <v>114136960</v>
      </c>
      <c r="H74" s="69">
        <f t="shared" si="6"/>
        <v>114136960</v>
      </c>
      <c r="I74" s="70">
        <f t="shared" si="6"/>
        <v>95018518</v>
      </c>
      <c r="J74" s="71">
        <f t="shared" si="6"/>
        <v>175973376</v>
      </c>
      <c r="K74" s="66">
        <f t="shared" si="6"/>
        <v>122185164</v>
      </c>
      <c r="L74" s="67">
        <f t="shared" si="6"/>
        <v>130140768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268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115.15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115.15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115.15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115.15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115.15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115.15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115.15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115.15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115.15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115.15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115.15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115.15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115.15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115.15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115.15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115.15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115.15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115.15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115.15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115.15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115.15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115.15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115.15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115.15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115.15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115.15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115.15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115.15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115.15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115.15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115.15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115.15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115.15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115.15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115.15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115.15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115.15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0</v>
      </c>
      <c r="D43" s="14">
        <f t="shared" ref="D43:L43" si="0">SUM(D44:D46)</f>
        <v>0</v>
      </c>
      <c r="E43" s="15">
        <f t="shared" si="0"/>
        <v>0</v>
      </c>
      <c r="F43" s="16">
        <f t="shared" si="0"/>
        <v>0</v>
      </c>
      <c r="G43" s="14">
        <f t="shared" si="0"/>
        <v>0</v>
      </c>
      <c r="H43" s="17">
        <f>SUM(H44:H46)</f>
        <v>0</v>
      </c>
      <c r="I43" s="18">
        <f t="shared" si="0"/>
        <v>0</v>
      </c>
      <c r="J43" s="19">
        <f t="shared" si="0"/>
        <v>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/>
      <c r="D45" s="26"/>
      <c r="E45" s="27"/>
      <c r="F45" s="28"/>
      <c r="G45" s="26"/>
      <c r="H45" s="29"/>
      <c r="I45" s="30"/>
      <c r="J45" s="31"/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-1315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-3967</v>
      </c>
      <c r="J47" s="16">
        <f t="shared" si="1"/>
        <v>2018000</v>
      </c>
      <c r="K47" s="14">
        <f t="shared" si="1"/>
        <v>2110000</v>
      </c>
      <c r="L47" s="18">
        <f t="shared" si="1"/>
        <v>2208000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>
        <v>-1315</v>
      </c>
      <c r="F48" s="22"/>
      <c r="G48" s="20"/>
      <c r="H48" s="23"/>
      <c r="I48" s="24">
        <v>-1315</v>
      </c>
      <c r="J48" s="25">
        <v>2018000</v>
      </c>
      <c r="K48" s="20">
        <v>2110000</v>
      </c>
      <c r="L48" s="21">
        <v>2208000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>
        <v>-2652</v>
      </c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44853690</v>
      </c>
      <c r="D53" s="14">
        <f t="shared" ref="D53:L53" si="2">SUM(D54:D56)</f>
        <v>0</v>
      </c>
      <c r="E53" s="18">
        <f t="shared" si="2"/>
        <v>88522187</v>
      </c>
      <c r="F53" s="32">
        <f t="shared" si="2"/>
        <v>90903000</v>
      </c>
      <c r="G53" s="14">
        <f t="shared" si="2"/>
        <v>90903000</v>
      </c>
      <c r="H53" s="17">
        <f>SUM(H54:H56)</f>
        <v>90903000</v>
      </c>
      <c r="I53" s="33">
        <f t="shared" si="2"/>
        <v>114284190</v>
      </c>
      <c r="J53" s="16">
        <f t="shared" si="2"/>
        <v>34385900</v>
      </c>
      <c r="K53" s="14">
        <f t="shared" si="2"/>
        <v>35989000</v>
      </c>
      <c r="L53" s="18">
        <f t="shared" si="2"/>
        <v>39245000</v>
      </c>
    </row>
    <row r="54" spans="1:12" ht="13.5" x14ac:dyDescent="0.25">
      <c r="A54" s="3" t="s">
        <v>31</v>
      </c>
      <c r="B54" s="2" t="s">
        <v>20</v>
      </c>
      <c r="C54" s="20">
        <v>45289106</v>
      </c>
      <c r="D54" s="20"/>
      <c r="E54" s="21">
        <v>88414449</v>
      </c>
      <c r="F54" s="22">
        <v>58557000</v>
      </c>
      <c r="G54" s="20">
        <v>58557000</v>
      </c>
      <c r="H54" s="23">
        <v>58557000</v>
      </c>
      <c r="I54" s="24">
        <v>113080820</v>
      </c>
      <c r="J54" s="25">
        <v>31780900</v>
      </c>
      <c r="K54" s="20">
        <v>33269000</v>
      </c>
      <c r="L54" s="21">
        <v>36395000</v>
      </c>
    </row>
    <row r="55" spans="1:12" ht="13.5" x14ac:dyDescent="0.25">
      <c r="A55" s="3" t="s">
        <v>32</v>
      </c>
      <c r="B55" s="2" t="s">
        <v>20</v>
      </c>
      <c r="C55" s="20">
        <v>-435416</v>
      </c>
      <c r="D55" s="20"/>
      <c r="E55" s="21">
        <v>22442</v>
      </c>
      <c r="F55" s="22">
        <v>32346000</v>
      </c>
      <c r="G55" s="20">
        <v>32346000</v>
      </c>
      <c r="H55" s="23">
        <v>32346000</v>
      </c>
      <c r="I55" s="24">
        <v>637968</v>
      </c>
      <c r="J55" s="25">
        <v>2605000</v>
      </c>
      <c r="K55" s="20">
        <v>2720000</v>
      </c>
      <c r="L55" s="21">
        <v>2850000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>
        <v>85296</v>
      </c>
      <c r="F56" s="22"/>
      <c r="G56" s="20"/>
      <c r="H56" s="23"/>
      <c r="I56" s="24">
        <v>565402</v>
      </c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987250</v>
      </c>
      <c r="D57" s="14">
        <f t="shared" ref="D57:L57" si="3">SUM(D58:D61)</f>
        <v>0</v>
      </c>
      <c r="E57" s="18">
        <f t="shared" si="3"/>
        <v>5690353</v>
      </c>
      <c r="F57" s="32">
        <f t="shared" si="3"/>
        <v>38496000</v>
      </c>
      <c r="G57" s="14">
        <f t="shared" si="3"/>
        <v>38496000</v>
      </c>
      <c r="H57" s="17">
        <f>SUM(H58:H61)</f>
        <v>38496000</v>
      </c>
      <c r="I57" s="33">
        <f t="shared" si="3"/>
        <v>5690353</v>
      </c>
      <c r="J57" s="16">
        <f t="shared" si="3"/>
        <v>6046000</v>
      </c>
      <c r="K57" s="14">
        <f t="shared" si="3"/>
        <v>6361000</v>
      </c>
      <c r="L57" s="18">
        <f t="shared" si="3"/>
        <v>6658000</v>
      </c>
    </row>
    <row r="58" spans="1:12" ht="13.5" x14ac:dyDescent="0.25">
      <c r="A58" s="3" t="s">
        <v>35</v>
      </c>
      <c r="B58" s="2" t="s">
        <v>20</v>
      </c>
      <c r="C58" s="20">
        <v>987250</v>
      </c>
      <c r="D58" s="20"/>
      <c r="E58" s="21">
        <v>5690353</v>
      </c>
      <c r="F58" s="22">
        <v>38496000</v>
      </c>
      <c r="G58" s="20">
        <v>38496000</v>
      </c>
      <c r="H58" s="23">
        <v>38496000</v>
      </c>
      <c r="I58" s="24">
        <v>5690353</v>
      </c>
      <c r="J58" s="25">
        <v>6046000</v>
      </c>
      <c r="K58" s="20">
        <v>6361000</v>
      </c>
      <c r="L58" s="21">
        <v>6658000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45840940</v>
      </c>
      <c r="D63" s="66">
        <f t="shared" ref="D63:L63" si="4">+D43+D47+D53+D57+D62</f>
        <v>0</v>
      </c>
      <c r="E63" s="67">
        <f t="shared" si="4"/>
        <v>94211225</v>
      </c>
      <c r="F63" s="68">
        <f t="shared" si="4"/>
        <v>129399000</v>
      </c>
      <c r="G63" s="66">
        <f t="shared" si="4"/>
        <v>129399000</v>
      </c>
      <c r="H63" s="69">
        <f t="shared" si="4"/>
        <v>129399000</v>
      </c>
      <c r="I63" s="70">
        <f t="shared" si="4"/>
        <v>119970576</v>
      </c>
      <c r="J63" s="71">
        <f t="shared" si="4"/>
        <v>42449900</v>
      </c>
      <c r="K63" s="66">
        <f t="shared" si="4"/>
        <v>44460000</v>
      </c>
      <c r="L63" s="67">
        <f t="shared" si="4"/>
        <v>48111000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45836722</v>
      </c>
      <c r="D66" s="20"/>
      <c r="E66" s="34">
        <v>84439076</v>
      </c>
      <c r="F66" s="25">
        <v>97053000</v>
      </c>
      <c r="G66" s="20">
        <v>97053000</v>
      </c>
      <c r="H66" s="23">
        <v>97053000</v>
      </c>
      <c r="I66" s="21">
        <v>109718321</v>
      </c>
      <c r="J66" s="35">
        <v>42449900</v>
      </c>
      <c r="K66" s="20">
        <v>44460000</v>
      </c>
      <c r="L66" s="23">
        <v>48111000</v>
      </c>
    </row>
    <row r="67" spans="1:12" ht="13.5" x14ac:dyDescent="0.25">
      <c r="A67" s="3" t="s">
        <v>45</v>
      </c>
      <c r="B67" s="2" t="s">
        <v>20</v>
      </c>
      <c r="C67" s="20">
        <v>57</v>
      </c>
      <c r="D67" s="20"/>
      <c r="E67" s="21">
        <v>9682692</v>
      </c>
      <c r="F67" s="22"/>
      <c r="G67" s="20"/>
      <c r="H67" s="23"/>
      <c r="I67" s="24">
        <v>9682692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45836779</v>
      </c>
      <c r="D70" s="36">
        <f t="shared" ref="D70:L70" si="5">SUM(D66:D69)</f>
        <v>0</v>
      </c>
      <c r="E70" s="37">
        <f t="shared" si="5"/>
        <v>94121768</v>
      </c>
      <c r="F70" s="38">
        <f t="shared" si="5"/>
        <v>97053000</v>
      </c>
      <c r="G70" s="36">
        <f t="shared" si="5"/>
        <v>97053000</v>
      </c>
      <c r="H70" s="39">
        <f t="shared" si="5"/>
        <v>97053000</v>
      </c>
      <c r="I70" s="40">
        <f t="shared" si="5"/>
        <v>119401013</v>
      </c>
      <c r="J70" s="41">
        <f t="shared" si="5"/>
        <v>42449900</v>
      </c>
      <c r="K70" s="36">
        <f t="shared" si="5"/>
        <v>44460000</v>
      </c>
      <c r="L70" s="37">
        <f t="shared" si="5"/>
        <v>48111000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4161</v>
      </c>
      <c r="D73" s="20"/>
      <c r="E73" s="21">
        <v>89457</v>
      </c>
      <c r="F73" s="22">
        <v>32346000</v>
      </c>
      <c r="G73" s="20">
        <v>32346000</v>
      </c>
      <c r="H73" s="23">
        <v>32346000</v>
      </c>
      <c r="I73" s="24">
        <v>569563</v>
      </c>
      <c r="J73" s="25"/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45840940</v>
      </c>
      <c r="D74" s="66">
        <f t="shared" ref="D74:L74" si="6">SUM(D70:D73)</f>
        <v>0</v>
      </c>
      <c r="E74" s="67">
        <f t="shared" si="6"/>
        <v>94211225</v>
      </c>
      <c r="F74" s="68">
        <f t="shared" si="6"/>
        <v>129399000</v>
      </c>
      <c r="G74" s="66">
        <f t="shared" si="6"/>
        <v>129399000</v>
      </c>
      <c r="H74" s="69">
        <f t="shared" si="6"/>
        <v>129399000</v>
      </c>
      <c r="I74" s="70">
        <f t="shared" si="6"/>
        <v>119970576</v>
      </c>
      <c r="J74" s="71">
        <f t="shared" si="6"/>
        <v>42449900</v>
      </c>
      <c r="K74" s="66">
        <f t="shared" si="6"/>
        <v>44460000</v>
      </c>
      <c r="L74" s="67">
        <f t="shared" si="6"/>
        <v>48111000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269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-1025859</v>
      </c>
      <c r="D43" s="14">
        <f t="shared" ref="D43:L43" si="0">SUM(D44:D46)</f>
        <v>13999949</v>
      </c>
      <c r="E43" s="15">
        <f t="shared" si="0"/>
        <v>43095473</v>
      </c>
      <c r="F43" s="16">
        <f t="shared" si="0"/>
        <v>0</v>
      </c>
      <c r="G43" s="14">
        <f t="shared" si="0"/>
        <v>135996</v>
      </c>
      <c r="H43" s="17">
        <f>SUM(H44:H46)</f>
        <v>135996</v>
      </c>
      <c r="I43" s="18">
        <f t="shared" si="0"/>
        <v>2703649</v>
      </c>
      <c r="J43" s="19">
        <f t="shared" si="0"/>
        <v>16320000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>
        <v>61333</v>
      </c>
      <c r="F44" s="22"/>
      <c r="G44" s="20">
        <v>60000</v>
      </c>
      <c r="H44" s="23">
        <v>60000</v>
      </c>
      <c r="I44" s="24">
        <v>23734</v>
      </c>
      <c r="J44" s="25">
        <v>70000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-1025859</v>
      </c>
      <c r="D45" s="26">
        <v>13999949</v>
      </c>
      <c r="E45" s="27">
        <v>43034140</v>
      </c>
      <c r="F45" s="28"/>
      <c r="G45" s="26">
        <v>75996</v>
      </c>
      <c r="H45" s="29">
        <v>75996</v>
      </c>
      <c r="I45" s="30">
        <v>2679915</v>
      </c>
      <c r="J45" s="31">
        <v>16250000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136085</v>
      </c>
      <c r="D47" s="14">
        <f t="shared" ref="D47:L47" si="1">SUM(D48:D52)</f>
        <v>659595</v>
      </c>
      <c r="E47" s="18">
        <f t="shared" si="1"/>
        <v>278791</v>
      </c>
      <c r="F47" s="32">
        <f t="shared" si="1"/>
        <v>0</v>
      </c>
      <c r="G47" s="14">
        <f t="shared" si="1"/>
        <v>2499996</v>
      </c>
      <c r="H47" s="17">
        <f>SUM(H48:H52)</f>
        <v>2499996</v>
      </c>
      <c r="I47" s="33">
        <f t="shared" si="1"/>
        <v>10721</v>
      </c>
      <c r="J47" s="16">
        <f t="shared" si="1"/>
        <v>4590000</v>
      </c>
      <c r="K47" s="14">
        <f t="shared" si="1"/>
        <v>4668000</v>
      </c>
      <c r="L47" s="18">
        <f t="shared" si="1"/>
        <v>4829210</v>
      </c>
    </row>
    <row r="48" spans="1:12" ht="13.5" x14ac:dyDescent="0.25">
      <c r="A48" s="3" t="s">
        <v>25</v>
      </c>
      <c r="B48" s="2" t="s">
        <v>20</v>
      </c>
      <c r="C48" s="20">
        <v>136085</v>
      </c>
      <c r="D48" s="20">
        <v>659595</v>
      </c>
      <c r="E48" s="21">
        <v>90417</v>
      </c>
      <c r="F48" s="22"/>
      <c r="G48" s="20">
        <v>2499996</v>
      </c>
      <c r="H48" s="23">
        <v>2499996</v>
      </c>
      <c r="I48" s="24"/>
      <c r="J48" s="25">
        <v>3210000</v>
      </c>
      <c r="K48" s="20">
        <v>3368000</v>
      </c>
      <c r="L48" s="21">
        <v>3529210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>
        <v>188374</v>
      </c>
      <c r="F49" s="22"/>
      <c r="G49" s="20"/>
      <c r="H49" s="23"/>
      <c r="I49" s="24">
        <v>10721</v>
      </c>
      <c r="J49" s="25">
        <v>1300000</v>
      </c>
      <c r="K49" s="20">
        <v>1300000</v>
      </c>
      <c r="L49" s="21">
        <v>1300000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>
        <v>80000</v>
      </c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12034793</v>
      </c>
      <c r="D53" s="14">
        <f t="shared" ref="D53:L53" si="2">SUM(D54:D56)</f>
        <v>-19262123</v>
      </c>
      <c r="E53" s="18">
        <f t="shared" si="2"/>
        <v>31235397</v>
      </c>
      <c r="F53" s="32">
        <f t="shared" si="2"/>
        <v>39700032</v>
      </c>
      <c r="G53" s="14">
        <f t="shared" si="2"/>
        <v>53540880</v>
      </c>
      <c r="H53" s="17">
        <f>SUM(H54:H56)</f>
        <v>53540880</v>
      </c>
      <c r="I53" s="33">
        <f t="shared" si="2"/>
        <v>18283688</v>
      </c>
      <c r="J53" s="16">
        <f t="shared" si="2"/>
        <v>47640000</v>
      </c>
      <c r="K53" s="14">
        <f t="shared" si="2"/>
        <v>46945360</v>
      </c>
      <c r="L53" s="18">
        <f t="shared" si="2"/>
        <v>50743497</v>
      </c>
    </row>
    <row r="54" spans="1:12" ht="13.5" x14ac:dyDescent="0.25">
      <c r="A54" s="3" t="s">
        <v>31</v>
      </c>
      <c r="B54" s="2" t="s">
        <v>20</v>
      </c>
      <c r="C54" s="20">
        <v>12034793</v>
      </c>
      <c r="D54" s="20">
        <v>-19262123</v>
      </c>
      <c r="E54" s="21">
        <v>31235397</v>
      </c>
      <c r="F54" s="22">
        <v>39700032</v>
      </c>
      <c r="G54" s="20">
        <v>39140892</v>
      </c>
      <c r="H54" s="23">
        <v>39140892</v>
      </c>
      <c r="I54" s="24">
        <v>15330510</v>
      </c>
      <c r="J54" s="25">
        <v>39570000</v>
      </c>
      <c r="K54" s="20">
        <v>45209000</v>
      </c>
      <c r="L54" s="21">
        <v>48929000</v>
      </c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>
        <v>14399988</v>
      </c>
      <c r="H55" s="23">
        <v>14399988</v>
      </c>
      <c r="I55" s="24">
        <v>2953178</v>
      </c>
      <c r="J55" s="25">
        <v>8070000</v>
      </c>
      <c r="K55" s="20">
        <v>1736360</v>
      </c>
      <c r="L55" s="21">
        <v>1814497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15122230</v>
      </c>
      <c r="D57" s="14">
        <f t="shared" ref="D57:L57" si="3">SUM(D58:D61)</f>
        <v>4146516</v>
      </c>
      <c r="E57" s="18">
        <f t="shared" si="3"/>
        <v>6099986</v>
      </c>
      <c r="F57" s="32">
        <f t="shared" si="3"/>
        <v>0</v>
      </c>
      <c r="G57" s="14">
        <f t="shared" si="3"/>
        <v>2000004</v>
      </c>
      <c r="H57" s="17">
        <f>SUM(H58:H61)</f>
        <v>2000004</v>
      </c>
      <c r="I57" s="33">
        <f t="shared" si="3"/>
        <v>5511107</v>
      </c>
      <c r="J57" s="16">
        <f t="shared" si="3"/>
        <v>9163000</v>
      </c>
      <c r="K57" s="14">
        <f t="shared" si="3"/>
        <v>10230000</v>
      </c>
      <c r="L57" s="18">
        <f t="shared" si="3"/>
        <v>9720000</v>
      </c>
    </row>
    <row r="58" spans="1:12" ht="13.5" x14ac:dyDescent="0.25">
      <c r="A58" s="3" t="s">
        <v>35</v>
      </c>
      <c r="B58" s="2" t="s">
        <v>20</v>
      </c>
      <c r="C58" s="20">
        <v>15117963</v>
      </c>
      <c r="D58" s="20">
        <v>4146516</v>
      </c>
      <c r="E58" s="21">
        <v>6039986</v>
      </c>
      <c r="F58" s="22"/>
      <c r="G58" s="20"/>
      <c r="H58" s="23"/>
      <c r="I58" s="24">
        <v>1298215</v>
      </c>
      <c r="J58" s="25">
        <v>2213000</v>
      </c>
      <c r="K58" s="20">
        <v>5280000</v>
      </c>
      <c r="L58" s="21">
        <v>4770000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>
        <v>60000</v>
      </c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>
        <v>4267</v>
      </c>
      <c r="D60" s="26"/>
      <c r="E60" s="27"/>
      <c r="F60" s="28"/>
      <c r="G60" s="26"/>
      <c r="H60" s="29"/>
      <c r="I60" s="30">
        <v>5006</v>
      </c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>
        <v>2000004</v>
      </c>
      <c r="H61" s="23">
        <v>2000004</v>
      </c>
      <c r="I61" s="24">
        <v>4207886</v>
      </c>
      <c r="J61" s="25">
        <v>6950000</v>
      </c>
      <c r="K61" s="20">
        <v>4950000</v>
      </c>
      <c r="L61" s="21">
        <v>4950000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26267249</v>
      </c>
      <c r="D63" s="66">
        <f t="shared" ref="D63:L63" si="4">+D43+D47+D53+D57+D62</f>
        <v>-456063</v>
      </c>
      <c r="E63" s="67">
        <f t="shared" si="4"/>
        <v>80709647</v>
      </c>
      <c r="F63" s="68">
        <f t="shared" si="4"/>
        <v>39700032</v>
      </c>
      <c r="G63" s="66">
        <f t="shared" si="4"/>
        <v>58176876</v>
      </c>
      <c r="H63" s="69">
        <f t="shared" si="4"/>
        <v>58176876</v>
      </c>
      <c r="I63" s="70">
        <f t="shared" si="4"/>
        <v>26509165</v>
      </c>
      <c r="J63" s="71">
        <f t="shared" si="4"/>
        <v>77713000</v>
      </c>
      <c r="K63" s="66">
        <f t="shared" si="4"/>
        <v>61843360</v>
      </c>
      <c r="L63" s="67">
        <f t="shared" si="4"/>
        <v>65292707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9839141</v>
      </c>
      <c r="D66" s="20">
        <v>-19262123</v>
      </c>
      <c r="E66" s="34">
        <v>31235397</v>
      </c>
      <c r="F66" s="25">
        <v>39700032</v>
      </c>
      <c r="G66" s="20">
        <v>39140892</v>
      </c>
      <c r="H66" s="23">
        <v>39140892</v>
      </c>
      <c r="I66" s="21">
        <v>16224625</v>
      </c>
      <c r="J66" s="35">
        <v>43783000</v>
      </c>
      <c r="K66" s="20">
        <v>50489000</v>
      </c>
      <c r="L66" s="23">
        <v>53699000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9839141</v>
      </c>
      <c r="D70" s="36">
        <f t="shared" ref="D70:L70" si="5">SUM(D66:D69)</f>
        <v>-19262123</v>
      </c>
      <c r="E70" s="37">
        <f t="shared" si="5"/>
        <v>31235397</v>
      </c>
      <c r="F70" s="38">
        <f t="shared" si="5"/>
        <v>39700032</v>
      </c>
      <c r="G70" s="36">
        <f t="shared" si="5"/>
        <v>39140892</v>
      </c>
      <c r="H70" s="39">
        <f t="shared" si="5"/>
        <v>39140892</v>
      </c>
      <c r="I70" s="40">
        <f t="shared" si="5"/>
        <v>16224625</v>
      </c>
      <c r="J70" s="41">
        <f t="shared" si="5"/>
        <v>43783000</v>
      </c>
      <c r="K70" s="36">
        <f t="shared" si="5"/>
        <v>50489000</v>
      </c>
      <c r="L70" s="37">
        <f t="shared" si="5"/>
        <v>53699000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/>
      <c r="E73" s="21">
        <v>188374</v>
      </c>
      <c r="F73" s="22"/>
      <c r="G73" s="20">
        <v>6635988</v>
      </c>
      <c r="H73" s="23">
        <v>6635988</v>
      </c>
      <c r="I73" s="24">
        <v>7313085</v>
      </c>
      <c r="J73" s="25">
        <v>33930000</v>
      </c>
      <c r="K73" s="20">
        <v>11354360</v>
      </c>
      <c r="L73" s="21">
        <v>11593707</v>
      </c>
    </row>
    <row r="74" spans="1:12" ht="13.5" x14ac:dyDescent="0.25">
      <c r="A74" s="4" t="s">
        <v>53</v>
      </c>
      <c r="B74" s="5" t="s">
        <v>54</v>
      </c>
      <c r="C74" s="66">
        <f>SUM(C70:C73)</f>
        <v>9839141</v>
      </c>
      <c r="D74" s="66">
        <f t="shared" ref="D74:L74" si="6">SUM(D70:D73)</f>
        <v>-19262123</v>
      </c>
      <c r="E74" s="67">
        <f t="shared" si="6"/>
        <v>31423771</v>
      </c>
      <c r="F74" s="68">
        <f t="shared" si="6"/>
        <v>39700032</v>
      </c>
      <c r="G74" s="66">
        <f t="shared" si="6"/>
        <v>45776880</v>
      </c>
      <c r="H74" s="69">
        <f t="shared" si="6"/>
        <v>45776880</v>
      </c>
      <c r="I74" s="70">
        <f t="shared" si="6"/>
        <v>23537710</v>
      </c>
      <c r="J74" s="71">
        <f t="shared" si="6"/>
        <v>77713000</v>
      </c>
      <c r="K74" s="66">
        <f t="shared" si="6"/>
        <v>61843360</v>
      </c>
      <c r="L74" s="67">
        <f t="shared" si="6"/>
        <v>65292707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270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9696566751</v>
      </c>
      <c r="D43" s="14">
        <f t="shared" ref="D43:L43" si="0">SUM(D44:D46)</f>
        <v>9902816378</v>
      </c>
      <c r="E43" s="15">
        <f t="shared" si="0"/>
        <v>9964853392</v>
      </c>
      <c r="F43" s="16">
        <f t="shared" si="0"/>
        <v>15500000</v>
      </c>
      <c r="G43" s="14">
        <f t="shared" si="0"/>
        <v>7539351</v>
      </c>
      <c r="H43" s="17">
        <f>SUM(H44:H46)</f>
        <v>7539351</v>
      </c>
      <c r="I43" s="18">
        <f t="shared" si="0"/>
        <v>2904278</v>
      </c>
      <c r="J43" s="19">
        <f t="shared" si="0"/>
        <v>4100000</v>
      </c>
      <c r="K43" s="14">
        <f t="shared" si="0"/>
        <v>3202900</v>
      </c>
      <c r="L43" s="17">
        <f t="shared" si="0"/>
        <v>3310842</v>
      </c>
    </row>
    <row r="44" spans="1:12" ht="13.5" x14ac:dyDescent="0.25">
      <c r="A44" s="3" t="s">
        <v>21</v>
      </c>
      <c r="B44" s="2" t="s">
        <v>20</v>
      </c>
      <c r="C44" s="20">
        <v>9523548798</v>
      </c>
      <c r="D44" s="20">
        <v>9717758120</v>
      </c>
      <c r="E44" s="21">
        <v>9788141506</v>
      </c>
      <c r="F44" s="22"/>
      <c r="G44" s="20">
        <v>200000</v>
      </c>
      <c r="H44" s="23">
        <v>200000</v>
      </c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172833532</v>
      </c>
      <c r="D45" s="26">
        <v>184873837</v>
      </c>
      <c r="E45" s="27">
        <v>176954430</v>
      </c>
      <c r="F45" s="28">
        <v>15500000</v>
      </c>
      <c r="G45" s="26">
        <v>7339351</v>
      </c>
      <c r="H45" s="29">
        <v>7339351</v>
      </c>
      <c r="I45" s="30">
        <v>2904278</v>
      </c>
      <c r="J45" s="31">
        <v>4100000</v>
      </c>
      <c r="K45" s="26">
        <v>3202900</v>
      </c>
      <c r="L45" s="27">
        <v>3310842</v>
      </c>
    </row>
    <row r="46" spans="1:12" ht="13.5" x14ac:dyDescent="0.25">
      <c r="A46" s="3" t="s">
        <v>23</v>
      </c>
      <c r="B46" s="2" t="s">
        <v>20</v>
      </c>
      <c r="C46" s="20">
        <v>184421</v>
      </c>
      <c r="D46" s="20">
        <v>184421</v>
      </c>
      <c r="E46" s="21">
        <v>-242544</v>
      </c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14272952</v>
      </c>
      <c r="D47" s="14">
        <f t="shared" ref="D47:L47" si="1">SUM(D48:D52)</f>
        <v>33656412</v>
      </c>
      <c r="E47" s="18">
        <f t="shared" si="1"/>
        <v>36550889</v>
      </c>
      <c r="F47" s="32">
        <f t="shared" si="1"/>
        <v>19236900</v>
      </c>
      <c r="G47" s="14">
        <f t="shared" si="1"/>
        <v>18817798</v>
      </c>
      <c r="H47" s="17">
        <f>SUM(H48:H52)</f>
        <v>18817798</v>
      </c>
      <c r="I47" s="33">
        <f t="shared" si="1"/>
        <v>22079814</v>
      </c>
      <c r="J47" s="16">
        <f t="shared" si="1"/>
        <v>50500000</v>
      </c>
      <c r="K47" s="14">
        <f t="shared" si="1"/>
        <v>77247054</v>
      </c>
      <c r="L47" s="18">
        <f t="shared" si="1"/>
        <v>77247054</v>
      </c>
    </row>
    <row r="48" spans="1:12" ht="13.5" x14ac:dyDescent="0.25">
      <c r="A48" s="3" t="s">
        <v>25</v>
      </c>
      <c r="B48" s="2" t="s">
        <v>20</v>
      </c>
      <c r="C48" s="20">
        <v>1195899</v>
      </c>
      <c r="D48" s="20">
        <v>1681986</v>
      </c>
      <c r="E48" s="21">
        <v>5361780</v>
      </c>
      <c r="F48" s="22">
        <v>19236900</v>
      </c>
      <c r="G48" s="20">
        <v>18817798</v>
      </c>
      <c r="H48" s="23">
        <v>18817798</v>
      </c>
      <c r="I48" s="24">
        <v>22079814</v>
      </c>
      <c r="J48" s="25">
        <v>1000000</v>
      </c>
      <c r="K48" s="20">
        <v>1000000</v>
      </c>
      <c r="L48" s="21">
        <v>1000000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13077053</v>
      </c>
      <c r="D50" s="20">
        <v>31974426</v>
      </c>
      <c r="E50" s="21">
        <v>31055509</v>
      </c>
      <c r="F50" s="22"/>
      <c r="G50" s="20"/>
      <c r="H50" s="23"/>
      <c r="I50" s="24"/>
      <c r="J50" s="25">
        <v>49500000</v>
      </c>
      <c r="K50" s="20">
        <v>76247054</v>
      </c>
      <c r="L50" s="21">
        <v>76247054</v>
      </c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>
        <v>133600</v>
      </c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384367866</v>
      </c>
      <c r="D53" s="14">
        <f t="shared" ref="D53:L53" si="2">SUM(D54:D56)</f>
        <v>314031009</v>
      </c>
      <c r="E53" s="18">
        <f t="shared" si="2"/>
        <v>314323119</v>
      </c>
      <c r="F53" s="32">
        <f t="shared" si="2"/>
        <v>0</v>
      </c>
      <c r="G53" s="14">
        <f t="shared" si="2"/>
        <v>11000000</v>
      </c>
      <c r="H53" s="17">
        <f>SUM(H54:H56)</f>
        <v>11000000</v>
      </c>
      <c r="I53" s="33">
        <f t="shared" si="2"/>
        <v>0</v>
      </c>
      <c r="J53" s="16">
        <f t="shared" si="2"/>
        <v>790000</v>
      </c>
      <c r="K53" s="14">
        <f t="shared" si="2"/>
        <v>893000</v>
      </c>
      <c r="L53" s="18">
        <f t="shared" si="2"/>
        <v>600000</v>
      </c>
    </row>
    <row r="54" spans="1:12" ht="13.5" x14ac:dyDescent="0.25">
      <c r="A54" s="3" t="s">
        <v>31</v>
      </c>
      <c r="B54" s="2" t="s">
        <v>20</v>
      </c>
      <c r="C54" s="20">
        <v>356646004</v>
      </c>
      <c r="D54" s="20">
        <v>286309147</v>
      </c>
      <c r="E54" s="21">
        <v>286601257</v>
      </c>
      <c r="F54" s="22"/>
      <c r="G54" s="20">
        <v>11000000</v>
      </c>
      <c r="H54" s="23">
        <v>11000000</v>
      </c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27721862</v>
      </c>
      <c r="D55" s="20">
        <v>27721862</v>
      </c>
      <c r="E55" s="21">
        <v>27721862</v>
      </c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>
        <v>790000</v>
      </c>
      <c r="K56" s="20">
        <v>893000</v>
      </c>
      <c r="L56" s="21">
        <v>600000</v>
      </c>
    </row>
    <row r="57" spans="1:12" ht="13.5" x14ac:dyDescent="0.25">
      <c r="A57" s="1" t="s">
        <v>34</v>
      </c>
      <c r="B57" s="2" t="s">
        <v>20</v>
      </c>
      <c r="C57" s="14">
        <f>SUM(C58:C61)</f>
        <v>591762506</v>
      </c>
      <c r="D57" s="14">
        <f t="shared" ref="D57:L57" si="3">SUM(D58:D61)</f>
        <v>776427006</v>
      </c>
      <c r="E57" s="18">
        <f t="shared" si="3"/>
        <v>835107428</v>
      </c>
      <c r="F57" s="32">
        <f t="shared" si="3"/>
        <v>356607000</v>
      </c>
      <c r="G57" s="14">
        <f t="shared" si="3"/>
        <v>470911000</v>
      </c>
      <c r="H57" s="17">
        <f>SUM(H58:H61)</f>
        <v>470911000</v>
      </c>
      <c r="I57" s="33">
        <f t="shared" si="3"/>
        <v>346304621</v>
      </c>
      <c r="J57" s="16">
        <f t="shared" si="3"/>
        <v>347200000</v>
      </c>
      <c r="K57" s="14">
        <f t="shared" si="3"/>
        <v>349559000</v>
      </c>
      <c r="L57" s="18">
        <f t="shared" si="3"/>
        <v>382745000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>
        <v>451541139</v>
      </c>
      <c r="D59" s="20">
        <v>539587785</v>
      </c>
      <c r="E59" s="21">
        <v>555609346</v>
      </c>
      <c r="F59" s="22">
        <v>296607000</v>
      </c>
      <c r="G59" s="20">
        <v>283746692</v>
      </c>
      <c r="H59" s="23">
        <v>283746692</v>
      </c>
      <c r="I59" s="24">
        <v>231049195</v>
      </c>
      <c r="J59" s="25">
        <v>286200000</v>
      </c>
      <c r="K59" s="20">
        <v>293741073</v>
      </c>
      <c r="L59" s="21">
        <v>347910322</v>
      </c>
    </row>
    <row r="60" spans="1:12" ht="13.5" x14ac:dyDescent="0.25">
      <c r="A60" s="3" t="s">
        <v>37</v>
      </c>
      <c r="B60" s="2" t="s">
        <v>20</v>
      </c>
      <c r="C60" s="26">
        <v>140221367</v>
      </c>
      <c r="D60" s="26">
        <v>236839221</v>
      </c>
      <c r="E60" s="27">
        <v>279498082</v>
      </c>
      <c r="F60" s="28">
        <v>60000000</v>
      </c>
      <c r="G60" s="26">
        <v>187164308</v>
      </c>
      <c r="H60" s="29">
        <v>187164308</v>
      </c>
      <c r="I60" s="30">
        <v>115255426</v>
      </c>
      <c r="J60" s="31">
        <v>61000000</v>
      </c>
      <c r="K60" s="26">
        <v>55817927</v>
      </c>
      <c r="L60" s="27">
        <v>34834678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10686970075</v>
      </c>
      <c r="D63" s="66">
        <f t="shared" ref="D63:L63" si="4">+D43+D47+D53+D57+D62</f>
        <v>11026930805</v>
      </c>
      <c r="E63" s="67">
        <f t="shared" si="4"/>
        <v>11150834828</v>
      </c>
      <c r="F63" s="68">
        <f t="shared" si="4"/>
        <v>391343900</v>
      </c>
      <c r="G63" s="66">
        <f t="shared" si="4"/>
        <v>508268149</v>
      </c>
      <c r="H63" s="69">
        <f t="shared" si="4"/>
        <v>508268149</v>
      </c>
      <c r="I63" s="70">
        <f t="shared" si="4"/>
        <v>371288713</v>
      </c>
      <c r="J63" s="71">
        <f t="shared" si="4"/>
        <v>402590000</v>
      </c>
      <c r="K63" s="66">
        <f t="shared" si="4"/>
        <v>430901954</v>
      </c>
      <c r="L63" s="67">
        <f t="shared" si="4"/>
        <v>463902896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522408415</v>
      </c>
      <c r="D66" s="20">
        <v>695998995</v>
      </c>
      <c r="E66" s="34">
        <v>755158125</v>
      </c>
      <c r="F66" s="25">
        <v>350107000</v>
      </c>
      <c r="G66" s="20">
        <v>326600351</v>
      </c>
      <c r="H66" s="23">
        <v>326600351</v>
      </c>
      <c r="I66" s="21">
        <v>188638770</v>
      </c>
      <c r="J66" s="35">
        <v>331700000</v>
      </c>
      <c r="K66" s="20">
        <v>349559000</v>
      </c>
      <c r="L66" s="23">
        <v>382745000</v>
      </c>
    </row>
    <row r="67" spans="1:12" ht="13.5" x14ac:dyDescent="0.25">
      <c r="A67" s="3" t="s">
        <v>45</v>
      </c>
      <c r="B67" s="2" t="s">
        <v>20</v>
      </c>
      <c r="C67" s="20">
        <v>990000</v>
      </c>
      <c r="D67" s="20">
        <v>990000</v>
      </c>
      <c r="E67" s="21">
        <v>990000</v>
      </c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>
        <v>933380</v>
      </c>
      <c r="D69" s="20">
        <v>933380</v>
      </c>
      <c r="E69" s="21">
        <v>933380</v>
      </c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524331795</v>
      </c>
      <c r="D70" s="36">
        <f t="shared" ref="D70:L70" si="5">SUM(D66:D69)</f>
        <v>697922375</v>
      </c>
      <c r="E70" s="37">
        <f t="shared" si="5"/>
        <v>757081505</v>
      </c>
      <c r="F70" s="38">
        <f t="shared" si="5"/>
        <v>350107000</v>
      </c>
      <c r="G70" s="36">
        <f t="shared" si="5"/>
        <v>326600351</v>
      </c>
      <c r="H70" s="39">
        <f t="shared" si="5"/>
        <v>326600351</v>
      </c>
      <c r="I70" s="40">
        <f t="shared" si="5"/>
        <v>188638770</v>
      </c>
      <c r="J70" s="41">
        <f t="shared" si="5"/>
        <v>331700000</v>
      </c>
      <c r="K70" s="36">
        <f t="shared" si="5"/>
        <v>349559000</v>
      </c>
      <c r="L70" s="37">
        <f t="shared" si="5"/>
        <v>382745000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10162638280</v>
      </c>
      <c r="D73" s="20">
        <v>10329008430</v>
      </c>
      <c r="E73" s="21">
        <v>10393753323</v>
      </c>
      <c r="F73" s="22">
        <v>41236900</v>
      </c>
      <c r="G73" s="20">
        <v>181667798</v>
      </c>
      <c r="H73" s="23">
        <v>181667798</v>
      </c>
      <c r="I73" s="24">
        <v>182649943</v>
      </c>
      <c r="J73" s="25">
        <v>70890000</v>
      </c>
      <c r="K73" s="20">
        <v>81342954</v>
      </c>
      <c r="L73" s="21">
        <v>81157896</v>
      </c>
    </row>
    <row r="74" spans="1:12" ht="13.5" x14ac:dyDescent="0.25">
      <c r="A74" s="4" t="s">
        <v>53</v>
      </c>
      <c r="B74" s="5" t="s">
        <v>54</v>
      </c>
      <c r="C74" s="66">
        <f>SUM(C70:C73)</f>
        <v>10686970075</v>
      </c>
      <c r="D74" s="66">
        <f t="shared" ref="D74:L74" si="6">SUM(D70:D73)</f>
        <v>11026930805</v>
      </c>
      <c r="E74" s="67">
        <f t="shared" si="6"/>
        <v>11150834828</v>
      </c>
      <c r="F74" s="68">
        <f t="shared" si="6"/>
        <v>391343900</v>
      </c>
      <c r="G74" s="66">
        <f t="shared" si="6"/>
        <v>508268149</v>
      </c>
      <c r="H74" s="69">
        <f t="shared" si="6"/>
        <v>508268149</v>
      </c>
      <c r="I74" s="70">
        <f t="shared" si="6"/>
        <v>371288713</v>
      </c>
      <c r="J74" s="71">
        <f t="shared" si="6"/>
        <v>402590000</v>
      </c>
      <c r="K74" s="66">
        <f t="shared" si="6"/>
        <v>430901954</v>
      </c>
      <c r="L74" s="67">
        <f t="shared" si="6"/>
        <v>463902896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271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0</v>
      </c>
      <c r="D43" s="14">
        <f t="shared" ref="D43:L43" si="0">SUM(D44:D46)</f>
        <v>1654587</v>
      </c>
      <c r="E43" s="15">
        <f t="shared" si="0"/>
        <v>21936788</v>
      </c>
      <c r="F43" s="16">
        <f t="shared" si="0"/>
        <v>2000000</v>
      </c>
      <c r="G43" s="14">
        <f t="shared" si="0"/>
        <v>2000000</v>
      </c>
      <c r="H43" s="17">
        <f>SUM(H44:H46)</f>
        <v>2000000</v>
      </c>
      <c r="I43" s="18">
        <f t="shared" si="0"/>
        <v>71169</v>
      </c>
      <c r="J43" s="19">
        <f t="shared" si="0"/>
        <v>4840000</v>
      </c>
      <c r="K43" s="14">
        <f t="shared" si="0"/>
        <v>1950000</v>
      </c>
      <c r="L43" s="17">
        <f t="shared" si="0"/>
        <v>410000</v>
      </c>
    </row>
    <row r="44" spans="1:12" ht="13.5" x14ac:dyDescent="0.25">
      <c r="A44" s="3" t="s">
        <v>21</v>
      </c>
      <c r="B44" s="2" t="s">
        <v>20</v>
      </c>
      <c r="C44" s="20"/>
      <c r="D44" s="20">
        <v>14200</v>
      </c>
      <c r="E44" s="21">
        <v>18179787</v>
      </c>
      <c r="F44" s="22"/>
      <c r="G44" s="20"/>
      <c r="H44" s="23"/>
      <c r="I44" s="24"/>
      <c r="J44" s="25">
        <v>100000</v>
      </c>
      <c r="K44" s="20">
        <v>50000</v>
      </c>
      <c r="L44" s="21"/>
    </row>
    <row r="45" spans="1:12" ht="13.5" x14ac:dyDescent="0.25">
      <c r="A45" s="3" t="s">
        <v>22</v>
      </c>
      <c r="B45" s="2" t="s">
        <v>20</v>
      </c>
      <c r="C45" s="26"/>
      <c r="D45" s="26">
        <v>1640387</v>
      </c>
      <c r="E45" s="27">
        <v>3757001</v>
      </c>
      <c r="F45" s="28">
        <v>2000000</v>
      </c>
      <c r="G45" s="26">
        <v>2000000</v>
      </c>
      <c r="H45" s="29">
        <v>2000000</v>
      </c>
      <c r="I45" s="30">
        <v>71169</v>
      </c>
      <c r="J45" s="31">
        <v>4740000</v>
      </c>
      <c r="K45" s="26">
        <v>1900000</v>
      </c>
      <c r="L45" s="27">
        <v>410000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1021386</v>
      </c>
      <c r="D47" s="14">
        <f t="shared" ref="D47:L47" si="1">SUM(D48:D52)</f>
        <v>16865115</v>
      </c>
      <c r="E47" s="18">
        <f t="shared" si="1"/>
        <v>0</v>
      </c>
      <c r="F47" s="32">
        <f t="shared" si="1"/>
        <v>0</v>
      </c>
      <c r="G47" s="14">
        <f t="shared" si="1"/>
        <v>2655000</v>
      </c>
      <c r="H47" s="17">
        <f>SUM(H48:H52)</f>
        <v>2655000</v>
      </c>
      <c r="I47" s="33">
        <f t="shared" si="1"/>
        <v>1829877</v>
      </c>
      <c r="J47" s="16">
        <f t="shared" si="1"/>
        <v>100000</v>
      </c>
      <c r="K47" s="14">
        <f t="shared" si="1"/>
        <v>170000</v>
      </c>
      <c r="L47" s="18">
        <f t="shared" si="1"/>
        <v>110000</v>
      </c>
    </row>
    <row r="48" spans="1:12" ht="13.5" x14ac:dyDescent="0.25">
      <c r="A48" s="3" t="s">
        <v>25</v>
      </c>
      <c r="B48" s="2" t="s">
        <v>20</v>
      </c>
      <c r="C48" s="20">
        <v>259275</v>
      </c>
      <c r="D48" s="20">
        <v>9274046</v>
      </c>
      <c r="E48" s="21"/>
      <c r="F48" s="22"/>
      <c r="G48" s="20">
        <v>155000</v>
      </c>
      <c r="H48" s="23">
        <v>155000</v>
      </c>
      <c r="I48" s="24">
        <v>116041</v>
      </c>
      <c r="J48" s="25">
        <v>100000</v>
      </c>
      <c r="K48" s="20">
        <v>100000</v>
      </c>
      <c r="L48" s="21">
        <v>100000</v>
      </c>
    </row>
    <row r="49" spans="1:12" ht="13.5" x14ac:dyDescent="0.25">
      <c r="A49" s="3" t="s">
        <v>26</v>
      </c>
      <c r="B49" s="2" t="s">
        <v>20</v>
      </c>
      <c r="C49" s="20">
        <v>762111</v>
      </c>
      <c r="D49" s="20">
        <v>7591069</v>
      </c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>
        <v>2500000</v>
      </c>
      <c r="H50" s="23">
        <v>2500000</v>
      </c>
      <c r="I50" s="24">
        <v>1713836</v>
      </c>
      <c r="J50" s="25"/>
      <c r="K50" s="20">
        <v>70000</v>
      </c>
      <c r="L50" s="21">
        <v>10000</v>
      </c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552509</v>
      </c>
      <c r="D53" s="14">
        <f t="shared" ref="D53:L53" si="2">SUM(D54:D56)</f>
        <v>7674755</v>
      </c>
      <c r="E53" s="18">
        <f t="shared" si="2"/>
        <v>34030069</v>
      </c>
      <c r="F53" s="32">
        <f t="shared" si="2"/>
        <v>20881403</v>
      </c>
      <c r="G53" s="14">
        <f t="shared" si="2"/>
        <v>62675963</v>
      </c>
      <c r="H53" s="17">
        <f>SUM(H54:H56)</f>
        <v>62675963</v>
      </c>
      <c r="I53" s="33">
        <f t="shared" si="2"/>
        <v>37029238</v>
      </c>
      <c r="J53" s="16">
        <f t="shared" si="2"/>
        <v>30602045</v>
      </c>
      <c r="K53" s="14">
        <f t="shared" si="2"/>
        <v>19052850</v>
      </c>
      <c r="L53" s="18">
        <f t="shared" si="2"/>
        <v>20371450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>
        <v>53280835</v>
      </c>
      <c r="F54" s="22">
        <v>20396000</v>
      </c>
      <c r="G54" s="20">
        <v>58611710</v>
      </c>
      <c r="H54" s="23">
        <v>58611710</v>
      </c>
      <c r="I54" s="24">
        <v>36679238</v>
      </c>
      <c r="J54" s="25">
        <v>27052045</v>
      </c>
      <c r="K54" s="20">
        <v>19002850</v>
      </c>
      <c r="L54" s="21">
        <v>20321450</v>
      </c>
    </row>
    <row r="55" spans="1:12" ht="13.5" x14ac:dyDescent="0.25">
      <c r="A55" s="3" t="s">
        <v>32</v>
      </c>
      <c r="B55" s="2" t="s">
        <v>20</v>
      </c>
      <c r="C55" s="20">
        <v>552509</v>
      </c>
      <c r="D55" s="20">
        <v>7674755</v>
      </c>
      <c r="E55" s="21">
        <v>-19250766</v>
      </c>
      <c r="F55" s="22">
        <v>485403</v>
      </c>
      <c r="G55" s="20">
        <v>4064253</v>
      </c>
      <c r="H55" s="23">
        <v>4064253</v>
      </c>
      <c r="I55" s="24">
        <v>350000</v>
      </c>
      <c r="J55" s="25">
        <v>3550000</v>
      </c>
      <c r="K55" s="20">
        <v>50000</v>
      </c>
      <c r="L55" s="21">
        <v>50000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-62802270</v>
      </c>
      <c r="D57" s="14">
        <f t="shared" ref="D57:L57" si="3">SUM(D58:D61)</f>
        <v>7048026</v>
      </c>
      <c r="E57" s="18">
        <f t="shared" si="3"/>
        <v>5427311</v>
      </c>
      <c r="F57" s="32">
        <f t="shared" si="3"/>
        <v>4625000</v>
      </c>
      <c r="G57" s="14">
        <f t="shared" si="3"/>
        <v>8085000</v>
      </c>
      <c r="H57" s="17">
        <f>SUM(H58:H61)</f>
        <v>8085000</v>
      </c>
      <c r="I57" s="33">
        <f t="shared" si="3"/>
        <v>9110277</v>
      </c>
      <c r="J57" s="16">
        <f t="shared" si="3"/>
        <v>28591000</v>
      </c>
      <c r="K57" s="14">
        <f t="shared" si="3"/>
        <v>14100000</v>
      </c>
      <c r="L57" s="18">
        <f t="shared" si="3"/>
        <v>12000000</v>
      </c>
    </row>
    <row r="58" spans="1:12" ht="13.5" x14ac:dyDescent="0.25">
      <c r="A58" s="3" t="s">
        <v>35</v>
      </c>
      <c r="B58" s="2" t="s">
        <v>20</v>
      </c>
      <c r="C58" s="20">
        <v>7300004</v>
      </c>
      <c r="D58" s="20">
        <v>7048026</v>
      </c>
      <c r="E58" s="21">
        <v>5427311</v>
      </c>
      <c r="F58" s="22">
        <v>4625000</v>
      </c>
      <c r="G58" s="20">
        <v>8025000</v>
      </c>
      <c r="H58" s="23">
        <v>8025000</v>
      </c>
      <c r="I58" s="24">
        <v>9110277</v>
      </c>
      <c r="J58" s="25">
        <v>28491000</v>
      </c>
      <c r="K58" s="20">
        <v>14050000</v>
      </c>
      <c r="L58" s="21">
        <v>12000000</v>
      </c>
    </row>
    <row r="59" spans="1:12" ht="13.5" x14ac:dyDescent="0.25">
      <c r="A59" s="3" t="s">
        <v>36</v>
      </c>
      <c r="B59" s="2" t="s">
        <v>20</v>
      </c>
      <c r="C59" s="20">
        <v>3806328</v>
      </c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>
        <v>2154608</v>
      </c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-76063210</v>
      </c>
      <c r="D61" s="20"/>
      <c r="E61" s="21"/>
      <c r="F61" s="22"/>
      <c r="G61" s="20">
        <v>60000</v>
      </c>
      <c r="H61" s="23">
        <v>60000</v>
      </c>
      <c r="I61" s="24"/>
      <c r="J61" s="25">
        <v>100000</v>
      </c>
      <c r="K61" s="20">
        <v>50000</v>
      </c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-61228375</v>
      </c>
      <c r="D63" s="66">
        <f t="shared" ref="D63:L63" si="4">+D43+D47+D53+D57+D62</f>
        <v>33242483</v>
      </c>
      <c r="E63" s="67">
        <f t="shared" si="4"/>
        <v>61394168</v>
      </c>
      <c r="F63" s="68">
        <f t="shared" si="4"/>
        <v>27506403</v>
      </c>
      <c r="G63" s="66">
        <f t="shared" si="4"/>
        <v>75415963</v>
      </c>
      <c r="H63" s="69">
        <f t="shared" si="4"/>
        <v>75415963</v>
      </c>
      <c r="I63" s="70">
        <f t="shared" si="4"/>
        <v>48040561</v>
      </c>
      <c r="J63" s="71">
        <f t="shared" si="4"/>
        <v>64133045</v>
      </c>
      <c r="K63" s="66">
        <f t="shared" si="4"/>
        <v>35272850</v>
      </c>
      <c r="L63" s="67">
        <f t="shared" si="4"/>
        <v>32891450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-61648703</v>
      </c>
      <c r="D66" s="20">
        <v>29049344</v>
      </c>
      <c r="E66" s="34">
        <v>38697113</v>
      </c>
      <c r="F66" s="25">
        <v>25506403</v>
      </c>
      <c r="G66" s="20">
        <v>48792804</v>
      </c>
      <c r="H66" s="23">
        <v>48792804</v>
      </c>
      <c r="I66" s="21">
        <v>34248677</v>
      </c>
      <c r="J66" s="35">
        <v>53525045</v>
      </c>
      <c r="K66" s="20">
        <v>32202850</v>
      </c>
      <c r="L66" s="23">
        <v>32321450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>
        <v>2500000</v>
      </c>
      <c r="H67" s="23">
        <v>2500000</v>
      </c>
      <c r="I67" s="24">
        <v>1713836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-61648703</v>
      </c>
      <c r="D70" s="36">
        <f t="shared" ref="D70:L70" si="5">SUM(D66:D69)</f>
        <v>29049344</v>
      </c>
      <c r="E70" s="37">
        <f t="shared" si="5"/>
        <v>38697113</v>
      </c>
      <c r="F70" s="38">
        <f t="shared" si="5"/>
        <v>25506403</v>
      </c>
      <c r="G70" s="36">
        <f t="shared" si="5"/>
        <v>51292804</v>
      </c>
      <c r="H70" s="39">
        <f t="shared" si="5"/>
        <v>51292804</v>
      </c>
      <c r="I70" s="40">
        <f t="shared" si="5"/>
        <v>35962513</v>
      </c>
      <c r="J70" s="41">
        <f t="shared" si="5"/>
        <v>53525045</v>
      </c>
      <c r="K70" s="36">
        <f t="shared" si="5"/>
        <v>32202850</v>
      </c>
      <c r="L70" s="37">
        <f t="shared" si="5"/>
        <v>32321450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420328</v>
      </c>
      <c r="D73" s="20">
        <v>2552752</v>
      </c>
      <c r="E73" s="21">
        <v>22697055</v>
      </c>
      <c r="F73" s="22">
        <v>2000000</v>
      </c>
      <c r="G73" s="20">
        <v>24123159</v>
      </c>
      <c r="H73" s="23">
        <v>24123159</v>
      </c>
      <c r="I73" s="24">
        <v>8806646</v>
      </c>
      <c r="J73" s="25">
        <v>10608000</v>
      </c>
      <c r="K73" s="20">
        <v>3070000</v>
      </c>
      <c r="L73" s="21">
        <v>570000</v>
      </c>
    </row>
    <row r="74" spans="1:12" ht="13.5" x14ac:dyDescent="0.25">
      <c r="A74" s="4" t="s">
        <v>53</v>
      </c>
      <c r="B74" s="5" t="s">
        <v>54</v>
      </c>
      <c r="C74" s="66">
        <f>SUM(C70:C73)</f>
        <v>-61228375</v>
      </c>
      <c r="D74" s="66">
        <f t="shared" ref="D74:L74" si="6">SUM(D70:D73)</f>
        <v>31602096</v>
      </c>
      <c r="E74" s="67">
        <f t="shared" si="6"/>
        <v>61394168</v>
      </c>
      <c r="F74" s="68">
        <f t="shared" si="6"/>
        <v>27506403</v>
      </c>
      <c r="G74" s="66">
        <f t="shared" si="6"/>
        <v>75415963</v>
      </c>
      <c r="H74" s="69">
        <f t="shared" si="6"/>
        <v>75415963</v>
      </c>
      <c r="I74" s="70">
        <f t="shared" si="6"/>
        <v>44769159</v>
      </c>
      <c r="J74" s="71">
        <f t="shared" si="6"/>
        <v>64133045</v>
      </c>
      <c r="K74" s="66">
        <f t="shared" si="6"/>
        <v>35272850</v>
      </c>
      <c r="L74" s="67">
        <f t="shared" si="6"/>
        <v>32891450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272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10374973</v>
      </c>
      <c r="D43" s="14">
        <f t="shared" ref="D43:L43" si="0">SUM(D44:D46)</f>
        <v>-18397990</v>
      </c>
      <c r="E43" s="15">
        <f t="shared" si="0"/>
        <v>429943</v>
      </c>
      <c r="F43" s="16">
        <f t="shared" si="0"/>
        <v>4000000</v>
      </c>
      <c r="G43" s="14">
        <f t="shared" si="0"/>
        <v>4850000</v>
      </c>
      <c r="H43" s="17">
        <f>SUM(H44:H46)</f>
        <v>4850000</v>
      </c>
      <c r="I43" s="18">
        <f t="shared" si="0"/>
        <v>1969445</v>
      </c>
      <c r="J43" s="19">
        <f t="shared" si="0"/>
        <v>5475640</v>
      </c>
      <c r="K43" s="14">
        <f t="shared" si="0"/>
        <v>2589519</v>
      </c>
      <c r="L43" s="17">
        <f t="shared" si="0"/>
        <v>2706048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10374973</v>
      </c>
      <c r="D45" s="26">
        <v>-18397990</v>
      </c>
      <c r="E45" s="27">
        <v>429943</v>
      </c>
      <c r="F45" s="28">
        <v>4000000</v>
      </c>
      <c r="G45" s="26">
        <v>4850000</v>
      </c>
      <c r="H45" s="29">
        <v>4850000</v>
      </c>
      <c r="I45" s="30">
        <v>1969445</v>
      </c>
      <c r="J45" s="31">
        <v>5475640</v>
      </c>
      <c r="K45" s="26">
        <v>2589519</v>
      </c>
      <c r="L45" s="27">
        <v>2706048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0</v>
      </c>
      <c r="G47" s="14">
        <f t="shared" si="1"/>
        <v>80000</v>
      </c>
      <c r="H47" s="17">
        <f>SUM(H48:H52)</f>
        <v>80000</v>
      </c>
      <c r="I47" s="33">
        <f t="shared" si="1"/>
        <v>0</v>
      </c>
      <c r="J47" s="16">
        <f t="shared" si="1"/>
        <v>10000000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>
        <v>80000</v>
      </c>
      <c r="H48" s="23">
        <v>80000</v>
      </c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>
        <v>10000000</v>
      </c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8761151</v>
      </c>
      <c r="D53" s="14">
        <f t="shared" ref="D53:L53" si="2">SUM(D54:D56)</f>
        <v>23503864</v>
      </c>
      <c r="E53" s="18">
        <f t="shared" si="2"/>
        <v>5946133</v>
      </c>
      <c r="F53" s="32">
        <f t="shared" si="2"/>
        <v>13115376</v>
      </c>
      <c r="G53" s="14">
        <f t="shared" si="2"/>
        <v>30755010</v>
      </c>
      <c r="H53" s="17">
        <f>SUM(H54:H56)</f>
        <v>30755010</v>
      </c>
      <c r="I53" s="33">
        <f t="shared" si="2"/>
        <v>9584798</v>
      </c>
      <c r="J53" s="16">
        <f t="shared" si="2"/>
        <v>15078392</v>
      </c>
      <c r="K53" s="14">
        <f t="shared" si="2"/>
        <v>18634882</v>
      </c>
      <c r="L53" s="18">
        <f t="shared" si="2"/>
        <v>19885239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>
        <v>13650673</v>
      </c>
      <c r="H54" s="23">
        <v>13650673</v>
      </c>
      <c r="I54" s="24">
        <v>3121736</v>
      </c>
      <c r="J54" s="25">
        <v>236025</v>
      </c>
      <c r="K54" s="20">
        <v>18634882</v>
      </c>
      <c r="L54" s="21">
        <v>19885239</v>
      </c>
    </row>
    <row r="55" spans="1:12" ht="13.5" x14ac:dyDescent="0.25">
      <c r="A55" s="3" t="s">
        <v>32</v>
      </c>
      <c r="B55" s="2" t="s">
        <v>20</v>
      </c>
      <c r="C55" s="20">
        <v>8761151</v>
      </c>
      <c r="D55" s="20">
        <v>23503864</v>
      </c>
      <c r="E55" s="21">
        <v>5946133</v>
      </c>
      <c r="F55" s="22">
        <v>13115376</v>
      </c>
      <c r="G55" s="20">
        <v>17104337</v>
      </c>
      <c r="H55" s="23">
        <v>17104337</v>
      </c>
      <c r="I55" s="24">
        <v>6463062</v>
      </c>
      <c r="J55" s="25">
        <v>14842367</v>
      </c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23625242</v>
      </c>
      <c r="D57" s="14">
        <f t="shared" ref="D57:L57" si="3">SUM(D58:D61)</f>
        <v>21194888</v>
      </c>
      <c r="E57" s="18">
        <f t="shared" si="3"/>
        <v>17007265</v>
      </c>
      <c r="F57" s="32">
        <f t="shared" si="3"/>
        <v>6415644</v>
      </c>
      <c r="G57" s="14">
        <f t="shared" si="3"/>
        <v>7415648</v>
      </c>
      <c r="H57" s="17">
        <f>SUM(H58:H61)</f>
        <v>7415648</v>
      </c>
      <c r="I57" s="33">
        <f t="shared" si="3"/>
        <v>915180</v>
      </c>
      <c r="J57" s="16">
        <f t="shared" si="3"/>
        <v>3747736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>
        <v>16547002</v>
      </c>
      <c r="D58" s="20">
        <v>21194888</v>
      </c>
      <c r="E58" s="21">
        <v>15797942</v>
      </c>
      <c r="F58" s="22">
        <v>6415644</v>
      </c>
      <c r="G58" s="20">
        <v>7415648</v>
      </c>
      <c r="H58" s="23">
        <v>7415648</v>
      </c>
      <c r="I58" s="24">
        <v>915180</v>
      </c>
      <c r="J58" s="25">
        <v>3747736</v>
      </c>
      <c r="K58" s="20"/>
      <c r="L58" s="21"/>
    </row>
    <row r="59" spans="1:12" ht="13.5" x14ac:dyDescent="0.25">
      <c r="A59" s="3" t="s">
        <v>36</v>
      </c>
      <c r="B59" s="2" t="s">
        <v>20</v>
      </c>
      <c r="C59" s="20">
        <v>7078240</v>
      </c>
      <c r="D59" s="20"/>
      <c r="E59" s="21">
        <v>1209323</v>
      </c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42761366</v>
      </c>
      <c r="D63" s="66">
        <f t="shared" ref="D63:L63" si="4">+D43+D47+D53+D57+D62</f>
        <v>26300762</v>
      </c>
      <c r="E63" s="67">
        <f t="shared" si="4"/>
        <v>23383341</v>
      </c>
      <c r="F63" s="68">
        <f t="shared" si="4"/>
        <v>23531020</v>
      </c>
      <c r="G63" s="66">
        <f t="shared" si="4"/>
        <v>43100658</v>
      </c>
      <c r="H63" s="69">
        <f t="shared" si="4"/>
        <v>43100658</v>
      </c>
      <c r="I63" s="70">
        <f t="shared" si="4"/>
        <v>12469423</v>
      </c>
      <c r="J63" s="71">
        <f t="shared" si="4"/>
        <v>34301768</v>
      </c>
      <c r="K63" s="66">
        <f t="shared" si="4"/>
        <v>21224401</v>
      </c>
      <c r="L63" s="67">
        <f t="shared" si="4"/>
        <v>22591287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25964881</v>
      </c>
      <c r="D66" s="20">
        <v>24048476</v>
      </c>
      <c r="E66" s="34">
        <v>22953398</v>
      </c>
      <c r="F66" s="25">
        <v>19531020</v>
      </c>
      <c r="G66" s="20">
        <v>37170658</v>
      </c>
      <c r="H66" s="23">
        <v>37170658</v>
      </c>
      <c r="I66" s="21">
        <v>10499978</v>
      </c>
      <c r="J66" s="35">
        <v>25709467</v>
      </c>
      <c r="K66" s="20">
        <v>18388000</v>
      </c>
      <c r="L66" s="23">
        <v>19627000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25964881</v>
      </c>
      <c r="D70" s="36">
        <f t="shared" ref="D70:L70" si="5">SUM(D66:D69)</f>
        <v>24048476</v>
      </c>
      <c r="E70" s="37">
        <f t="shared" si="5"/>
        <v>22953398</v>
      </c>
      <c r="F70" s="38">
        <f t="shared" si="5"/>
        <v>19531020</v>
      </c>
      <c r="G70" s="36">
        <f t="shared" si="5"/>
        <v>37170658</v>
      </c>
      <c r="H70" s="39">
        <f t="shared" si="5"/>
        <v>37170658</v>
      </c>
      <c r="I70" s="40">
        <f t="shared" si="5"/>
        <v>10499978</v>
      </c>
      <c r="J70" s="41">
        <f t="shared" si="5"/>
        <v>25709467</v>
      </c>
      <c r="K70" s="36">
        <f t="shared" si="5"/>
        <v>18388000</v>
      </c>
      <c r="L70" s="37">
        <f t="shared" si="5"/>
        <v>19627000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>
        <v>24948</v>
      </c>
      <c r="E73" s="21">
        <v>183300</v>
      </c>
      <c r="F73" s="22">
        <v>4000000</v>
      </c>
      <c r="G73" s="20">
        <v>4650000</v>
      </c>
      <c r="H73" s="23">
        <v>4650000</v>
      </c>
      <c r="I73" s="24">
        <v>1969445</v>
      </c>
      <c r="J73" s="25">
        <v>5098000</v>
      </c>
      <c r="K73" s="20">
        <v>2194508</v>
      </c>
      <c r="L73" s="21">
        <v>2293261</v>
      </c>
    </row>
    <row r="74" spans="1:12" ht="13.5" x14ac:dyDescent="0.25">
      <c r="A74" s="4" t="s">
        <v>53</v>
      </c>
      <c r="B74" s="5" t="s">
        <v>54</v>
      </c>
      <c r="C74" s="66">
        <f>SUM(C70:C73)</f>
        <v>25964881</v>
      </c>
      <c r="D74" s="66">
        <f t="shared" ref="D74:L74" si="6">SUM(D70:D73)</f>
        <v>24073424</v>
      </c>
      <c r="E74" s="67">
        <f t="shared" si="6"/>
        <v>23136698</v>
      </c>
      <c r="F74" s="68">
        <f t="shared" si="6"/>
        <v>23531020</v>
      </c>
      <c r="G74" s="66">
        <f t="shared" si="6"/>
        <v>41820658</v>
      </c>
      <c r="H74" s="69">
        <f t="shared" si="6"/>
        <v>41820658</v>
      </c>
      <c r="I74" s="70">
        <f t="shared" si="6"/>
        <v>12469423</v>
      </c>
      <c r="J74" s="71">
        <f t="shared" si="6"/>
        <v>30807467</v>
      </c>
      <c r="K74" s="66">
        <f t="shared" si="6"/>
        <v>20582508</v>
      </c>
      <c r="L74" s="67">
        <f t="shared" si="6"/>
        <v>21920261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273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5990811</v>
      </c>
      <c r="D43" s="14">
        <f t="shared" ref="D43:L43" si="0">SUM(D44:D46)</f>
        <v>5614686</v>
      </c>
      <c r="E43" s="15">
        <f t="shared" si="0"/>
        <v>6964181</v>
      </c>
      <c r="F43" s="16">
        <f t="shared" si="0"/>
        <v>6750000</v>
      </c>
      <c r="G43" s="14">
        <f t="shared" si="0"/>
        <v>6750000</v>
      </c>
      <c r="H43" s="17">
        <f>SUM(H44:H46)</f>
        <v>6750000</v>
      </c>
      <c r="I43" s="18">
        <f t="shared" si="0"/>
        <v>3905654</v>
      </c>
      <c r="J43" s="19">
        <f t="shared" si="0"/>
        <v>2750000</v>
      </c>
      <c r="K43" s="14">
        <f t="shared" si="0"/>
        <v>2882000</v>
      </c>
      <c r="L43" s="17">
        <f t="shared" si="0"/>
        <v>3026100</v>
      </c>
    </row>
    <row r="44" spans="1:12" ht="13.5" x14ac:dyDescent="0.25">
      <c r="A44" s="3" t="s">
        <v>21</v>
      </c>
      <c r="B44" s="2" t="s">
        <v>20</v>
      </c>
      <c r="C44" s="20">
        <v>726617</v>
      </c>
      <c r="D44" s="20">
        <v>1447781</v>
      </c>
      <c r="E44" s="21">
        <v>695706</v>
      </c>
      <c r="F44" s="22"/>
      <c r="G44" s="20"/>
      <c r="H44" s="23"/>
      <c r="I44" s="24">
        <v>1201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5264194</v>
      </c>
      <c r="D45" s="26">
        <v>4166905</v>
      </c>
      <c r="E45" s="27">
        <v>6268475</v>
      </c>
      <c r="F45" s="28">
        <v>6750000</v>
      </c>
      <c r="G45" s="26">
        <v>6750000</v>
      </c>
      <c r="H45" s="29">
        <v>6750000</v>
      </c>
      <c r="I45" s="30">
        <v>3904453</v>
      </c>
      <c r="J45" s="31">
        <v>2750000</v>
      </c>
      <c r="K45" s="26">
        <v>2882000</v>
      </c>
      <c r="L45" s="27">
        <v>3026100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22826863</v>
      </c>
      <c r="D47" s="14">
        <f t="shared" ref="D47:L47" si="1">SUM(D48:D52)</f>
        <v>37192633</v>
      </c>
      <c r="E47" s="18">
        <f t="shared" si="1"/>
        <v>9896154</v>
      </c>
      <c r="F47" s="32">
        <f t="shared" si="1"/>
        <v>10057493</v>
      </c>
      <c r="G47" s="14">
        <f t="shared" si="1"/>
        <v>10241900</v>
      </c>
      <c r="H47" s="17">
        <f>SUM(H48:H52)</f>
        <v>10241900</v>
      </c>
      <c r="I47" s="33">
        <f t="shared" si="1"/>
        <v>8708359</v>
      </c>
      <c r="J47" s="16">
        <f t="shared" si="1"/>
        <v>20145000</v>
      </c>
      <c r="K47" s="14">
        <f t="shared" si="1"/>
        <v>10627870</v>
      </c>
      <c r="L47" s="18">
        <f t="shared" si="1"/>
        <v>11524395</v>
      </c>
    </row>
    <row r="48" spans="1:12" ht="13.5" x14ac:dyDescent="0.25">
      <c r="A48" s="3" t="s">
        <v>25</v>
      </c>
      <c r="B48" s="2" t="s">
        <v>20</v>
      </c>
      <c r="C48" s="20">
        <v>727354</v>
      </c>
      <c r="D48" s="20">
        <v>-1466999</v>
      </c>
      <c r="E48" s="21">
        <v>358220</v>
      </c>
      <c r="F48" s="22">
        <v>165000</v>
      </c>
      <c r="G48" s="20">
        <v>165000</v>
      </c>
      <c r="H48" s="23">
        <v>165000</v>
      </c>
      <c r="I48" s="24">
        <v>28800</v>
      </c>
      <c r="J48" s="25">
        <v>10065000</v>
      </c>
      <c r="K48" s="20">
        <v>68120</v>
      </c>
      <c r="L48" s="21">
        <v>71662</v>
      </c>
    </row>
    <row r="49" spans="1:12" ht="13.5" x14ac:dyDescent="0.25">
      <c r="A49" s="3" t="s">
        <v>26</v>
      </c>
      <c r="B49" s="2" t="s">
        <v>20</v>
      </c>
      <c r="C49" s="20">
        <v>22099509</v>
      </c>
      <c r="D49" s="20">
        <v>38659632</v>
      </c>
      <c r="E49" s="21">
        <v>9537934</v>
      </c>
      <c r="F49" s="22">
        <v>9892493</v>
      </c>
      <c r="G49" s="20">
        <v>10076900</v>
      </c>
      <c r="H49" s="23">
        <v>10076900</v>
      </c>
      <c r="I49" s="24">
        <v>8679559</v>
      </c>
      <c r="J49" s="25">
        <v>10080000</v>
      </c>
      <c r="K49" s="20">
        <v>10559750</v>
      </c>
      <c r="L49" s="21">
        <v>11452733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9620850</v>
      </c>
      <c r="D53" s="14">
        <f t="shared" ref="D53:L53" si="2">SUM(D54:D56)</f>
        <v>69664802</v>
      </c>
      <c r="E53" s="18">
        <f t="shared" si="2"/>
        <v>26008345</v>
      </c>
      <c r="F53" s="32">
        <f t="shared" si="2"/>
        <v>40048657</v>
      </c>
      <c r="G53" s="14">
        <f t="shared" si="2"/>
        <v>39968662</v>
      </c>
      <c r="H53" s="17">
        <f>SUM(H54:H56)</f>
        <v>39968662</v>
      </c>
      <c r="I53" s="33">
        <f t="shared" si="2"/>
        <v>34467046</v>
      </c>
      <c r="J53" s="16">
        <f t="shared" si="2"/>
        <v>33172339</v>
      </c>
      <c r="K53" s="14">
        <f t="shared" si="2"/>
        <v>34751149</v>
      </c>
      <c r="L53" s="18">
        <f t="shared" si="2"/>
        <v>37689875</v>
      </c>
    </row>
    <row r="54" spans="1:12" ht="13.5" x14ac:dyDescent="0.25">
      <c r="A54" s="3" t="s">
        <v>31</v>
      </c>
      <c r="B54" s="2" t="s">
        <v>20</v>
      </c>
      <c r="C54" s="20"/>
      <c r="D54" s="20">
        <v>1611735</v>
      </c>
      <c r="E54" s="21"/>
      <c r="F54" s="22">
        <v>2135583</v>
      </c>
      <c r="G54" s="20">
        <v>1904625</v>
      </c>
      <c r="H54" s="23">
        <v>1904625</v>
      </c>
      <c r="I54" s="24">
        <v>1600294</v>
      </c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9620850</v>
      </c>
      <c r="D55" s="20">
        <v>68053067</v>
      </c>
      <c r="E55" s="21">
        <v>26008345</v>
      </c>
      <c r="F55" s="22">
        <v>37913074</v>
      </c>
      <c r="G55" s="20">
        <v>38064037</v>
      </c>
      <c r="H55" s="23">
        <v>38064037</v>
      </c>
      <c r="I55" s="24">
        <v>32866752</v>
      </c>
      <c r="J55" s="25">
        <v>33172339</v>
      </c>
      <c r="K55" s="20">
        <v>34751149</v>
      </c>
      <c r="L55" s="21">
        <v>37689875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40967895</v>
      </c>
      <c r="D57" s="14">
        <f t="shared" ref="D57:L57" si="3">SUM(D58:D61)</f>
        <v>18913032</v>
      </c>
      <c r="E57" s="18">
        <f t="shared" si="3"/>
        <v>14407644</v>
      </c>
      <c r="F57" s="32">
        <f t="shared" si="3"/>
        <v>7000000</v>
      </c>
      <c r="G57" s="14">
        <f t="shared" si="3"/>
        <v>3415587</v>
      </c>
      <c r="H57" s="17">
        <f>SUM(H58:H61)</f>
        <v>3415587</v>
      </c>
      <c r="I57" s="33">
        <f t="shared" si="3"/>
        <v>3998034</v>
      </c>
      <c r="J57" s="16">
        <f t="shared" si="3"/>
        <v>16532861</v>
      </c>
      <c r="K57" s="14">
        <f t="shared" si="3"/>
        <v>10300949</v>
      </c>
      <c r="L57" s="18">
        <f t="shared" si="3"/>
        <v>11162993</v>
      </c>
    </row>
    <row r="58" spans="1:12" ht="13.5" x14ac:dyDescent="0.25">
      <c r="A58" s="3" t="s">
        <v>35</v>
      </c>
      <c r="B58" s="2" t="s">
        <v>20</v>
      </c>
      <c r="C58" s="20">
        <v>41032891</v>
      </c>
      <c r="D58" s="20">
        <v>18788891</v>
      </c>
      <c r="E58" s="21">
        <v>7140443</v>
      </c>
      <c r="F58" s="22"/>
      <c r="G58" s="20"/>
      <c r="H58" s="23"/>
      <c r="I58" s="24">
        <v>229576</v>
      </c>
      <c r="J58" s="25">
        <v>6700000</v>
      </c>
      <c r="K58" s="20"/>
      <c r="L58" s="21"/>
    </row>
    <row r="59" spans="1:12" ht="13.5" x14ac:dyDescent="0.25">
      <c r="A59" s="3" t="s">
        <v>36</v>
      </c>
      <c r="B59" s="2" t="s">
        <v>20</v>
      </c>
      <c r="C59" s="20">
        <v>-64996</v>
      </c>
      <c r="D59" s="20">
        <v>70261</v>
      </c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>
        <v>7267201</v>
      </c>
      <c r="F60" s="28">
        <v>7000000</v>
      </c>
      <c r="G60" s="26">
        <v>3415587</v>
      </c>
      <c r="H60" s="29">
        <v>3415587</v>
      </c>
      <c r="I60" s="30">
        <v>3768458</v>
      </c>
      <c r="J60" s="31">
        <v>9582861</v>
      </c>
      <c r="K60" s="26">
        <v>10038949</v>
      </c>
      <c r="L60" s="27">
        <v>10887893</v>
      </c>
    </row>
    <row r="61" spans="1:12" ht="13.5" x14ac:dyDescent="0.25">
      <c r="A61" s="3" t="s">
        <v>38</v>
      </c>
      <c r="B61" s="2" t="s">
        <v>20</v>
      </c>
      <c r="C61" s="20"/>
      <c r="D61" s="20">
        <v>53880</v>
      </c>
      <c r="E61" s="21"/>
      <c r="F61" s="22"/>
      <c r="G61" s="20"/>
      <c r="H61" s="23"/>
      <c r="I61" s="24"/>
      <c r="J61" s="25">
        <v>250000</v>
      </c>
      <c r="K61" s="20">
        <v>262000</v>
      </c>
      <c r="L61" s="21">
        <v>275100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79406419</v>
      </c>
      <c r="D63" s="66">
        <f t="shared" ref="D63:L63" si="4">+D43+D47+D53+D57+D62</f>
        <v>131385153</v>
      </c>
      <c r="E63" s="67">
        <f t="shared" si="4"/>
        <v>57276324</v>
      </c>
      <c r="F63" s="68">
        <f t="shared" si="4"/>
        <v>63856150</v>
      </c>
      <c r="G63" s="66">
        <f t="shared" si="4"/>
        <v>60376149</v>
      </c>
      <c r="H63" s="69">
        <f t="shared" si="4"/>
        <v>60376149</v>
      </c>
      <c r="I63" s="70">
        <f t="shared" si="4"/>
        <v>51079093</v>
      </c>
      <c r="J63" s="71">
        <f t="shared" si="4"/>
        <v>72600200</v>
      </c>
      <c r="K63" s="66">
        <f t="shared" si="4"/>
        <v>58561968</v>
      </c>
      <c r="L63" s="67">
        <f t="shared" si="4"/>
        <v>63403363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24896483</v>
      </c>
      <c r="D66" s="20">
        <v>67718801</v>
      </c>
      <c r="E66" s="34">
        <v>25540934</v>
      </c>
      <c r="F66" s="25">
        <v>53691150</v>
      </c>
      <c r="G66" s="20">
        <v>50211149</v>
      </c>
      <c r="H66" s="23">
        <v>50211149</v>
      </c>
      <c r="I66" s="21">
        <v>41975656</v>
      </c>
      <c r="J66" s="35">
        <v>69535200</v>
      </c>
      <c r="K66" s="20">
        <v>55349848</v>
      </c>
      <c r="L66" s="23">
        <v>60030501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>
        <v>727354</v>
      </c>
      <c r="D69" s="20"/>
      <c r="E69" s="21">
        <v>349070</v>
      </c>
      <c r="F69" s="22">
        <v>45000</v>
      </c>
      <c r="G69" s="20">
        <v>45000</v>
      </c>
      <c r="H69" s="23">
        <v>45000</v>
      </c>
      <c r="I69" s="24">
        <v>28800</v>
      </c>
      <c r="J69" s="25">
        <v>65000</v>
      </c>
      <c r="K69" s="20">
        <v>68120</v>
      </c>
      <c r="L69" s="21">
        <v>71662</v>
      </c>
    </row>
    <row r="70" spans="1:12" ht="13.5" x14ac:dyDescent="0.25">
      <c r="A70" s="72" t="s">
        <v>48</v>
      </c>
      <c r="B70" s="2" t="s">
        <v>49</v>
      </c>
      <c r="C70" s="36">
        <f>SUM(C66:C69)</f>
        <v>25623837</v>
      </c>
      <c r="D70" s="36">
        <f t="shared" ref="D70:L70" si="5">SUM(D66:D69)</f>
        <v>67718801</v>
      </c>
      <c r="E70" s="37">
        <f t="shared" si="5"/>
        <v>25890004</v>
      </c>
      <c r="F70" s="38">
        <f t="shared" si="5"/>
        <v>53736150</v>
      </c>
      <c r="G70" s="36">
        <f t="shared" si="5"/>
        <v>50256149</v>
      </c>
      <c r="H70" s="39">
        <f t="shared" si="5"/>
        <v>50256149</v>
      </c>
      <c r="I70" s="40">
        <f t="shared" si="5"/>
        <v>42004456</v>
      </c>
      <c r="J70" s="41">
        <f t="shared" si="5"/>
        <v>69600200</v>
      </c>
      <c r="K70" s="36">
        <f t="shared" si="5"/>
        <v>55417968</v>
      </c>
      <c r="L70" s="37">
        <f t="shared" si="5"/>
        <v>60102163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53759812</v>
      </c>
      <c r="D73" s="20">
        <v>62974023</v>
      </c>
      <c r="E73" s="21">
        <v>31386320</v>
      </c>
      <c r="F73" s="22">
        <v>10120000</v>
      </c>
      <c r="G73" s="20">
        <v>10120000</v>
      </c>
      <c r="H73" s="23">
        <v>10120000</v>
      </c>
      <c r="I73" s="24">
        <v>9074637</v>
      </c>
      <c r="J73" s="25">
        <v>3000000</v>
      </c>
      <c r="K73" s="20">
        <v>3144000</v>
      </c>
      <c r="L73" s="21">
        <v>3301200</v>
      </c>
    </row>
    <row r="74" spans="1:12" ht="13.5" x14ac:dyDescent="0.25">
      <c r="A74" s="4" t="s">
        <v>53</v>
      </c>
      <c r="B74" s="5" t="s">
        <v>54</v>
      </c>
      <c r="C74" s="66">
        <f>SUM(C70:C73)</f>
        <v>79383649</v>
      </c>
      <c r="D74" s="66">
        <f t="shared" ref="D74:L74" si="6">SUM(D70:D73)</f>
        <v>130692824</v>
      </c>
      <c r="E74" s="67">
        <f t="shared" si="6"/>
        <v>57276324</v>
      </c>
      <c r="F74" s="68">
        <f t="shared" si="6"/>
        <v>63856150</v>
      </c>
      <c r="G74" s="66">
        <f t="shared" si="6"/>
        <v>60376149</v>
      </c>
      <c r="H74" s="69">
        <f t="shared" si="6"/>
        <v>60376149</v>
      </c>
      <c r="I74" s="70">
        <f t="shared" si="6"/>
        <v>51079093</v>
      </c>
      <c r="J74" s="71">
        <f t="shared" si="6"/>
        <v>72600200</v>
      </c>
      <c r="K74" s="66">
        <f t="shared" si="6"/>
        <v>58561968</v>
      </c>
      <c r="L74" s="67">
        <f t="shared" si="6"/>
        <v>63403363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274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25062654</v>
      </c>
      <c r="D43" s="14">
        <f t="shared" ref="D43:L43" si="0">SUM(D44:D46)</f>
        <v>25668891</v>
      </c>
      <c r="E43" s="15">
        <f t="shared" si="0"/>
        <v>29997835</v>
      </c>
      <c r="F43" s="16">
        <f t="shared" si="0"/>
        <v>0</v>
      </c>
      <c r="G43" s="14">
        <f t="shared" si="0"/>
        <v>0</v>
      </c>
      <c r="H43" s="17">
        <f>SUM(H44:H46)</f>
        <v>0</v>
      </c>
      <c r="I43" s="18">
        <f t="shared" si="0"/>
        <v>901261</v>
      </c>
      <c r="J43" s="19">
        <f t="shared" si="0"/>
        <v>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>
        <v>-26000</v>
      </c>
      <c r="D44" s="20">
        <v>-26000</v>
      </c>
      <c r="E44" s="21">
        <v>-26000</v>
      </c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25088654</v>
      </c>
      <c r="D45" s="26">
        <v>25694891</v>
      </c>
      <c r="E45" s="27">
        <v>30023835</v>
      </c>
      <c r="F45" s="28"/>
      <c r="G45" s="26"/>
      <c r="H45" s="29"/>
      <c r="I45" s="30">
        <v>901261</v>
      </c>
      <c r="J45" s="31"/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603398</v>
      </c>
      <c r="D47" s="14">
        <f t="shared" ref="D47:L47" si="1">SUM(D48:D52)</f>
        <v>1232253</v>
      </c>
      <c r="E47" s="18">
        <f t="shared" si="1"/>
        <v>6532955</v>
      </c>
      <c r="F47" s="32">
        <f t="shared" si="1"/>
        <v>5678399</v>
      </c>
      <c r="G47" s="14">
        <f t="shared" si="1"/>
        <v>5678399</v>
      </c>
      <c r="H47" s="17">
        <f>SUM(H48:H52)</f>
        <v>5678399</v>
      </c>
      <c r="I47" s="33">
        <f t="shared" si="1"/>
        <v>1162377</v>
      </c>
      <c r="J47" s="16">
        <f t="shared" si="1"/>
        <v>21798204</v>
      </c>
      <c r="K47" s="14">
        <f t="shared" si="1"/>
        <v>4916197</v>
      </c>
      <c r="L47" s="18">
        <f t="shared" si="1"/>
        <v>5886341</v>
      </c>
    </row>
    <row r="48" spans="1:12" ht="13.5" x14ac:dyDescent="0.25">
      <c r="A48" s="3" t="s">
        <v>25</v>
      </c>
      <c r="B48" s="2" t="s">
        <v>20</v>
      </c>
      <c r="C48" s="20"/>
      <c r="D48" s="20">
        <v>612955</v>
      </c>
      <c r="E48" s="21">
        <v>5913657</v>
      </c>
      <c r="F48" s="22">
        <v>5678399</v>
      </c>
      <c r="G48" s="20">
        <v>5678399</v>
      </c>
      <c r="H48" s="23">
        <v>5678399</v>
      </c>
      <c r="I48" s="24">
        <v>1162377</v>
      </c>
      <c r="J48" s="25">
        <v>3236463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603398</v>
      </c>
      <c r="D49" s="20">
        <v>619298</v>
      </c>
      <c r="E49" s="21">
        <v>619298</v>
      </c>
      <c r="F49" s="22"/>
      <c r="G49" s="20"/>
      <c r="H49" s="23"/>
      <c r="I49" s="24"/>
      <c r="J49" s="25">
        <v>18561741</v>
      </c>
      <c r="K49" s="20">
        <v>4916197</v>
      </c>
      <c r="L49" s="21">
        <v>5886341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10449130</v>
      </c>
      <c r="D53" s="14">
        <f t="shared" ref="D53:L53" si="2">SUM(D54:D56)</f>
        <v>-865077</v>
      </c>
      <c r="E53" s="18">
        <f t="shared" si="2"/>
        <v>2590598</v>
      </c>
      <c r="F53" s="32">
        <f t="shared" si="2"/>
        <v>10619601</v>
      </c>
      <c r="G53" s="14">
        <f t="shared" si="2"/>
        <v>24507901</v>
      </c>
      <c r="H53" s="17">
        <f>SUM(H54:H56)</f>
        <v>24507901</v>
      </c>
      <c r="I53" s="33">
        <f t="shared" si="2"/>
        <v>28297596</v>
      </c>
      <c r="J53" s="16">
        <f t="shared" si="2"/>
        <v>4115754</v>
      </c>
      <c r="K53" s="14">
        <f t="shared" si="2"/>
        <v>11488403</v>
      </c>
      <c r="L53" s="18">
        <f t="shared" si="2"/>
        <v>4880179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10449130</v>
      </c>
      <c r="D55" s="20">
        <v>-865077</v>
      </c>
      <c r="E55" s="21">
        <v>2590598</v>
      </c>
      <c r="F55" s="22">
        <v>10619601</v>
      </c>
      <c r="G55" s="20">
        <v>24507901</v>
      </c>
      <c r="H55" s="23">
        <v>24507901</v>
      </c>
      <c r="I55" s="24">
        <v>28297596</v>
      </c>
      <c r="J55" s="25">
        <v>4115754</v>
      </c>
      <c r="K55" s="20">
        <v>11488403</v>
      </c>
      <c r="L55" s="21">
        <v>4880179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12739836</v>
      </c>
      <c r="D57" s="14">
        <f t="shared" ref="D57:L57" si="3">SUM(D58:D61)</f>
        <v>37234307</v>
      </c>
      <c r="E57" s="18">
        <f t="shared" si="3"/>
        <v>57024456</v>
      </c>
      <c r="F57" s="32">
        <f t="shared" si="3"/>
        <v>0</v>
      </c>
      <c r="G57" s="14">
        <f t="shared" si="3"/>
        <v>22707332</v>
      </c>
      <c r="H57" s="17">
        <f>SUM(H58:H61)</f>
        <v>22707332</v>
      </c>
      <c r="I57" s="33">
        <f t="shared" si="3"/>
        <v>17896634</v>
      </c>
      <c r="J57" s="16">
        <f t="shared" si="3"/>
        <v>14528000</v>
      </c>
      <c r="K57" s="14">
        <f t="shared" si="3"/>
        <v>4000000</v>
      </c>
      <c r="L57" s="18">
        <f t="shared" si="3"/>
        <v>6716330</v>
      </c>
    </row>
    <row r="58" spans="1:12" ht="13.5" x14ac:dyDescent="0.25">
      <c r="A58" s="3" t="s">
        <v>35</v>
      </c>
      <c r="B58" s="2" t="s">
        <v>20</v>
      </c>
      <c r="C58" s="20">
        <v>2427369</v>
      </c>
      <c r="D58" s="20">
        <v>6974634</v>
      </c>
      <c r="E58" s="21">
        <v>2444169</v>
      </c>
      <c r="F58" s="22"/>
      <c r="G58" s="20"/>
      <c r="H58" s="23"/>
      <c r="I58" s="24"/>
      <c r="J58" s="25">
        <v>14528000</v>
      </c>
      <c r="K58" s="20">
        <v>4000000</v>
      </c>
      <c r="L58" s="21">
        <v>6716330</v>
      </c>
    </row>
    <row r="59" spans="1:12" ht="13.5" x14ac:dyDescent="0.25">
      <c r="A59" s="3" t="s">
        <v>36</v>
      </c>
      <c r="B59" s="2" t="s">
        <v>20</v>
      </c>
      <c r="C59" s="20">
        <v>1789731</v>
      </c>
      <c r="D59" s="20">
        <v>1789732</v>
      </c>
      <c r="E59" s="21">
        <v>1789732</v>
      </c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>
        <v>8522736</v>
      </c>
      <c r="D60" s="26">
        <v>28469941</v>
      </c>
      <c r="E60" s="27">
        <v>52790555</v>
      </c>
      <c r="F60" s="28"/>
      <c r="G60" s="26">
        <v>22707332</v>
      </c>
      <c r="H60" s="29">
        <v>22707332</v>
      </c>
      <c r="I60" s="30">
        <v>17896634</v>
      </c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48855018</v>
      </c>
      <c r="D63" s="66">
        <f t="shared" ref="D63:L63" si="4">+D43+D47+D53+D57+D62</f>
        <v>63270374</v>
      </c>
      <c r="E63" s="67">
        <f t="shared" si="4"/>
        <v>96145844</v>
      </c>
      <c r="F63" s="68">
        <f t="shared" si="4"/>
        <v>16298000</v>
      </c>
      <c r="G63" s="66">
        <f t="shared" si="4"/>
        <v>52893632</v>
      </c>
      <c r="H63" s="69">
        <f t="shared" si="4"/>
        <v>52893632</v>
      </c>
      <c r="I63" s="70">
        <f t="shared" si="4"/>
        <v>48257868</v>
      </c>
      <c r="J63" s="71">
        <f t="shared" si="4"/>
        <v>40441958</v>
      </c>
      <c r="K63" s="66">
        <f t="shared" si="4"/>
        <v>20404600</v>
      </c>
      <c r="L63" s="67">
        <f t="shared" si="4"/>
        <v>17482850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15269628</v>
      </c>
      <c r="D66" s="20">
        <v>9482267</v>
      </c>
      <c r="E66" s="34">
        <v>13708179</v>
      </c>
      <c r="F66" s="25">
        <v>15998000</v>
      </c>
      <c r="G66" s="20">
        <v>27386300</v>
      </c>
      <c r="H66" s="23">
        <v>27386300</v>
      </c>
      <c r="I66" s="21">
        <v>29882663</v>
      </c>
      <c r="J66" s="35">
        <v>38353100</v>
      </c>
      <c r="K66" s="20">
        <v>20404600</v>
      </c>
      <c r="L66" s="23">
        <v>17482850</v>
      </c>
    </row>
    <row r="67" spans="1:12" ht="13.5" x14ac:dyDescent="0.25">
      <c r="A67" s="3" t="s">
        <v>45</v>
      </c>
      <c r="B67" s="2" t="s">
        <v>20</v>
      </c>
      <c r="C67" s="20">
        <v>5173480</v>
      </c>
      <c r="D67" s="20">
        <v>25120685</v>
      </c>
      <c r="E67" s="21">
        <v>49441299</v>
      </c>
      <c r="F67" s="22">
        <v>300000</v>
      </c>
      <c r="G67" s="20">
        <v>23007332</v>
      </c>
      <c r="H67" s="23">
        <v>23007332</v>
      </c>
      <c r="I67" s="24">
        <v>17896634</v>
      </c>
      <c r="J67" s="25">
        <v>300000</v>
      </c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20443108</v>
      </c>
      <c r="D70" s="36">
        <f t="shared" ref="D70:L70" si="5">SUM(D66:D69)</f>
        <v>34602952</v>
      </c>
      <c r="E70" s="37">
        <f t="shared" si="5"/>
        <v>63149478</v>
      </c>
      <c r="F70" s="38">
        <f t="shared" si="5"/>
        <v>16298000</v>
      </c>
      <c r="G70" s="36">
        <f t="shared" si="5"/>
        <v>50393632</v>
      </c>
      <c r="H70" s="39">
        <f t="shared" si="5"/>
        <v>50393632</v>
      </c>
      <c r="I70" s="40">
        <f t="shared" si="5"/>
        <v>47779297</v>
      </c>
      <c r="J70" s="41">
        <f t="shared" si="5"/>
        <v>38653100</v>
      </c>
      <c r="K70" s="36">
        <f t="shared" si="5"/>
        <v>20404600</v>
      </c>
      <c r="L70" s="37">
        <f t="shared" si="5"/>
        <v>17482850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28411910</v>
      </c>
      <c r="D73" s="20">
        <v>28667422</v>
      </c>
      <c r="E73" s="21">
        <v>32996366</v>
      </c>
      <c r="F73" s="22"/>
      <c r="G73" s="20">
        <v>2500000</v>
      </c>
      <c r="H73" s="23">
        <v>2500000</v>
      </c>
      <c r="I73" s="24">
        <v>465574</v>
      </c>
      <c r="J73" s="25">
        <v>1788858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48855018</v>
      </c>
      <c r="D74" s="66">
        <f t="shared" ref="D74:L74" si="6">SUM(D70:D73)</f>
        <v>63270374</v>
      </c>
      <c r="E74" s="67">
        <f t="shared" si="6"/>
        <v>96145844</v>
      </c>
      <c r="F74" s="68">
        <f t="shared" si="6"/>
        <v>16298000</v>
      </c>
      <c r="G74" s="66">
        <f t="shared" si="6"/>
        <v>52893632</v>
      </c>
      <c r="H74" s="69">
        <f t="shared" si="6"/>
        <v>52893632</v>
      </c>
      <c r="I74" s="70">
        <f t="shared" si="6"/>
        <v>48244871</v>
      </c>
      <c r="J74" s="71">
        <f t="shared" si="6"/>
        <v>40441958</v>
      </c>
      <c r="K74" s="66">
        <f t="shared" si="6"/>
        <v>20404600</v>
      </c>
      <c r="L74" s="67">
        <f t="shared" si="6"/>
        <v>17482850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275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-4425402</v>
      </c>
      <c r="D43" s="14">
        <f t="shared" ref="D43:L43" si="0">SUM(D44:D46)</f>
        <v>2779178</v>
      </c>
      <c r="E43" s="15">
        <f t="shared" si="0"/>
        <v>8381692</v>
      </c>
      <c r="F43" s="16">
        <f t="shared" si="0"/>
        <v>4650000</v>
      </c>
      <c r="G43" s="14">
        <f t="shared" si="0"/>
        <v>6870000</v>
      </c>
      <c r="H43" s="17">
        <f>SUM(H44:H46)</f>
        <v>6870000</v>
      </c>
      <c r="I43" s="18">
        <f t="shared" si="0"/>
        <v>2684730</v>
      </c>
      <c r="J43" s="19">
        <f t="shared" si="0"/>
        <v>7450008</v>
      </c>
      <c r="K43" s="14">
        <f t="shared" si="0"/>
        <v>5225000</v>
      </c>
      <c r="L43" s="17">
        <f t="shared" si="0"/>
        <v>3725000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-4425402</v>
      </c>
      <c r="D45" s="26">
        <v>2779178</v>
      </c>
      <c r="E45" s="27">
        <v>8381692</v>
      </c>
      <c r="F45" s="28">
        <v>4650000</v>
      </c>
      <c r="G45" s="26">
        <v>6870000</v>
      </c>
      <c r="H45" s="29">
        <v>6870000</v>
      </c>
      <c r="I45" s="30">
        <v>2684730</v>
      </c>
      <c r="J45" s="31">
        <v>7450008</v>
      </c>
      <c r="K45" s="26">
        <v>5225000</v>
      </c>
      <c r="L45" s="27">
        <v>3725000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11345972</v>
      </c>
      <c r="D47" s="14">
        <f t="shared" ref="D47:L47" si="1">SUM(D48:D52)</f>
        <v>-3358578</v>
      </c>
      <c r="E47" s="18">
        <f t="shared" si="1"/>
        <v>-36387937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9167399</v>
      </c>
      <c r="D48" s="20">
        <v>16579301</v>
      </c>
      <c r="E48" s="21">
        <v>-16494308</v>
      </c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2178573</v>
      </c>
      <c r="D49" s="20">
        <v>69529</v>
      </c>
      <c r="E49" s="21">
        <v>-19939571</v>
      </c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>
        <v>-20007408</v>
      </c>
      <c r="E51" s="21">
        <v>45942</v>
      </c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13794905</v>
      </c>
      <c r="D53" s="14">
        <f t="shared" ref="D53:L53" si="2">SUM(D54:D56)</f>
        <v>-6822460</v>
      </c>
      <c r="E53" s="18">
        <f t="shared" si="2"/>
        <v>41197479</v>
      </c>
      <c r="F53" s="32">
        <f t="shared" si="2"/>
        <v>37042584</v>
      </c>
      <c r="G53" s="14">
        <f t="shared" si="2"/>
        <v>31804547</v>
      </c>
      <c r="H53" s="17">
        <f>SUM(H54:H56)</f>
        <v>31804547</v>
      </c>
      <c r="I53" s="33">
        <f t="shared" si="2"/>
        <v>0</v>
      </c>
      <c r="J53" s="16">
        <f t="shared" si="2"/>
        <v>38479644</v>
      </c>
      <c r="K53" s="14">
        <f t="shared" si="2"/>
        <v>37516694</v>
      </c>
      <c r="L53" s="18">
        <f t="shared" si="2"/>
        <v>36910695</v>
      </c>
    </row>
    <row r="54" spans="1:12" ht="13.5" x14ac:dyDescent="0.25">
      <c r="A54" s="3" t="s">
        <v>31</v>
      </c>
      <c r="B54" s="2" t="s">
        <v>20</v>
      </c>
      <c r="C54" s="20">
        <v>10488364</v>
      </c>
      <c r="D54" s="20">
        <v>-3613686</v>
      </c>
      <c r="E54" s="21"/>
      <c r="F54" s="22">
        <v>33984492</v>
      </c>
      <c r="G54" s="20">
        <v>31628759</v>
      </c>
      <c r="H54" s="23">
        <v>31628759</v>
      </c>
      <c r="I54" s="24"/>
      <c r="J54" s="25">
        <v>38479644</v>
      </c>
      <c r="K54" s="20">
        <v>37516694</v>
      </c>
      <c r="L54" s="21">
        <v>36910695</v>
      </c>
    </row>
    <row r="55" spans="1:12" ht="13.5" x14ac:dyDescent="0.25">
      <c r="A55" s="3" t="s">
        <v>32</v>
      </c>
      <c r="B55" s="2" t="s">
        <v>20</v>
      </c>
      <c r="C55" s="20">
        <v>3306541</v>
      </c>
      <c r="D55" s="20">
        <v>-3208774</v>
      </c>
      <c r="E55" s="21">
        <v>41197479</v>
      </c>
      <c r="F55" s="22">
        <v>3058092</v>
      </c>
      <c r="G55" s="20">
        <v>175788</v>
      </c>
      <c r="H55" s="23">
        <v>175788</v>
      </c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-40929994</v>
      </c>
      <c r="D57" s="14">
        <f t="shared" ref="D57:L57" si="3">SUM(D58:D61)</f>
        <v>-3049431</v>
      </c>
      <c r="E57" s="18">
        <f t="shared" si="3"/>
        <v>35267129</v>
      </c>
      <c r="F57" s="32">
        <f t="shared" si="3"/>
        <v>0</v>
      </c>
      <c r="G57" s="14">
        <f t="shared" si="3"/>
        <v>0</v>
      </c>
      <c r="H57" s="17">
        <f>SUM(H58:H61)</f>
        <v>0</v>
      </c>
      <c r="I57" s="33">
        <f t="shared" si="3"/>
        <v>0</v>
      </c>
      <c r="J57" s="16">
        <f t="shared" si="3"/>
        <v>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>
        <v>-40929994</v>
      </c>
      <c r="D58" s="20">
        <v>-3049431</v>
      </c>
      <c r="E58" s="21">
        <v>35267129</v>
      </c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-20214519</v>
      </c>
      <c r="D63" s="66">
        <f t="shared" ref="D63:L63" si="4">+D43+D47+D53+D57+D62</f>
        <v>-10451291</v>
      </c>
      <c r="E63" s="67">
        <f t="shared" si="4"/>
        <v>48458363</v>
      </c>
      <c r="F63" s="68">
        <f t="shared" si="4"/>
        <v>41692584</v>
      </c>
      <c r="G63" s="66">
        <f t="shared" si="4"/>
        <v>38674547</v>
      </c>
      <c r="H63" s="69">
        <f t="shared" si="4"/>
        <v>38674547</v>
      </c>
      <c r="I63" s="70">
        <f t="shared" si="4"/>
        <v>2684730</v>
      </c>
      <c r="J63" s="71">
        <f t="shared" si="4"/>
        <v>45929652</v>
      </c>
      <c r="K63" s="66">
        <f t="shared" si="4"/>
        <v>42741694</v>
      </c>
      <c r="L63" s="67">
        <f t="shared" si="4"/>
        <v>40635695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440601</v>
      </c>
      <c r="D66" s="20">
        <v>-3056485</v>
      </c>
      <c r="E66" s="34">
        <v>25942238</v>
      </c>
      <c r="F66" s="25">
        <v>33542592</v>
      </c>
      <c r="G66" s="20">
        <v>27113567</v>
      </c>
      <c r="H66" s="23">
        <v>27113567</v>
      </c>
      <c r="I66" s="21">
        <v>19914668</v>
      </c>
      <c r="J66" s="35">
        <v>32729652</v>
      </c>
      <c r="K66" s="20">
        <v>33016694</v>
      </c>
      <c r="L66" s="23">
        <v>32410695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>
        <v>369996</v>
      </c>
      <c r="H67" s="23">
        <v>369996</v>
      </c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440601</v>
      </c>
      <c r="D70" s="36">
        <f t="shared" ref="D70:L70" si="5">SUM(D66:D69)</f>
        <v>-3056485</v>
      </c>
      <c r="E70" s="37">
        <f t="shared" si="5"/>
        <v>25942238</v>
      </c>
      <c r="F70" s="38">
        <f t="shared" si="5"/>
        <v>33542592</v>
      </c>
      <c r="G70" s="36">
        <f t="shared" si="5"/>
        <v>27483563</v>
      </c>
      <c r="H70" s="39">
        <f t="shared" si="5"/>
        <v>27483563</v>
      </c>
      <c r="I70" s="40">
        <f t="shared" si="5"/>
        <v>19914668</v>
      </c>
      <c r="J70" s="41">
        <f t="shared" si="5"/>
        <v>32729652</v>
      </c>
      <c r="K70" s="36">
        <f t="shared" si="5"/>
        <v>33016694</v>
      </c>
      <c r="L70" s="37">
        <f t="shared" si="5"/>
        <v>32410695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49340</v>
      </c>
      <c r="D73" s="20">
        <v>-1147254</v>
      </c>
      <c r="E73" s="21">
        <v>-36332</v>
      </c>
      <c r="F73" s="22">
        <v>8149992</v>
      </c>
      <c r="G73" s="20">
        <v>16359264</v>
      </c>
      <c r="H73" s="23">
        <v>16359264</v>
      </c>
      <c r="I73" s="24">
        <v>65500</v>
      </c>
      <c r="J73" s="25">
        <v>13200000</v>
      </c>
      <c r="K73" s="20">
        <v>9725000</v>
      </c>
      <c r="L73" s="21">
        <v>8225000</v>
      </c>
    </row>
    <row r="74" spans="1:12" ht="13.5" x14ac:dyDescent="0.25">
      <c r="A74" s="4" t="s">
        <v>53</v>
      </c>
      <c r="B74" s="5" t="s">
        <v>54</v>
      </c>
      <c r="C74" s="66">
        <f>SUM(C70:C73)</f>
        <v>489941</v>
      </c>
      <c r="D74" s="66">
        <f t="shared" ref="D74:L74" si="6">SUM(D70:D73)</f>
        <v>-4203739</v>
      </c>
      <c r="E74" s="67">
        <f t="shared" si="6"/>
        <v>25905906</v>
      </c>
      <c r="F74" s="68">
        <f t="shared" si="6"/>
        <v>41692584</v>
      </c>
      <c r="G74" s="66">
        <f t="shared" si="6"/>
        <v>43842827</v>
      </c>
      <c r="H74" s="69">
        <f t="shared" si="6"/>
        <v>43842827</v>
      </c>
      <c r="I74" s="70">
        <f t="shared" si="6"/>
        <v>19980168</v>
      </c>
      <c r="J74" s="71">
        <f t="shared" si="6"/>
        <v>45929652</v>
      </c>
      <c r="K74" s="66">
        <f t="shared" si="6"/>
        <v>42741694</v>
      </c>
      <c r="L74" s="67">
        <f t="shared" si="6"/>
        <v>40635695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276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9736395</v>
      </c>
      <c r="D43" s="14">
        <f t="shared" ref="D43:L43" si="0">SUM(D44:D46)</f>
        <v>15870445</v>
      </c>
      <c r="E43" s="15">
        <f t="shared" si="0"/>
        <v>20050825</v>
      </c>
      <c r="F43" s="16">
        <f t="shared" si="0"/>
        <v>8255000</v>
      </c>
      <c r="G43" s="14">
        <f t="shared" si="0"/>
        <v>9261652</v>
      </c>
      <c r="H43" s="17">
        <f>SUM(H44:H46)</f>
        <v>9261652</v>
      </c>
      <c r="I43" s="18">
        <f t="shared" si="0"/>
        <v>16649273</v>
      </c>
      <c r="J43" s="19">
        <f t="shared" si="0"/>
        <v>10241020</v>
      </c>
      <c r="K43" s="14">
        <f t="shared" si="0"/>
        <v>6960740</v>
      </c>
      <c r="L43" s="17">
        <f t="shared" si="0"/>
        <v>6808245</v>
      </c>
    </row>
    <row r="44" spans="1:12" ht="13.5" x14ac:dyDescent="0.25">
      <c r="A44" s="3" t="s">
        <v>21</v>
      </c>
      <c r="B44" s="2" t="s">
        <v>20</v>
      </c>
      <c r="C44" s="20">
        <v>305857</v>
      </c>
      <c r="D44" s="20">
        <v>2259642</v>
      </c>
      <c r="E44" s="21">
        <v>2589376</v>
      </c>
      <c r="F44" s="22">
        <v>1170000</v>
      </c>
      <c r="G44" s="20">
        <v>1220000</v>
      </c>
      <c r="H44" s="23">
        <v>1220000</v>
      </c>
      <c r="I44" s="24">
        <v>12432874</v>
      </c>
      <c r="J44" s="25">
        <v>2910000</v>
      </c>
      <c r="K44" s="20">
        <v>340000</v>
      </c>
      <c r="L44" s="21">
        <v>270000</v>
      </c>
    </row>
    <row r="45" spans="1:12" ht="13.5" x14ac:dyDescent="0.25">
      <c r="A45" s="3" t="s">
        <v>22</v>
      </c>
      <c r="B45" s="2" t="s">
        <v>20</v>
      </c>
      <c r="C45" s="26">
        <v>9351005</v>
      </c>
      <c r="D45" s="26">
        <v>12414940</v>
      </c>
      <c r="E45" s="27">
        <v>16236586</v>
      </c>
      <c r="F45" s="28">
        <v>6980000</v>
      </c>
      <c r="G45" s="26">
        <v>7841652</v>
      </c>
      <c r="H45" s="29">
        <v>7841652</v>
      </c>
      <c r="I45" s="30">
        <v>4216399</v>
      </c>
      <c r="J45" s="31">
        <v>6850220</v>
      </c>
      <c r="K45" s="26">
        <v>6168136</v>
      </c>
      <c r="L45" s="27">
        <v>6102729</v>
      </c>
    </row>
    <row r="46" spans="1:12" ht="13.5" x14ac:dyDescent="0.25">
      <c r="A46" s="3" t="s">
        <v>23</v>
      </c>
      <c r="B46" s="2" t="s">
        <v>20</v>
      </c>
      <c r="C46" s="20">
        <v>79533</v>
      </c>
      <c r="D46" s="20">
        <v>1195863</v>
      </c>
      <c r="E46" s="21">
        <v>1224863</v>
      </c>
      <c r="F46" s="22">
        <v>105000</v>
      </c>
      <c r="G46" s="20">
        <v>200000</v>
      </c>
      <c r="H46" s="23">
        <v>200000</v>
      </c>
      <c r="I46" s="24"/>
      <c r="J46" s="25">
        <v>480800</v>
      </c>
      <c r="K46" s="20">
        <v>452604</v>
      </c>
      <c r="L46" s="21">
        <v>435516</v>
      </c>
    </row>
    <row r="47" spans="1:12" ht="13.5" x14ac:dyDescent="0.25">
      <c r="A47" s="1" t="s">
        <v>24</v>
      </c>
      <c r="B47" s="2" t="s">
        <v>20</v>
      </c>
      <c r="C47" s="14">
        <f>SUM(C48:C52)</f>
        <v>4081687</v>
      </c>
      <c r="D47" s="14">
        <f t="shared" ref="D47:L47" si="1">SUM(D48:D52)</f>
        <v>4322282</v>
      </c>
      <c r="E47" s="18">
        <f t="shared" si="1"/>
        <v>4332449</v>
      </c>
      <c r="F47" s="32">
        <f t="shared" si="1"/>
        <v>28400000</v>
      </c>
      <c r="G47" s="14">
        <f t="shared" si="1"/>
        <v>28900000</v>
      </c>
      <c r="H47" s="17">
        <f>SUM(H48:H52)</f>
        <v>28900000</v>
      </c>
      <c r="I47" s="33">
        <f t="shared" si="1"/>
        <v>6887554</v>
      </c>
      <c r="J47" s="16">
        <f t="shared" si="1"/>
        <v>13263100</v>
      </c>
      <c r="K47" s="14">
        <f t="shared" si="1"/>
        <v>13164634</v>
      </c>
      <c r="L47" s="18">
        <f t="shared" si="1"/>
        <v>13458482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4081687</v>
      </c>
      <c r="D50" s="20">
        <v>4322282</v>
      </c>
      <c r="E50" s="21">
        <v>4332449</v>
      </c>
      <c r="F50" s="22">
        <v>28400000</v>
      </c>
      <c r="G50" s="20">
        <v>28900000</v>
      </c>
      <c r="H50" s="23">
        <v>28900000</v>
      </c>
      <c r="I50" s="24">
        <v>6887554</v>
      </c>
      <c r="J50" s="25">
        <v>13263100</v>
      </c>
      <c r="K50" s="20">
        <v>13164634</v>
      </c>
      <c r="L50" s="21">
        <v>13458482</v>
      </c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645321</v>
      </c>
      <c r="D53" s="14">
        <f t="shared" ref="D53:L53" si="2">SUM(D54:D56)</f>
        <v>802706</v>
      </c>
      <c r="E53" s="18">
        <f t="shared" si="2"/>
        <v>1151906</v>
      </c>
      <c r="F53" s="32">
        <f t="shared" si="2"/>
        <v>800000</v>
      </c>
      <c r="G53" s="14">
        <f t="shared" si="2"/>
        <v>1017578</v>
      </c>
      <c r="H53" s="17">
        <f>SUM(H54:H56)</f>
        <v>1017578</v>
      </c>
      <c r="I53" s="33">
        <f t="shared" si="2"/>
        <v>41434</v>
      </c>
      <c r="J53" s="16">
        <f t="shared" si="2"/>
        <v>1266200</v>
      </c>
      <c r="K53" s="14">
        <f t="shared" si="2"/>
        <v>1073907</v>
      </c>
      <c r="L53" s="18">
        <f t="shared" si="2"/>
        <v>863274</v>
      </c>
    </row>
    <row r="54" spans="1:12" ht="13.5" x14ac:dyDescent="0.25">
      <c r="A54" s="3" t="s">
        <v>31</v>
      </c>
      <c r="B54" s="2" t="s">
        <v>20</v>
      </c>
      <c r="C54" s="20">
        <v>289722</v>
      </c>
      <c r="D54" s="20">
        <v>404222</v>
      </c>
      <c r="E54" s="21">
        <v>723572</v>
      </c>
      <c r="F54" s="22">
        <v>580000</v>
      </c>
      <c r="G54" s="20">
        <v>520000</v>
      </c>
      <c r="H54" s="23">
        <v>520000</v>
      </c>
      <c r="I54" s="24"/>
      <c r="J54" s="25">
        <v>1016200</v>
      </c>
      <c r="K54" s="20">
        <v>913907</v>
      </c>
      <c r="L54" s="21">
        <v>763274</v>
      </c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>
        <v>355599</v>
      </c>
      <c r="D56" s="20">
        <v>398484</v>
      </c>
      <c r="E56" s="21">
        <v>428334</v>
      </c>
      <c r="F56" s="22">
        <v>220000</v>
      </c>
      <c r="G56" s="20">
        <v>497578</v>
      </c>
      <c r="H56" s="23">
        <v>497578</v>
      </c>
      <c r="I56" s="24">
        <v>41434</v>
      </c>
      <c r="J56" s="25">
        <v>250000</v>
      </c>
      <c r="K56" s="20">
        <v>160000</v>
      </c>
      <c r="L56" s="21">
        <v>100000</v>
      </c>
    </row>
    <row r="57" spans="1:12" ht="13.5" x14ac:dyDescent="0.25">
      <c r="A57" s="1" t="s">
        <v>34</v>
      </c>
      <c r="B57" s="2" t="s">
        <v>20</v>
      </c>
      <c r="C57" s="14">
        <f>SUM(C58:C61)</f>
        <v>1377996400</v>
      </c>
      <c r="D57" s="14">
        <f t="shared" ref="D57:L57" si="3">SUM(D58:D61)</f>
        <v>2000615391</v>
      </c>
      <c r="E57" s="18">
        <f t="shared" si="3"/>
        <v>2714692077</v>
      </c>
      <c r="F57" s="32">
        <f t="shared" si="3"/>
        <v>10100000</v>
      </c>
      <c r="G57" s="14">
        <f t="shared" si="3"/>
        <v>10100000</v>
      </c>
      <c r="H57" s="17">
        <f>SUM(H58:H61)</f>
        <v>10100000</v>
      </c>
      <c r="I57" s="33">
        <f t="shared" si="3"/>
        <v>260432028</v>
      </c>
      <c r="J57" s="16">
        <f t="shared" si="3"/>
        <v>627209050</v>
      </c>
      <c r="K57" s="14">
        <f t="shared" si="3"/>
        <v>695089850</v>
      </c>
      <c r="L57" s="18">
        <f t="shared" si="3"/>
        <v>801586950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>
        <v>598916145</v>
      </c>
      <c r="D59" s="20">
        <v>665601940</v>
      </c>
      <c r="E59" s="21">
        <v>702150107</v>
      </c>
      <c r="F59" s="22">
        <v>10100000</v>
      </c>
      <c r="G59" s="20">
        <v>10100000</v>
      </c>
      <c r="H59" s="23">
        <v>10100000</v>
      </c>
      <c r="I59" s="24">
        <v>242148818</v>
      </c>
      <c r="J59" s="25">
        <v>549777050</v>
      </c>
      <c r="K59" s="20">
        <v>610825900</v>
      </c>
      <c r="L59" s="21">
        <v>712170154</v>
      </c>
    </row>
    <row r="60" spans="1:12" ht="13.5" x14ac:dyDescent="0.25">
      <c r="A60" s="3" t="s">
        <v>37</v>
      </c>
      <c r="B60" s="2" t="s">
        <v>20</v>
      </c>
      <c r="C60" s="26">
        <v>779080255</v>
      </c>
      <c r="D60" s="26">
        <v>1335013451</v>
      </c>
      <c r="E60" s="27">
        <v>2012541970</v>
      </c>
      <c r="F60" s="28"/>
      <c r="G60" s="26"/>
      <c r="H60" s="29"/>
      <c r="I60" s="30">
        <v>18283210</v>
      </c>
      <c r="J60" s="31">
        <v>77432000</v>
      </c>
      <c r="K60" s="26">
        <v>84263950</v>
      </c>
      <c r="L60" s="27">
        <v>89416796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1392459803</v>
      </c>
      <c r="D63" s="66">
        <f t="shared" ref="D63:L63" si="4">+D43+D47+D53+D57+D62</f>
        <v>2021610824</v>
      </c>
      <c r="E63" s="67">
        <f t="shared" si="4"/>
        <v>2740227257</v>
      </c>
      <c r="F63" s="68">
        <f t="shared" si="4"/>
        <v>47555000</v>
      </c>
      <c r="G63" s="66">
        <f t="shared" si="4"/>
        <v>49279230</v>
      </c>
      <c r="H63" s="69">
        <f t="shared" si="4"/>
        <v>49279230</v>
      </c>
      <c r="I63" s="70">
        <f t="shared" si="4"/>
        <v>284010289</v>
      </c>
      <c r="J63" s="71">
        <f t="shared" si="4"/>
        <v>651979370</v>
      </c>
      <c r="K63" s="66">
        <f t="shared" si="4"/>
        <v>716289131</v>
      </c>
      <c r="L63" s="67">
        <f t="shared" si="4"/>
        <v>822716951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1343847753</v>
      </c>
      <c r="D66" s="20">
        <v>1957767615</v>
      </c>
      <c r="E66" s="34">
        <v>2664421198</v>
      </c>
      <c r="F66" s="25">
        <v>10000000</v>
      </c>
      <c r="G66" s="20">
        <v>10000000</v>
      </c>
      <c r="H66" s="23">
        <v>10000000</v>
      </c>
      <c r="I66" s="21">
        <v>236463628</v>
      </c>
      <c r="J66" s="35">
        <v>627229050</v>
      </c>
      <c r="K66" s="20">
        <v>695139850</v>
      </c>
      <c r="L66" s="23">
        <v>801646950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>
        <v>1500000</v>
      </c>
      <c r="G67" s="20">
        <v>2300000</v>
      </c>
      <c r="H67" s="23">
        <v>2300000</v>
      </c>
      <c r="I67" s="24">
        <v>854762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1343847753</v>
      </c>
      <c r="D70" s="36">
        <f t="shared" ref="D70:L70" si="5">SUM(D66:D69)</f>
        <v>1957767615</v>
      </c>
      <c r="E70" s="37">
        <f t="shared" si="5"/>
        <v>2664421198</v>
      </c>
      <c r="F70" s="38">
        <f t="shared" si="5"/>
        <v>11500000</v>
      </c>
      <c r="G70" s="36">
        <f t="shared" si="5"/>
        <v>12300000</v>
      </c>
      <c r="H70" s="39">
        <f t="shared" si="5"/>
        <v>12300000</v>
      </c>
      <c r="I70" s="40">
        <f t="shared" si="5"/>
        <v>237318390</v>
      </c>
      <c r="J70" s="41">
        <f t="shared" si="5"/>
        <v>627229050</v>
      </c>
      <c r="K70" s="36">
        <f t="shared" si="5"/>
        <v>695139850</v>
      </c>
      <c r="L70" s="37">
        <f t="shared" si="5"/>
        <v>801646950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48612050</v>
      </c>
      <c r="D73" s="20">
        <v>63843209</v>
      </c>
      <c r="E73" s="21">
        <v>75806059</v>
      </c>
      <c r="F73" s="22">
        <v>33755000</v>
      </c>
      <c r="G73" s="20">
        <v>36979230</v>
      </c>
      <c r="H73" s="23">
        <v>36979230</v>
      </c>
      <c r="I73" s="24">
        <v>46075251</v>
      </c>
      <c r="J73" s="25">
        <v>24750320</v>
      </c>
      <c r="K73" s="20">
        <v>21149281</v>
      </c>
      <c r="L73" s="21">
        <v>21070001</v>
      </c>
    </row>
    <row r="74" spans="1:12" ht="13.5" x14ac:dyDescent="0.25">
      <c r="A74" s="4" t="s">
        <v>53</v>
      </c>
      <c r="B74" s="5" t="s">
        <v>54</v>
      </c>
      <c r="C74" s="66">
        <f>SUM(C70:C73)</f>
        <v>1392459803</v>
      </c>
      <c r="D74" s="66">
        <f t="shared" ref="D74:L74" si="6">SUM(D70:D73)</f>
        <v>2021610824</v>
      </c>
      <c r="E74" s="67">
        <f t="shared" si="6"/>
        <v>2740227257</v>
      </c>
      <c r="F74" s="68">
        <f t="shared" si="6"/>
        <v>45255000</v>
      </c>
      <c r="G74" s="66">
        <f t="shared" si="6"/>
        <v>49279230</v>
      </c>
      <c r="H74" s="69">
        <f t="shared" si="6"/>
        <v>49279230</v>
      </c>
      <c r="I74" s="70">
        <f t="shared" si="6"/>
        <v>283393641</v>
      </c>
      <c r="J74" s="71">
        <f t="shared" si="6"/>
        <v>651979370</v>
      </c>
      <c r="K74" s="66">
        <f t="shared" si="6"/>
        <v>716289131</v>
      </c>
      <c r="L74" s="67">
        <f t="shared" si="6"/>
        <v>822716951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277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0</v>
      </c>
      <c r="D43" s="14">
        <f t="shared" ref="D43:L43" si="0">SUM(D44:D46)</f>
        <v>0</v>
      </c>
      <c r="E43" s="15">
        <f t="shared" si="0"/>
        <v>0</v>
      </c>
      <c r="F43" s="16">
        <f t="shared" si="0"/>
        <v>10000000</v>
      </c>
      <c r="G43" s="14">
        <f t="shared" si="0"/>
        <v>9300000</v>
      </c>
      <c r="H43" s="17">
        <f>SUM(H44:H46)</f>
        <v>9300000</v>
      </c>
      <c r="I43" s="18">
        <f t="shared" si="0"/>
        <v>3614272</v>
      </c>
      <c r="J43" s="19">
        <f t="shared" si="0"/>
        <v>50000000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>
        <v>2000000</v>
      </c>
      <c r="G44" s="20">
        <v>1300000</v>
      </c>
      <c r="H44" s="23">
        <v>1300000</v>
      </c>
      <c r="I44" s="24">
        <v>394645</v>
      </c>
      <c r="J44" s="25">
        <v>47000000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/>
      <c r="D45" s="26"/>
      <c r="E45" s="27"/>
      <c r="F45" s="28">
        <v>8000000</v>
      </c>
      <c r="G45" s="26">
        <v>8000000</v>
      </c>
      <c r="H45" s="29">
        <v>8000000</v>
      </c>
      <c r="I45" s="30">
        <v>3219627</v>
      </c>
      <c r="J45" s="31">
        <v>3000000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12193171</v>
      </c>
      <c r="D47" s="14">
        <f t="shared" ref="D47:L47" si="1">SUM(D48:D52)</f>
        <v>25390300</v>
      </c>
      <c r="E47" s="18">
        <f t="shared" si="1"/>
        <v>2949852</v>
      </c>
      <c r="F47" s="32">
        <f t="shared" si="1"/>
        <v>7800000</v>
      </c>
      <c r="G47" s="14">
        <f t="shared" si="1"/>
        <v>8906488</v>
      </c>
      <c r="H47" s="17">
        <f>SUM(H48:H52)</f>
        <v>8906488</v>
      </c>
      <c r="I47" s="33">
        <f t="shared" si="1"/>
        <v>5134405</v>
      </c>
      <c r="J47" s="16">
        <f t="shared" si="1"/>
        <v>15093585</v>
      </c>
      <c r="K47" s="14">
        <f t="shared" si="1"/>
        <v>20604550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>
        <v>800000</v>
      </c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12193171</v>
      </c>
      <c r="D49" s="20">
        <v>25390300</v>
      </c>
      <c r="E49" s="21">
        <v>2949852</v>
      </c>
      <c r="F49" s="22">
        <v>7000000</v>
      </c>
      <c r="G49" s="20">
        <v>8906488</v>
      </c>
      <c r="H49" s="23">
        <v>8906488</v>
      </c>
      <c r="I49" s="24">
        <v>4903752</v>
      </c>
      <c r="J49" s="25">
        <v>15093585</v>
      </c>
      <c r="K49" s="20">
        <v>20604550</v>
      </c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>
        <v>230653</v>
      </c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49599701</v>
      </c>
      <c r="D53" s="14">
        <f t="shared" ref="D53:L53" si="2">SUM(D54:D56)</f>
        <v>50195003</v>
      </c>
      <c r="E53" s="18">
        <f t="shared" si="2"/>
        <v>23808361</v>
      </c>
      <c r="F53" s="32">
        <f t="shared" si="2"/>
        <v>43684516</v>
      </c>
      <c r="G53" s="14">
        <f t="shared" si="2"/>
        <v>40631041</v>
      </c>
      <c r="H53" s="17">
        <f>SUM(H54:H56)</f>
        <v>40631041</v>
      </c>
      <c r="I53" s="33">
        <f t="shared" si="2"/>
        <v>27051902</v>
      </c>
      <c r="J53" s="16">
        <f t="shared" si="2"/>
        <v>12801949</v>
      </c>
      <c r="K53" s="14">
        <f t="shared" si="2"/>
        <v>15730798</v>
      </c>
      <c r="L53" s="18">
        <f t="shared" si="2"/>
        <v>39608740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49599701</v>
      </c>
      <c r="D55" s="20">
        <v>50195003</v>
      </c>
      <c r="E55" s="21">
        <v>23808361</v>
      </c>
      <c r="F55" s="22">
        <v>43684516</v>
      </c>
      <c r="G55" s="20">
        <v>40631041</v>
      </c>
      <c r="H55" s="23">
        <v>40631041</v>
      </c>
      <c r="I55" s="24">
        <v>27051902</v>
      </c>
      <c r="J55" s="25">
        <v>12801949</v>
      </c>
      <c r="K55" s="20">
        <v>15730798</v>
      </c>
      <c r="L55" s="21">
        <v>39608740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123553715</v>
      </c>
      <c r="D57" s="14">
        <f t="shared" ref="D57:L57" si="3">SUM(D58:D61)</f>
        <v>63277448</v>
      </c>
      <c r="E57" s="18">
        <f t="shared" si="3"/>
        <v>52848708</v>
      </c>
      <c r="F57" s="32">
        <f t="shared" si="3"/>
        <v>169984885</v>
      </c>
      <c r="G57" s="14">
        <f t="shared" si="3"/>
        <v>154951671</v>
      </c>
      <c r="H57" s="17">
        <f>SUM(H58:H61)</f>
        <v>154951671</v>
      </c>
      <c r="I57" s="33">
        <f t="shared" si="3"/>
        <v>95669044</v>
      </c>
      <c r="J57" s="16">
        <f t="shared" si="3"/>
        <v>153366721</v>
      </c>
      <c r="K57" s="14">
        <f t="shared" si="3"/>
        <v>151188652</v>
      </c>
      <c r="L57" s="18">
        <f t="shared" si="3"/>
        <v>185678259</v>
      </c>
    </row>
    <row r="58" spans="1:12" ht="13.5" x14ac:dyDescent="0.25">
      <c r="A58" s="3" t="s">
        <v>35</v>
      </c>
      <c r="B58" s="2" t="s">
        <v>20</v>
      </c>
      <c r="C58" s="20">
        <v>58141037</v>
      </c>
      <c r="D58" s="20">
        <v>24608988</v>
      </c>
      <c r="E58" s="21">
        <v>33033158</v>
      </c>
      <c r="F58" s="22">
        <v>19406177</v>
      </c>
      <c r="G58" s="20">
        <v>21336903</v>
      </c>
      <c r="H58" s="23">
        <v>21336903</v>
      </c>
      <c r="I58" s="24">
        <v>6677160</v>
      </c>
      <c r="J58" s="25">
        <v>5112652</v>
      </c>
      <c r="K58" s="20">
        <v>12918203</v>
      </c>
      <c r="L58" s="21">
        <v>14877305</v>
      </c>
    </row>
    <row r="59" spans="1:12" ht="13.5" x14ac:dyDescent="0.25">
      <c r="A59" s="3" t="s">
        <v>36</v>
      </c>
      <c r="B59" s="2" t="s">
        <v>20</v>
      </c>
      <c r="C59" s="20">
        <v>26709257</v>
      </c>
      <c r="D59" s="20">
        <v>24326877</v>
      </c>
      <c r="E59" s="21">
        <v>9728340</v>
      </c>
      <c r="F59" s="22">
        <v>56892668</v>
      </c>
      <c r="G59" s="20">
        <v>51130000</v>
      </c>
      <c r="H59" s="23">
        <v>51130000</v>
      </c>
      <c r="I59" s="24">
        <v>35272634</v>
      </c>
      <c r="J59" s="25">
        <v>35467749</v>
      </c>
      <c r="K59" s="20">
        <v>11270449</v>
      </c>
      <c r="L59" s="21">
        <v>53097303</v>
      </c>
    </row>
    <row r="60" spans="1:12" ht="13.5" x14ac:dyDescent="0.25">
      <c r="A60" s="3" t="s">
        <v>37</v>
      </c>
      <c r="B60" s="2" t="s">
        <v>20</v>
      </c>
      <c r="C60" s="26">
        <v>38703421</v>
      </c>
      <c r="D60" s="26">
        <v>14341583</v>
      </c>
      <c r="E60" s="27">
        <v>6583679</v>
      </c>
      <c r="F60" s="28">
        <v>53671952</v>
      </c>
      <c r="G60" s="26">
        <v>29735414</v>
      </c>
      <c r="H60" s="29">
        <v>29735414</v>
      </c>
      <c r="I60" s="30">
        <v>11160774</v>
      </c>
      <c r="J60" s="31">
        <v>74012454</v>
      </c>
      <c r="K60" s="26">
        <v>98000000</v>
      </c>
      <c r="L60" s="27">
        <v>117703651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>
        <v>3503531</v>
      </c>
      <c r="F61" s="22">
        <v>40014088</v>
      </c>
      <c r="G61" s="20">
        <v>52749354</v>
      </c>
      <c r="H61" s="23">
        <v>52749354</v>
      </c>
      <c r="I61" s="24">
        <v>42558476</v>
      </c>
      <c r="J61" s="25">
        <v>38773866</v>
      </c>
      <c r="K61" s="20">
        <v>29000000</v>
      </c>
      <c r="L61" s="21"/>
    </row>
    <row r="62" spans="1:12" ht="13.5" x14ac:dyDescent="0.25">
      <c r="A62" s="1" t="s">
        <v>39</v>
      </c>
      <c r="B62" s="2" t="s">
        <v>20</v>
      </c>
      <c r="C62" s="14">
        <v>6125943</v>
      </c>
      <c r="D62" s="14">
        <v>13678068</v>
      </c>
      <c r="E62" s="18">
        <v>4345036</v>
      </c>
      <c r="F62" s="32"/>
      <c r="G62" s="14">
        <v>3067348</v>
      </c>
      <c r="H62" s="17">
        <v>3067348</v>
      </c>
      <c r="I62" s="33">
        <v>1063031</v>
      </c>
      <c r="J62" s="16">
        <v>4987544</v>
      </c>
      <c r="K62" s="14">
        <v>10000000</v>
      </c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191472530</v>
      </c>
      <c r="D63" s="66">
        <f t="shared" ref="D63:L63" si="4">+D43+D47+D53+D57+D62</f>
        <v>152540819</v>
      </c>
      <c r="E63" s="67">
        <f t="shared" si="4"/>
        <v>83951957</v>
      </c>
      <c r="F63" s="68">
        <f t="shared" si="4"/>
        <v>231469401</v>
      </c>
      <c r="G63" s="66">
        <f t="shared" si="4"/>
        <v>216856548</v>
      </c>
      <c r="H63" s="69">
        <f t="shared" si="4"/>
        <v>216856548</v>
      </c>
      <c r="I63" s="70">
        <f t="shared" si="4"/>
        <v>132532654</v>
      </c>
      <c r="J63" s="71">
        <f t="shared" si="4"/>
        <v>236249799</v>
      </c>
      <c r="K63" s="66">
        <f t="shared" si="4"/>
        <v>197524000</v>
      </c>
      <c r="L63" s="67">
        <f t="shared" si="4"/>
        <v>225286999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184303798</v>
      </c>
      <c r="D66" s="20">
        <v>145096680</v>
      </c>
      <c r="E66" s="34">
        <v>77726954</v>
      </c>
      <c r="F66" s="25">
        <v>191469401</v>
      </c>
      <c r="G66" s="20">
        <v>195856548</v>
      </c>
      <c r="H66" s="23">
        <v>195856548</v>
      </c>
      <c r="I66" s="21">
        <v>128687729</v>
      </c>
      <c r="J66" s="35">
        <v>186249799</v>
      </c>
      <c r="K66" s="20">
        <v>197524000</v>
      </c>
      <c r="L66" s="23">
        <v>225286999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>
        <v>230653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184303798</v>
      </c>
      <c r="D70" s="36">
        <f t="shared" ref="D70:L70" si="5">SUM(D66:D69)</f>
        <v>145096680</v>
      </c>
      <c r="E70" s="37">
        <f t="shared" si="5"/>
        <v>77726954</v>
      </c>
      <c r="F70" s="38">
        <f t="shared" si="5"/>
        <v>191469401</v>
      </c>
      <c r="G70" s="36">
        <f t="shared" si="5"/>
        <v>195856548</v>
      </c>
      <c r="H70" s="39">
        <f t="shared" si="5"/>
        <v>195856548</v>
      </c>
      <c r="I70" s="40">
        <f t="shared" si="5"/>
        <v>128918382</v>
      </c>
      <c r="J70" s="41">
        <f t="shared" si="5"/>
        <v>186249799</v>
      </c>
      <c r="K70" s="36">
        <f t="shared" si="5"/>
        <v>197524000</v>
      </c>
      <c r="L70" s="37">
        <f t="shared" si="5"/>
        <v>225286999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7168732</v>
      </c>
      <c r="D73" s="20">
        <v>7444139</v>
      </c>
      <c r="E73" s="21">
        <v>6225003</v>
      </c>
      <c r="F73" s="22">
        <v>40000000</v>
      </c>
      <c r="G73" s="20">
        <v>21000000</v>
      </c>
      <c r="H73" s="23">
        <v>21000000</v>
      </c>
      <c r="I73" s="24">
        <v>3614272</v>
      </c>
      <c r="J73" s="25">
        <v>50000000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191472530</v>
      </c>
      <c r="D74" s="66">
        <f t="shared" ref="D74:L74" si="6">SUM(D70:D73)</f>
        <v>152540819</v>
      </c>
      <c r="E74" s="67">
        <f t="shared" si="6"/>
        <v>83951957</v>
      </c>
      <c r="F74" s="68">
        <f t="shared" si="6"/>
        <v>231469401</v>
      </c>
      <c r="G74" s="66">
        <f t="shared" si="6"/>
        <v>216856548</v>
      </c>
      <c r="H74" s="69">
        <f t="shared" si="6"/>
        <v>216856548</v>
      </c>
      <c r="I74" s="70">
        <f t="shared" si="6"/>
        <v>132532654</v>
      </c>
      <c r="J74" s="71">
        <f t="shared" si="6"/>
        <v>236249799</v>
      </c>
      <c r="K74" s="66">
        <f t="shared" si="6"/>
        <v>197524000</v>
      </c>
      <c r="L74" s="67">
        <f t="shared" si="6"/>
        <v>225286999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278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876153</v>
      </c>
      <c r="D43" s="14">
        <f t="shared" ref="D43:L43" si="0">SUM(D44:D46)</f>
        <v>823827</v>
      </c>
      <c r="E43" s="15">
        <f t="shared" si="0"/>
        <v>1390666</v>
      </c>
      <c r="F43" s="16">
        <f t="shared" si="0"/>
        <v>13208010</v>
      </c>
      <c r="G43" s="14">
        <f t="shared" si="0"/>
        <v>12508010</v>
      </c>
      <c r="H43" s="17">
        <f>SUM(H44:H46)</f>
        <v>12508010</v>
      </c>
      <c r="I43" s="18">
        <f t="shared" si="0"/>
        <v>1499252</v>
      </c>
      <c r="J43" s="19">
        <f t="shared" si="0"/>
        <v>3490000</v>
      </c>
      <c r="K43" s="14">
        <f t="shared" si="0"/>
        <v>2454660</v>
      </c>
      <c r="L43" s="17">
        <f t="shared" si="0"/>
        <v>2550600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>
        <v>1134666</v>
      </c>
      <c r="F44" s="22">
        <v>908004</v>
      </c>
      <c r="G44" s="20">
        <v>908004</v>
      </c>
      <c r="H44" s="23">
        <v>908004</v>
      </c>
      <c r="I44" s="24">
        <v>612498</v>
      </c>
      <c r="J44" s="25">
        <v>230000</v>
      </c>
      <c r="K44" s="20">
        <v>83920</v>
      </c>
      <c r="L44" s="21">
        <v>87200</v>
      </c>
    </row>
    <row r="45" spans="1:12" ht="13.5" x14ac:dyDescent="0.25">
      <c r="A45" s="3" t="s">
        <v>22</v>
      </c>
      <c r="B45" s="2" t="s">
        <v>20</v>
      </c>
      <c r="C45" s="26">
        <v>876153</v>
      </c>
      <c r="D45" s="26">
        <v>823827</v>
      </c>
      <c r="E45" s="27">
        <v>256000</v>
      </c>
      <c r="F45" s="28">
        <v>12300006</v>
      </c>
      <c r="G45" s="26">
        <v>11600006</v>
      </c>
      <c r="H45" s="29">
        <v>11600006</v>
      </c>
      <c r="I45" s="30">
        <v>886754</v>
      </c>
      <c r="J45" s="31">
        <v>3260000</v>
      </c>
      <c r="K45" s="26">
        <v>2370740</v>
      </c>
      <c r="L45" s="27">
        <v>2463400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218491</v>
      </c>
      <c r="D47" s="14">
        <f t="shared" ref="D47:L47" si="1">SUM(D48:D52)</f>
        <v>0</v>
      </c>
      <c r="E47" s="18">
        <f t="shared" si="1"/>
        <v>-8163394</v>
      </c>
      <c r="F47" s="32">
        <f t="shared" si="1"/>
        <v>2340001</v>
      </c>
      <c r="G47" s="14">
        <f t="shared" si="1"/>
        <v>2140001</v>
      </c>
      <c r="H47" s="17">
        <f>SUM(H48:H52)</f>
        <v>2140001</v>
      </c>
      <c r="I47" s="33">
        <f t="shared" si="1"/>
        <v>200250</v>
      </c>
      <c r="J47" s="16">
        <f t="shared" si="1"/>
        <v>60000</v>
      </c>
      <c r="K47" s="14">
        <f t="shared" si="1"/>
        <v>62940</v>
      </c>
      <c r="L47" s="18">
        <f t="shared" si="1"/>
        <v>65400</v>
      </c>
    </row>
    <row r="48" spans="1:12" ht="13.5" x14ac:dyDescent="0.25">
      <c r="A48" s="3" t="s">
        <v>25</v>
      </c>
      <c r="B48" s="2" t="s">
        <v>20</v>
      </c>
      <c r="C48" s="20">
        <v>218491</v>
      </c>
      <c r="D48" s="20"/>
      <c r="E48" s="21"/>
      <c r="F48" s="22">
        <v>1890001</v>
      </c>
      <c r="G48" s="20">
        <v>1690001</v>
      </c>
      <c r="H48" s="23">
        <v>1690001</v>
      </c>
      <c r="I48" s="24">
        <v>89850</v>
      </c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>
        <v>-8324394</v>
      </c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>
        <v>161000</v>
      </c>
      <c r="F51" s="22">
        <v>450000</v>
      </c>
      <c r="G51" s="20">
        <v>450000</v>
      </c>
      <c r="H51" s="23">
        <v>450000</v>
      </c>
      <c r="I51" s="24">
        <v>110400</v>
      </c>
      <c r="J51" s="25">
        <v>60000</v>
      </c>
      <c r="K51" s="20">
        <v>62940</v>
      </c>
      <c r="L51" s="21">
        <v>65400</v>
      </c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1845472</v>
      </c>
      <c r="D53" s="14">
        <f t="shared" ref="D53:L53" si="2">SUM(D54:D56)</f>
        <v>-2530791</v>
      </c>
      <c r="E53" s="18">
        <f t="shared" si="2"/>
        <v>19169815</v>
      </c>
      <c r="F53" s="32">
        <f t="shared" si="2"/>
        <v>31353810</v>
      </c>
      <c r="G53" s="14">
        <f t="shared" si="2"/>
        <v>32628111</v>
      </c>
      <c r="H53" s="17">
        <f>SUM(H54:H56)</f>
        <v>32628111</v>
      </c>
      <c r="I53" s="33">
        <f t="shared" si="2"/>
        <v>21805639</v>
      </c>
      <c r="J53" s="16">
        <f t="shared" si="2"/>
        <v>28016000</v>
      </c>
      <c r="K53" s="14">
        <f t="shared" si="2"/>
        <v>23374441</v>
      </c>
      <c r="L53" s="18">
        <f t="shared" si="2"/>
        <v>24288028</v>
      </c>
    </row>
    <row r="54" spans="1:12" ht="13.5" x14ac:dyDescent="0.25">
      <c r="A54" s="3" t="s">
        <v>31</v>
      </c>
      <c r="B54" s="2" t="s">
        <v>20</v>
      </c>
      <c r="C54" s="20"/>
      <c r="D54" s="20">
        <v>-106743</v>
      </c>
      <c r="E54" s="21">
        <v>199871</v>
      </c>
      <c r="F54" s="22">
        <v>2</v>
      </c>
      <c r="G54" s="20">
        <v>30002</v>
      </c>
      <c r="H54" s="23">
        <v>30002</v>
      </c>
      <c r="I54" s="24">
        <v>173040</v>
      </c>
      <c r="J54" s="25">
        <v>800000</v>
      </c>
      <c r="K54" s="20">
        <v>839200</v>
      </c>
      <c r="L54" s="21">
        <v>872000</v>
      </c>
    </row>
    <row r="55" spans="1:12" ht="13.5" x14ac:dyDescent="0.25">
      <c r="A55" s="3" t="s">
        <v>32</v>
      </c>
      <c r="B55" s="2" t="s">
        <v>20</v>
      </c>
      <c r="C55" s="20">
        <v>1845472</v>
      </c>
      <c r="D55" s="20">
        <v>-2424048</v>
      </c>
      <c r="E55" s="21">
        <v>18969944</v>
      </c>
      <c r="F55" s="22">
        <v>31353808</v>
      </c>
      <c r="G55" s="20">
        <v>32598109</v>
      </c>
      <c r="H55" s="23">
        <v>32598109</v>
      </c>
      <c r="I55" s="24">
        <v>21632599</v>
      </c>
      <c r="J55" s="25">
        <v>27216000</v>
      </c>
      <c r="K55" s="20">
        <v>22535241</v>
      </c>
      <c r="L55" s="21">
        <v>23416028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38339276</v>
      </c>
      <c r="D57" s="14">
        <f t="shared" ref="D57:L57" si="3">SUM(D58:D61)</f>
        <v>35351724</v>
      </c>
      <c r="E57" s="18">
        <f t="shared" si="3"/>
        <v>55643363</v>
      </c>
      <c r="F57" s="32">
        <f t="shared" si="3"/>
        <v>47357917</v>
      </c>
      <c r="G57" s="14">
        <f t="shared" si="3"/>
        <v>42626910</v>
      </c>
      <c r="H57" s="17">
        <f>SUM(H58:H61)</f>
        <v>42626910</v>
      </c>
      <c r="I57" s="33">
        <f t="shared" si="3"/>
        <v>43972915</v>
      </c>
      <c r="J57" s="16">
        <f t="shared" si="3"/>
        <v>34277861</v>
      </c>
      <c r="K57" s="14">
        <f t="shared" si="3"/>
        <v>53695248</v>
      </c>
      <c r="L57" s="18">
        <f t="shared" si="3"/>
        <v>39570682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>
        <v>-116573</v>
      </c>
      <c r="F58" s="22">
        <v>136411</v>
      </c>
      <c r="G58" s="20">
        <v>126903</v>
      </c>
      <c r="H58" s="23">
        <v>126903</v>
      </c>
      <c r="I58" s="24">
        <v>97315</v>
      </c>
      <c r="J58" s="25">
        <v>2327861</v>
      </c>
      <c r="K58" s="20">
        <v>304210</v>
      </c>
      <c r="L58" s="21">
        <v>316100</v>
      </c>
    </row>
    <row r="59" spans="1:12" ht="13.5" x14ac:dyDescent="0.25">
      <c r="A59" s="3" t="s">
        <v>36</v>
      </c>
      <c r="B59" s="2" t="s">
        <v>20</v>
      </c>
      <c r="C59" s="20">
        <v>36622105</v>
      </c>
      <c r="D59" s="20">
        <v>35136393</v>
      </c>
      <c r="E59" s="21">
        <v>41357640</v>
      </c>
      <c r="F59" s="22">
        <v>35000003</v>
      </c>
      <c r="G59" s="20">
        <v>25164085</v>
      </c>
      <c r="H59" s="23">
        <v>25164085</v>
      </c>
      <c r="I59" s="24">
        <v>30678906</v>
      </c>
      <c r="J59" s="25">
        <v>31950000</v>
      </c>
      <c r="K59" s="20">
        <v>38391038</v>
      </c>
      <c r="L59" s="21">
        <v>39254582</v>
      </c>
    </row>
    <row r="60" spans="1:12" ht="13.5" x14ac:dyDescent="0.25">
      <c r="A60" s="3" t="s">
        <v>37</v>
      </c>
      <c r="B60" s="2" t="s">
        <v>20</v>
      </c>
      <c r="C60" s="26">
        <v>1717171</v>
      </c>
      <c r="D60" s="26">
        <v>215331</v>
      </c>
      <c r="E60" s="27">
        <v>12403460</v>
      </c>
      <c r="F60" s="28">
        <v>11088189</v>
      </c>
      <c r="G60" s="26">
        <v>17335922</v>
      </c>
      <c r="H60" s="29">
        <v>17335922</v>
      </c>
      <c r="I60" s="30">
        <v>13196694</v>
      </c>
      <c r="J60" s="31"/>
      <c r="K60" s="26">
        <v>15000000</v>
      </c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>
        <v>1998836</v>
      </c>
      <c r="F61" s="22">
        <v>1133314</v>
      </c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41279392</v>
      </c>
      <c r="D63" s="66">
        <f t="shared" ref="D63:L63" si="4">+D43+D47+D53+D57+D62</f>
        <v>33644760</v>
      </c>
      <c r="E63" s="67">
        <f t="shared" si="4"/>
        <v>68040450</v>
      </c>
      <c r="F63" s="68">
        <f t="shared" si="4"/>
        <v>94259738</v>
      </c>
      <c r="G63" s="66">
        <f t="shared" si="4"/>
        <v>89903032</v>
      </c>
      <c r="H63" s="69">
        <f t="shared" si="4"/>
        <v>89903032</v>
      </c>
      <c r="I63" s="70">
        <f t="shared" si="4"/>
        <v>67478056</v>
      </c>
      <c r="J63" s="71">
        <f t="shared" si="4"/>
        <v>65843861</v>
      </c>
      <c r="K63" s="66">
        <f t="shared" si="4"/>
        <v>79587289</v>
      </c>
      <c r="L63" s="67">
        <f t="shared" si="4"/>
        <v>66474710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39146035</v>
      </c>
      <c r="D66" s="20">
        <v>32655772</v>
      </c>
      <c r="E66" s="34">
        <v>64468819</v>
      </c>
      <c r="F66" s="25">
        <v>77786722</v>
      </c>
      <c r="G66" s="20">
        <v>73450016</v>
      </c>
      <c r="H66" s="23">
        <v>73450016</v>
      </c>
      <c r="I66" s="21">
        <v>65359662</v>
      </c>
      <c r="J66" s="35">
        <v>61456000</v>
      </c>
      <c r="K66" s="20">
        <v>77263754</v>
      </c>
      <c r="L66" s="23">
        <v>64060360</v>
      </c>
    </row>
    <row r="67" spans="1:12" ht="13.5" x14ac:dyDescent="0.25">
      <c r="A67" s="3" t="s">
        <v>45</v>
      </c>
      <c r="B67" s="2" t="s">
        <v>20</v>
      </c>
      <c r="C67" s="20">
        <v>1826674</v>
      </c>
      <c r="D67" s="20"/>
      <c r="E67" s="21"/>
      <c r="F67" s="22">
        <v>390001</v>
      </c>
      <c r="G67" s="20">
        <v>190001</v>
      </c>
      <c r="H67" s="23">
        <v>190001</v>
      </c>
      <c r="I67" s="24">
        <v>89850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40972709</v>
      </c>
      <c r="D70" s="36">
        <f t="shared" ref="D70:L70" si="5">SUM(D66:D69)</f>
        <v>32655772</v>
      </c>
      <c r="E70" s="37">
        <f t="shared" si="5"/>
        <v>64468819</v>
      </c>
      <c r="F70" s="38">
        <f t="shared" si="5"/>
        <v>78176723</v>
      </c>
      <c r="G70" s="36">
        <f t="shared" si="5"/>
        <v>73640017</v>
      </c>
      <c r="H70" s="39">
        <f t="shared" si="5"/>
        <v>73640017</v>
      </c>
      <c r="I70" s="40">
        <f t="shared" si="5"/>
        <v>65449512</v>
      </c>
      <c r="J70" s="41">
        <f t="shared" si="5"/>
        <v>61456000</v>
      </c>
      <c r="K70" s="36">
        <f t="shared" si="5"/>
        <v>77263754</v>
      </c>
      <c r="L70" s="37">
        <f t="shared" si="5"/>
        <v>64060360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306683</v>
      </c>
      <c r="D73" s="20">
        <v>988988</v>
      </c>
      <c r="E73" s="21">
        <v>3571631</v>
      </c>
      <c r="F73" s="22">
        <v>16083015</v>
      </c>
      <c r="G73" s="20">
        <v>16263015</v>
      </c>
      <c r="H73" s="23">
        <v>16263015</v>
      </c>
      <c r="I73" s="24">
        <v>2028544</v>
      </c>
      <c r="J73" s="25">
        <v>4387861</v>
      </c>
      <c r="K73" s="20">
        <v>2323535</v>
      </c>
      <c r="L73" s="21">
        <v>2414350</v>
      </c>
    </row>
    <row r="74" spans="1:12" ht="13.5" x14ac:dyDescent="0.25">
      <c r="A74" s="4" t="s">
        <v>53</v>
      </c>
      <c r="B74" s="5" t="s">
        <v>54</v>
      </c>
      <c r="C74" s="66">
        <f>SUM(C70:C73)</f>
        <v>41279392</v>
      </c>
      <c r="D74" s="66">
        <f t="shared" ref="D74:L74" si="6">SUM(D70:D73)</f>
        <v>33644760</v>
      </c>
      <c r="E74" s="67">
        <f t="shared" si="6"/>
        <v>68040450</v>
      </c>
      <c r="F74" s="68">
        <f t="shared" si="6"/>
        <v>94259738</v>
      </c>
      <c r="G74" s="66">
        <f t="shared" si="6"/>
        <v>89903032</v>
      </c>
      <c r="H74" s="69">
        <f t="shared" si="6"/>
        <v>89903032</v>
      </c>
      <c r="I74" s="70">
        <f t="shared" si="6"/>
        <v>67478056</v>
      </c>
      <c r="J74" s="71">
        <f t="shared" si="6"/>
        <v>65843861</v>
      </c>
      <c r="K74" s="66">
        <f t="shared" si="6"/>
        <v>79587289</v>
      </c>
      <c r="L74" s="67">
        <f t="shared" si="6"/>
        <v>66474710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279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2847056</v>
      </c>
      <c r="D43" s="14">
        <f t="shared" ref="D43:L43" si="0">SUM(D44:D46)</f>
        <v>-54515248</v>
      </c>
      <c r="E43" s="15">
        <f t="shared" si="0"/>
        <v>13382156</v>
      </c>
      <c r="F43" s="16">
        <f t="shared" si="0"/>
        <v>20000000</v>
      </c>
      <c r="G43" s="14">
        <f t="shared" si="0"/>
        <v>24240194</v>
      </c>
      <c r="H43" s="17">
        <f>SUM(H44:H46)</f>
        <v>24240194</v>
      </c>
      <c r="I43" s="18">
        <f t="shared" si="0"/>
        <v>18169185</v>
      </c>
      <c r="J43" s="19">
        <f t="shared" si="0"/>
        <v>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>
        <v>4171</v>
      </c>
      <c r="D44" s="20">
        <v>1744116</v>
      </c>
      <c r="E44" s="21">
        <v>561582</v>
      </c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2842885</v>
      </c>
      <c r="D45" s="26">
        <v>-56259364</v>
      </c>
      <c r="E45" s="27">
        <v>12820574</v>
      </c>
      <c r="F45" s="28">
        <v>20000000</v>
      </c>
      <c r="G45" s="26">
        <v>24240194</v>
      </c>
      <c r="H45" s="29">
        <v>24240194</v>
      </c>
      <c r="I45" s="30">
        <v>18169185</v>
      </c>
      <c r="J45" s="31"/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1122057</v>
      </c>
      <c r="D47" s="14">
        <f t="shared" ref="D47:L47" si="1">SUM(D48:D52)</f>
        <v>2558397</v>
      </c>
      <c r="E47" s="18">
        <f t="shared" si="1"/>
        <v>4618801</v>
      </c>
      <c r="F47" s="32">
        <f t="shared" si="1"/>
        <v>0</v>
      </c>
      <c r="G47" s="14">
        <f t="shared" si="1"/>
        <v>121000</v>
      </c>
      <c r="H47" s="17">
        <f>SUM(H48:H52)</f>
        <v>121000</v>
      </c>
      <c r="I47" s="33">
        <f t="shared" si="1"/>
        <v>104848</v>
      </c>
      <c r="J47" s="16">
        <f t="shared" si="1"/>
        <v>9724678</v>
      </c>
      <c r="K47" s="14">
        <f t="shared" si="1"/>
        <v>0</v>
      </c>
      <c r="L47" s="18">
        <f t="shared" si="1"/>
        <v>1500000</v>
      </c>
    </row>
    <row r="48" spans="1:12" ht="13.5" x14ac:dyDescent="0.25">
      <c r="A48" s="3" t="s">
        <v>25</v>
      </c>
      <c r="B48" s="2" t="s">
        <v>20</v>
      </c>
      <c r="C48" s="20">
        <v>3091383</v>
      </c>
      <c r="D48" s="20"/>
      <c r="E48" s="21">
        <v>6831153</v>
      </c>
      <c r="F48" s="22"/>
      <c r="G48" s="20">
        <v>121000</v>
      </c>
      <c r="H48" s="23">
        <v>121000</v>
      </c>
      <c r="I48" s="24">
        <v>104848</v>
      </c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-5788478</v>
      </c>
      <c r="D49" s="20">
        <v>-3262291</v>
      </c>
      <c r="E49" s="21">
        <v>411328</v>
      </c>
      <c r="F49" s="22"/>
      <c r="G49" s="20"/>
      <c r="H49" s="23"/>
      <c r="I49" s="24"/>
      <c r="J49" s="25">
        <v>9724678</v>
      </c>
      <c r="K49" s="20"/>
      <c r="L49" s="21">
        <v>1500000</v>
      </c>
    </row>
    <row r="50" spans="1:12" ht="13.5" x14ac:dyDescent="0.25">
      <c r="A50" s="3" t="s">
        <v>27</v>
      </c>
      <c r="B50" s="2" t="s">
        <v>20</v>
      </c>
      <c r="C50" s="20">
        <v>3819152</v>
      </c>
      <c r="D50" s="20">
        <v>5820688</v>
      </c>
      <c r="E50" s="21">
        <v>-2623680</v>
      </c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32599936</v>
      </c>
      <c r="D53" s="14">
        <f t="shared" ref="D53:L53" si="2">SUM(D54:D56)</f>
        <v>19190340</v>
      </c>
      <c r="E53" s="18">
        <f t="shared" si="2"/>
        <v>52223081</v>
      </c>
      <c r="F53" s="32">
        <f t="shared" si="2"/>
        <v>72000000</v>
      </c>
      <c r="G53" s="14">
        <f t="shared" si="2"/>
        <v>65601962</v>
      </c>
      <c r="H53" s="17">
        <f>SUM(H54:H56)</f>
        <v>65601962</v>
      </c>
      <c r="I53" s="33">
        <f t="shared" si="2"/>
        <v>35134126</v>
      </c>
      <c r="J53" s="16">
        <f t="shared" si="2"/>
        <v>11188972</v>
      </c>
      <c r="K53" s="14">
        <f t="shared" si="2"/>
        <v>13036676</v>
      </c>
      <c r="L53" s="18">
        <f t="shared" si="2"/>
        <v>16000000</v>
      </c>
    </row>
    <row r="54" spans="1:12" ht="13.5" x14ac:dyDescent="0.25">
      <c r="A54" s="3" t="s">
        <v>31</v>
      </c>
      <c r="B54" s="2" t="s">
        <v>20</v>
      </c>
      <c r="C54" s="20"/>
      <c r="D54" s="20">
        <v>250239</v>
      </c>
      <c r="E54" s="21">
        <v>21791659</v>
      </c>
      <c r="F54" s="22">
        <v>11000000</v>
      </c>
      <c r="G54" s="20">
        <v>17273675</v>
      </c>
      <c r="H54" s="23">
        <v>17273675</v>
      </c>
      <c r="I54" s="24">
        <v>8501949</v>
      </c>
      <c r="J54" s="25">
        <v>5000000</v>
      </c>
      <c r="K54" s="20">
        <v>1000000</v>
      </c>
      <c r="L54" s="21">
        <v>1000000</v>
      </c>
    </row>
    <row r="55" spans="1:12" ht="13.5" x14ac:dyDescent="0.25">
      <c r="A55" s="3" t="s">
        <v>32</v>
      </c>
      <c r="B55" s="2" t="s">
        <v>20</v>
      </c>
      <c r="C55" s="20">
        <v>32599936</v>
      </c>
      <c r="D55" s="20">
        <v>18940101</v>
      </c>
      <c r="E55" s="21">
        <v>30431422</v>
      </c>
      <c r="F55" s="22">
        <v>61000000</v>
      </c>
      <c r="G55" s="20">
        <v>48328287</v>
      </c>
      <c r="H55" s="23">
        <v>48328287</v>
      </c>
      <c r="I55" s="24">
        <v>26632177</v>
      </c>
      <c r="J55" s="25">
        <v>6188972</v>
      </c>
      <c r="K55" s="20">
        <v>12036676</v>
      </c>
      <c r="L55" s="21">
        <v>15000000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-7474933</v>
      </c>
      <c r="D57" s="14">
        <f t="shared" ref="D57:L57" si="3">SUM(D58:D61)</f>
        <v>33766205</v>
      </c>
      <c r="E57" s="18">
        <f t="shared" si="3"/>
        <v>-84437957</v>
      </c>
      <c r="F57" s="32">
        <f t="shared" si="3"/>
        <v>97041750</v>
      </c>
      <c r="G57" s="14">
        <f t="shared" si="3"/>
        <v>135498845</v>
      </c>
      <c r="H57" s="17">
        <f>SUM(H58:H61)</f>
        <v>135498845</v>
      </c>
      <c r="I57" s="33">
        <f t="shared" si="3"/>
        <v>101302538</v>
      </c>
      <c r="J57" s="16">
        <f t="shared" si="3"/>
        <v>209119750</v>
      </c>
      <c r="K57" s="14">
        <f t="shared" si="3"/>
        <v>191757575</v>
      </c>
      <c r="L57" s="18">
        <f t="shared" si="3"/>
        <v>213478350</v>
      </c>
    </row>
    <row r="58" spans="1:12" ht="13.5" x14ac:dyDescent="0.25">
      <c r="A58" s="3" t="s">
        <v>35</v>
      </c>
      <c r="B58" s="2" t="s">
        <v>20</v>
      </c>
      <c r="C58" s="20">
        <v>-133432801</v>
      </c>
      <c r="D58" s="20">
        <v>2741403</v>
      </c>
      <c r="E58" s="21">
        <v>-153772552</v>
      </c>
      <c r="F58" s="22">
        <v>37350277</v>
      </c>
      <c r="G58" s="20">
        <v>45581480</v>
      </c>
      <c r="H58" s="23">
        <v>45581480</v>
      </c>
      <c r="I58" s="24">
        <v>35319880</v>
      </c>
      <c r="J58" s="25">
        <v>29887277</v>
      </c>
      <c r="K58" s="20">
        <v>12500000</v>
      </c>
      <c r="L58" s="21">
        <v>13000000</v>
      </c>
    </row>
    <row r="59" spans="1:12" ht="13.5" x14ac:dyDescent="0.25">
      <c r="A59" s="3" t="s">
        <v>36</v>
      </c>
      <c r="B59" s="2" t="s">
        <v>20</v>
      </c>
      <c r="C59" s="20">
        <v>56877210</v>
      </c>
      <c r="D59" s="20">
        <v>33706989</v>
      </c>
      <c r="E59" s="21">
        <v>43847901</v>
      </c>
      <c r="F59" s="22">
        <v>4690500</v>
      </c>
      <c r="G59" s="20">
        <v>64752452</v>
      </c>
      <c r="H59" s="23">
        <v>64752452</v>
      </c>
      <c r="I59" s="24">
        <v>40888605</v>
      </c>
      <c r="J59" s="25">
        <v>90743000</v>
      </c>
      <c r="K59" s="20">
        <v>73000000</v>
      </c>
      <c r="L59" s="21">
        <v>133482450</v>
      </c>
    </row>
    <row r="60" spans="1:12" ht="13.5" x14ac:dyDescent="0.25">
      <c r="A60" s="3" t="s">
        <v>37</v>
      </c>
      <c r="B60" s="2" t="s">
        <v>20</v>
      </c>
      <c r="C60" s="26">
        <v>61617908</v>
      </c>
      <c r="D60" s="26">
        <v>-2682187</v>
      </c>
      <c r="E60" s="27">
        <v>25486694</v>
      </c>
      <c r="F60" s="28">
        <v>40500973</v>
      </c>
      <c r="G60" s="26">
        <v>22164913</v>
      </c>
      <c r="H60" s="29">
        <v>22164913</v>
      </c>
      <c r="I60" s="30">
        <v>22085555</v>
      </c>
      <c r="J60" s="31">
        <v>73989473</v>
      </c>
      <c r="K60" s="26">
        <v>86481029</v>
      </c>
      <c r="L60" s="27">
        <v>59872500</v>
      </c>
    </row>
    <row r="61" spans="1:12" ht="13.5" x14ac:dyDescent="0.25">
      <c r="A61" s="3" t="s">
        <v>38</v>
      </c>
      <c r="B61" s="2" t="s">
        <v>20</v>
      </c>
      <c r="C61" s="20">
        <v>7462750</v>
      </c>
      <c r="D61" s="20"/>
      <c r="E61" s="21"/>
      <c r="F61" s="22">
        <v>14500000</v>
      </c>
      <c r="G61" s="20">
        <v>3000000</v>
      </c>
      <c r="H61" s="23">
        <v>3000000</v>
      </c>
      <c r="I61" s="24">
        <v>3008498</v>
      </c>
      <c r="J61" s="25">
        <v>14500000</v>
      </c>
      <c r="K61" s="20">
        <v>19776546</v>
      </c>
      <c r="L61" s="21">
        <v>7123400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29094116</v>
      </c>
      <c r="D63" s="66">
        <f t="shared" ref="D63:L63" si="4">+D43+D47+D53+D57+D62</f>
        <v>999694</v>
      </c>
      <c r="E63" s="67">
        <f t="shared" si="4"/>
        <v>-14213919</v>
      </c>
      <c r="F63" s="68">
        <f t="shared" si="4"/>
        <v>189041750</v>
      </c>
      <c r="G63" s="66">
        <f t="shared" si="4"/>
        <v>225462001</v>
      </c>
      <c r="H63" s="69">
        <f t="shared" si="4"/>
        <v>225462001</v>
      </c>
      <c r="I63" s="70">
        <f t="shared" si="4"/>
        <v>154710697</v>
      </c>
      <c r="J63" s="71">
        <f t="shared" si="4"/>
        <v>230033400</v>
      </c>
      <c r="K63" s="66">
        <f t="shared" si="4"/>
        <v>204794251</v>
      </c>
      <c r="L63" s="67">
        <f t="shared" si="4"/>
        <v>230978350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90509107</v>
      </c>
      <c r="D66" s="20">
        <v>88056068</v>
      </c>
      <c r="E66" s="34">
        <v>140622199</v>
      </c>
      <c r="F66" s="25">
        <v>133041750</v>
      </c>
      <c r="G66" s="20">
        <v>125498001</v>
      </c>
      <c r="H66" s="23">
        <v>125498001</v>
      </c>
      <c r="I66" s="21">
        <v>118318855</v>
      </c>
      <c r="J66" s="35">
        <v>192802400</v>
      </c>
      <c r="K66" s="20">
        <v>204794251</v>
      </c>
      <c r="L66" s="23">
        <v>230978350</v>
      </c>
    </row>
    <row r="67" spans="1:12" ht="13.5" x14ac:dyDescent="0.25">
      <c r="A67" s="3" t="s">
        <v>45</v>
      </c>
      <c r="B67" s="2" t="s">
        <v>20</v>
      </c>
      <c r="C67" s="20">
        <v>25518980</v>
      </c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116028087</v>
      </c>
      <c r="D70" s="36">
        <f t="shared" ref="D70:L70" si="5">SUM(D66:D69)</f>
        <v>88056068</v>
      </c>
      <c r="E70" s="37">
        <f t="shared" si="5"/>
        <v>140622199</v>
      </c>
      <c r="F70" s="38">
        <f t="shared" si="5"/>
        <v>133041750</v>
      </c>
      <c r="G70" s="36">
        <f t="shared" si="5"/>
        <v>125498001</v>
      </c>
      <c r="H70" s="39">
        <f t="shared" si="5"/>
        <v>125498001</v>
      </c>
      <c r="I70" s="40">
        <f t="shared" si="5"/>
        <v>118318855</v>
      </c>
      <c r="J70" s="41">
        <f t="shared" si="5"/>
        <v>192802400</v>
      </c>
      <c r="K70" s="36">
        <f t="shared" si="5"/>
        <v>204794251</v>
      </c>
      <c r="L70" s="37">
        <f t="shared" si="5"/>
        <v>230978350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45569753</v>
      </c>
      <c r="D73" s="20">
        <v>20580943</v>
      </c>
      <c r="E73" s="21">
        <v>-154836118</v>
      </c>
      <c r="F73" s="22">
        <v>56000000</v>
      </c>
      <c r="G73" s="20">
        <v>99964000</v>
      </c>
      <c r="H73" s="23">
        <v>99964000</v>
      </c>
      <c r="I73" s="24">
        <v>32924233</v>
      </c>
      <c r="J73" s="25">
        <v>37231000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161597840</v>
      </c>
      <c r="D74" s="66">
        <f t="shared" ref="D74:L74" si="6">SUM(D70:D73)</f>
        <v>108637011</v>
      </c>
      <c r="E74" s="67">
        <f t="shared" si="6"/>
        <v>-14213919</v>
      </c>
      <c r="F74" s="68">
        <f t="shared" si="6"/>
        <v>189041750</v>
      </c>
      <c r="G74" s="66">
        <f t="shared" si="6"/>
        <v>225462001</v>
      </c>
      <c r="H74" s="69">
        <f t="shared" si="6"/>
        <v>225462001</v>
      </c>
      <c r="I74" s="70">
        <f t="shared" si="6"/>
        <v>151243088</v>
      </c>
      <c r="J74" s="71">
        <f t="shared" si="6"/>
        <v>230033400</v>
      </c>
      <c r="K74" s="66">
        <f t="shared" si="6"/>
        <v>204794251</v>
      </c>
      <c r="L74" s="67">
        <f t="shared" si="6"/>
        <v>230978350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280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1504568</v>
      </c>
      <c r="D43" s="14">
        <f t="shared" ref="D43:L43" si="0">SUM(D44:D46)</f>
        <v>5383566</v>
      </c>
      <c r="E43" s="15">
        <f t="shared" si="0"/>
        <v>9160315</v>
      </c>
      <c r="F43" s="16">
        <f t="shared" si="0"/>
        <v>9200000</v>
      </c>
      <c r="G43" s="14">
        <f t="shared" si="0"/>
        <v>3266000</v>
      </c>
      <c r="H43" s="17">
        <f>SUM(H44:H46)</f>
        <v>3266000</v>
      </c>
      <c r="I43" s="18">
        <f t="shared" si="0"/>
        <v>2684152</v>
      </c>
      <c r="J43" s="19">
        <f t="shared" si="0"/>
        <v>9500000</v>
      </c>
      <c r="K43" s="14">
        <f t="shared" si="0"/>
        <v>3524600</v>
      </c>
      <c r="L43" s="17">
        <f t="shared" si="0"/>
        <v>1939412</v>
      </c>
    </row>
    <row r="44" spans="1:12" ht="13.5" x14ac:dyDescent="0.25">
      <c r="A44" s="3" t="s">
        <v>21</v>
      </c>
      <c r="B44" s="2" t="s">
        <v>20</v>
      </c>
      <c r="C44" s="20">
        <v>59505</v>
      </c>
      <c r="D44" s="20"/>
      <c r="E44" s="21">
        <v>34528</v>
      </c>
      <c r="F44" s="22">
        <v>2640000</v>
      </c>
      <c r="G44" s="20">
        <v>900000</v>
      </c>
      <c r="H44" s="23">
        <v>900000</v>
      </c>
      <c r="I44" s="24">
        <v>758200</v>
      </c>
      <c r="J44" s="25">
        <v>300000</v>
      </c>
      <c r="K44" s="20">
        <v>150000</v>
      </c>
      <c r="L44" s="21">
        <v>100000</v>
      </c>
    </row>
    <row r="45" spans="1:12" ht="13.5" x14ac:dyDescent="0.25">
      <c r="A45" s="3" t="s">
        <v>22</v>
      </c>
      <c r="B45" s="2" t="s">
        <v>20</v>
      </c>
      <c r="C45" s="26">
        <v>1445063</v>
      </c>
      <c r="D45" s="26">
        <v>5383566</v>
      </c>
      <c r="E45" s="27">
        <v>8955787</v>
      </c>
      <c r="F45" s="28">
        <v>6560000</v>
      </c>
      <c r="G45" s="26">
        <v>2366000</v>
      </c>
      <c r="H45" s="29">
        <v>2366000</v>
      </c>
      <c r="I45" s="30">
        <v>1925952</v>
      </c>
      <c r="J45" s="31">
        <v>9200000</v>
      </c>
      <c r="K45" s="26">
        <v>3374600</v>
      </c>
      <c r="L45" s="27">
        <v>1839412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>
        <v>170000</v>
      </c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1045763</v>
      </c>
      <c r="D47" s="14">
        <f t="shared" ref="D47:L47" si="1">SUM(D48:D52)</f>
        <v>2625680</v>
      </c>
      <c r="E47" s="18">
        <f t="shared" si="1"/>
        <v>1765339</v>
      </c>
      <c r="F47" s="32">
        <f t="shared" si="1"/>
        <v>13700000</v>
      </c>
      <c r="G47" s="14">
        <f t="shared" si="1"/>
        <v>1295000</v>
      </c>
      <c r="H47" s="17">
        <f>SUM(H48:H52)</f>
        <v>1295000</v>
      </c>
      <c r="I47" s="33">
        <f t="shared" si="1"/>
        <v>1283205</v>
      </c>
      <c r="J47" s="16">
        <f t="shared" si="1"/>
        <v>14250000</v>
      </c>
      <c r="K47" s="14">
        <f t="shared" si="1"/>
        <v>1600000</v>
      </c>
      <c r="L47" s="18">
        <f t="shared" si="1"/>
        <v>730000</v>
      </c>
    </row>
    <row r="48" spans="1:12" ht="13.5" x14ac:dyDescent="0.25">
      <c r="A48" s="3" t="s">
        <v>25</v>
      </c>
      <c r="B48" s="2" t="s">
        <v>20</v>
      </c>
      <c r="C48" s="20">
        <v>1045763</v>
      </c>
      <c r="D48" s="20">
        <v>2625680</v>
      </c>
      <c r="E48" s="21">
        <v>1765339</v>
      </c>
      <c r="F48" s="22">
        <v>13700000</v>
      </c>
      <c r="G48" s="20">
        <v>1295000</v>
      </c>
      <c r="H48" s="23">
        <v>1295000</v>
      </c>
      <c r="I48" s="24">
        <v>1283205</v>
      </c>
      <c r="J48" s="25">
        <v>14250000</v>
      </c>
      <c r="K48" s="20">
        <v>1600000</v>
      </c>
      <c r="L48" s="21">
        <v>730000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3756080</v>
      </c>
      <c r="E53" s="18">
        <f t="shared" si="2"/>
        <v>10464907</v>
      </c>
      <c r="F53" s="32">
        <f t="shared" si="2"/>
        <v>16550000</v>
      </c>
      <c r="G53" s="14">
        <f t="shared" si="2"/>
        <v>24498000</v>
      </c>
      <c r="H53" s="17">
        <f>SUM(H54:H56)</f>
        <v>24498000</v>
      </c>
      <c r="I53" s="33">
        <f t="shared" si="2"/>
        <v>24470962</v>
      </c>
      <c r="J53" s="16">
        <f t="shared" si="2"/>
        <v>6200000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/>
      <c r="D54" s="20">
        <v>3756080</v>
      </c>
      <c r="E54" s="21">
        <v>10464907</v>
      </c>
      <c r="F54" s="22">
        <v>16550000</v>
      </c>
      <c r="G54" s="20">
        <v>24498000</v>
      </c>
      <c r="H54" s="23">
        <v>24498000</v>
      </c>
      <c r="I54" s="24">
        <v>24470962</v>
      </c>
      <c r="J54" s="25">
        <v>6200000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0</v>
      </c>
      <c r="G57" s="14">
        <f t="shared" si="3"/>
        <v>0</v>
      </c>
      <c r="H57" s="17">
        <f>SUM(H58:H61)</f>
        <v>0</v>
      </c>
      <c r="I57" s="33">
        <f t="shared" si="3"/>
        <v>0</v>
      </c>
      <c r="J57" s="16">
        <f t="shared" si="3"/>
        <v>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2550331</v>
      </c>
      <c r="D63" s="66">
        <f t="shared" ref="D63:L63" si="4">+D43+D47+D53+D57+D62</f>
        <v>11765326</v>
      </c>
      <c r="E63" s="67">
        <f t="shared" si="4"/>
        <v>21390561</v>
      </c>
      <c r="F63" s="68">
        <f t="shared" si="4"/>
        <v>39450000</v>
      </c>
      <c r="G63" s="66">
        <f t="shared" si="4"/>
        <v>29059000</v>
      </c>
      <c r="H63" s="69">
        <f t="shared" si="4"/>
        <v>29059000</v>
      </c>
      <c r="I63" s="70">
        <f t="shared" si="4"/>
        <v>28438319</v>
      </c>
      <c r="J63" s="71">
        <f t="shared" si="4"/>
        <v>29950000</v>
      </c>
      <c r="K63" s="66">
        <f t="shared" si="4"/>
        <v>5124600</v>
      </c>
      <c r="L63" s="67">
        <f t="shared" si="4"/>
        <v>2669412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/>
      <c r="E66" s="34"/>
      <c r="F66" s="25"/>
      <c r="G66" s="20"/>
      <c r="H66" s="23"/>
      <c r="I66" s="21"/>
      <c r="J66" s="35"/>
      <c r="K66" s="20"/>
      <c r="L66" s="23"/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0</v>
      </c>
      <c r="E70" s="37">
        <f t="shared" si="5"/>
        <v>0</v>
      </c>
      <c r="F70" s="38">
        <f t="shared" si="5"/>
        <v>0</v>
      </c>
      <c r="G70" s="36">
        <f t="shared" si="5"/>
        <v>0</v>
      </c>
      <c r="H70" s="39">
        <f t="shared" si="5"/>
        <v>0</v>
      </c>
      <c r="I70" s="40">
        <f t="shared" si="5"/>
        <v>0</v>
      </c>
      <c r="J70" s="41">
        <f t="shared" si="5"/>
        <v>0</v>
      </c>
      <c r="K70" s="36">
        <f t="shared" si="5"/>
        <v>0</v>
      </c>
      <c r="L70" s="37">
        <f t="shared" si="5"/>
        <v>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2550331</v>
      </c>
      <c r="D73" s="20">
        <v>11765326</v>
      </c>
      <c r="E73" s="21">
        <v>21390561</v>
      </c>
      <c r="F73" s="22">
        <v>39450000</v>
      </c>
      <c r="G73" s="20">
        <v>29059000</v>
      </c>
      <c r="H73" s="23">
        <v>29059000</v>
      </c>
      <c r="I73" s="24">
        <v>28438319</v>
      </c>
      <c r="J73" s="25">
        <v>29950000</v>
      </c>
      <c r="K73" s="20">
        <v>5124600</v>
      </c>
      <c r="L73" s="21">
        <v>2669412</v>
      </c>
    </row>
    <row r="74" spans="1:12" ht="13.5" x14ac:dyDescent="0.25">
      <c r="A74" s="4" t="s">
        <v>53</v>
      </c>
      <c r="B74" s="5" t="s">
        <v>54</v>
      </c>
      <c r="C74" s="66">
        <f>SUM(C70:C73)</f>
        <v>2550331</v>
      </c>
      <c r="D74" s="66">
        <f t="shared" ref="D74:L74" si="6">SUM(D70:D73)</f>
        <v>11765326</v>
      </c>
      <c r="E74" s="67">
        <f t="shared" si="6"/>
        <v>21390561</v>
      </c>
      <c r="F74" s="68">
        <f t="shared" si="6"/>
        <v>39450000</v>
      </c>
      <c r="G74" s="66">
        <f t="shared" si="6"/>
        <v>29059000</v>
      </c>
      <c r="H74" s="69">
        <f t="shared" si="6"/>
        <v>29059000</v>
      </c>
      <c r="I74" s="70">
        <f t="shared" si="6"/>
        <v>28438319</v>
      </c>
      <c r="J74" s="71">
        <f t="shared" si="6"/>
        <v>29950000</v>
      </c>
      <c r="K74" s="66">
        <f t="shared" si="6"/>
        <v>5124600</v>
      </c>
      <c r="L74" s="67">
        <f t="shared" si="6"/>
        <v>2669412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281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814293637</v>
      </c>
      <c r="D43" s="14">
        <f t="shared" ref="D43:L43" si="0">SUM(D44:D46)</f>
        <v>856795187</v>
      </c>
      <c r="E43" s="15">
        <f t="shared" si="0"/>
        <v>1311340628</v>
      </c>
      <c r="F43" s="16">
        <f t="shared" si="0"/>
        <v>1570015476</v>
      </c>
      <c r="G43" s="14">
        <f t="shared" si="0"/>
        <v>1769111682</v>
      </c>
      <c r="H43" s="17">
        <f>SUM(H44:H46)</f>
        <v>1769111682</v>
      </c>
      <c r="I43" s="18">
        <f t="shared" si="0"/>
        <v>1578602325</v>
      </c>
      <c r="J43" s="19">
        <f t="shared" si="0"/>
        <v>1153934275</v>
      </c>
      <c r="K43" s="14">
        <f t="shared" si="0"/>
        <v>2020886434</v>
      </c>
      <c r="L43" s="17">
        <f t="shared" si="0"/>
        <v>1188208951</v>
      </c>
    </row>
    <row r="44" spans="1:12" ht="13.5" x14ac:dyDescent="0.25">
      <c r="A44" s="3" t="s">
        <v>21</v>
      </c>
      <c r="B44" s="2" t="s">
        <v>20</v>
      </c>
      <c r="C44" s="20">
        <v>14803558</v>
      </c>
      <c r="D44" s="20">
        <v>5048831</v>
      </c>
      <c r="E44" s="21">
        <v>4556872</v>
      </c>
      <c r="F44" s="22">
        <v>1675662</v>
      </c>
      <c r="G44" s="20">
        <v>1606829</v>
      </c>
      <c r="H44" s="23">
        <v>1606829</v>
      </c>
      <c r="I44" s="24">
        <v>1294081</v>
      </c>
      <c r="J44" s="25">
        <v>2500092</v>
      </c>
      <c r="K44" s="20">
        <v>1358941</v>
      </c>
      <c r="L44" s="21">
        <v>597360</v>
      </c>
    </row>
    <row r="45" spans="1:12" ht="13.5" x14ac:dyDescent="0.25">
      <c r="A45" s="3" t="s">
        <v>22</v>
      </c>
      <c r="B45" s="2" t="s">
        <v>20</v>
      </c>
      <c r="C45" s="26">
        <v>799392513</v>
      </c>
      <c r="D45" s="26">
        <v>851490549</v>
      </c>
      <c r="E45" s="27">
        <v>1306705999</v>
      </c>
      <c r="F45" s="28">
        <v>1564181188</v>
      </c>
      <c r="G45" s="26">
        <v>1762662483</v>
      </c>
      <c r="H45" s="29">
        <v>1762662483</v>
      </c>
      <c r="I45" s="30">
        <v>1572782889</v>
      </c>
      <c r="J45" s="31">
        <v>1151354983</v>
      </c>
      <c r="K45" s="26">
        <v>2019437539</v>
      </c>
      <c r="L45" s="27">
        <v>1187531637</v>
      </c>
    </row>
    <row r="46" spans="1:12" ht="13.5" x14ac:dyDescent="0.25">
      <c r="A46" s="3" t="s">
        <v>23</v>
      </c>
      <c r="B46" s="2" t="s">
        <v>20</v>
      </c>
      <c r="C46" s="20">
        <v>97566</v>
      </c>
      <c r="D46" s="20">
        <v>255807</v>
      </c>
      <c r="E46" s="21">
        <v>77757</v>
      </c>
      <c r="F46" s="22">
        <v>4158626</v>
      </c>
      <c r="G46" s="20">
        <v>4842370</v>
      </c>
      <c r="H46" s="23">
        <v>4842370</v>
      </c>
      <c r="I46" s="24">
        <v>4525355</v>
      </c>
      <c r="J46" s="25">
        <v>79200</v>
      </c>
      <c r="K46" s="20">
        <v>89954</v>
      </c>
      <c r="L46" s="21">
        <v>79954</v>
      </c>
    </row>
    <row r="47" spans="1:12" ht="13.5" x14ac:dyDescent="0.25">
      <c r="A47" s="1" t="s">
        <v>24</v>
      </c>
      <c r="B47" s="2" t="s">
        <v>20</v>
      </c>
      <c r="C47" s="14">
        <f>SUM(C48:C52)</f>
        <v>979717618</v>
      </c>
      <c r="D47" s="14">
        <f t="shared" ref="D47:L47" si="1">SUM(D48:D52)</f>
        <v>829043605</v>
      </c>
      <c r="E47" s="18">
        <f t="shared" si="1"/>
        <v>1234871062</v>
      </c>
      <c r="F47" s="32">
        <f t="shared" si="1"/>
        <v>1501963354</v>
      </c>
      <c r="G47" s="14">
        <f t="shared" si="1"/>
        <v>1593083099</v>
      </c>
      <c r="H47" s="17">
        <f>SUM(H48:H52)</f>
        <v>1593083099</v>
      </c>
      <c r="I47" s="33">
        <f t="shared" si="1"/>
        <v>1436964043</v>
      </c>
      <c r="J47" s="16">
        <f t="shared" si="1"/>
        <v>1543208557</v>
      </c>
      <c r="K47" s="14">
        <f t="shared" si="1"/>
        <v>1492181187</v>
      </c>
      <c r="L47" s="18">
        <f t="shared" si="1"/>
        <v>1541605837</v>
      </c>
    </row>
    <row r="48" spans="1:12" ht="13.5" x14ac:dyDescent="0.25">
      <c r="A48" s="3" t="s">
        <v>25</v>
      </c>
      <c r="B48" s="2" t="s">
        <v>20</v>
      </c>
      <c r="C48" s="20">
        <v>77313082</v>
      </c>
      <c r="D48" s="20">
        <v>31631488</v>
      </c>
      <c r="E48" s="21">
        <v>58578702</v>
      </c>
      <c r="F48" s="22">
        <v>98549924</v>
      </c>
      <c r="G48" s="20">
        <v>75870068</v>
      </c>
      <c r="H48" s="23">
        <v>75870068</v>
      </c>
      <c r="I48" s="24">
        <v>54401983</v>
      </c>
      <c r="J48" s="25">
        <v>116976657</v>
      </c>
      <c r="K48" s="20">
        <v>134873440</v>
      </c>
      <c r="L48" s="21">
        <v>83084548</v>
      </c>
    </row>
    <row r="49" spans="1:12" ht="13.5" x14ac:dyDescent="0.25">
      <c r="A49" s="3" t="s">
        <v>26</v>
      </c>
      <c r="B49" s="2" t="s">
        <v>20</v>
      </c>
      <c r="C49" s="20">
        <v>261678253</v>
      </c>
      <c r="D49" s="20">
        <v>68541372</v>
      </c>
      <c r="E49" s="21">
        <v>78731964</v>
      </c>
      <c r="F49" s="22">
        <v>307321362</v>
      </c>
      <c r="G49" s="20">
        <v>278488904</v>
      </c>
      <c r="H49" s="23">
        <v>278488904</v>
      </c>
      <c r="I49" s="24">
        <v>203993328</v>
      </c>
      <c r="J49" s="25">
        <v>192629519</v>
      </c>
      <c r="K49" s="20">
        <v>221532590</v>
      </c>
      <c r="L49" s="21">
        <v>124570000</v>
      </c>
    </row>
    <row r="50" spans="1:12" ht="13.5" x14ac:dyDescent="0.25">
      <c r="A50" s="3" t="s">
        <v>27</v>
      </c>
      <c r="B50" s="2" t="s">
        <v>20</v>
      </c>
      <c r="C50" s="20">
        <v>245540851</v>
      </c>
      <c r="D50" s="20">
        <v>130849398</v>
      </c>
      <c r="E50" s="21">
        <v>206137530</v>
      </c>
      <c r="F50" s="22">
        <v>307134118</v>
      </c>
      <c r="G50" s="20">
        <v>295402165</v>
      </c>
      <c r="H50" s="23">
        <v>295402165</v>
      </c>
      <c r="I50" s="24">
        <v>275323469</v>
      </c>
      <c r="J50" s="25">
        <v>198641536</v>
      </c>
      <c r="K50" s="20">
        <v>190253024</v>
      </c>
      <c r="L50" s="21">
        <v>191850945</v>
      </c>
    </row>
    <row r="51" spans="1:12" ht="13.5" x14ac:dyDescent="0.25">
      <c r="A51" s="3" t="s">
        <v>28</v>
      </c>
      <c r="B51" s="2" t="s">
        <v>20</v>
      </c>
      <c r="C51" s="20">
        <v>339652657</v>
      </c>
      <c r="D51" s="20">
        <v>570379360</v>
      </c>
      <c r="E51" s="21">
        <v>857476571</v>
      </c>
      <c r="F51" s="22">
        <v>761557950</v>
      </c>
      <c r="G51" s="20">
        <v>914536860</v>
      </c>
      <c r="H51" s="23">
        <v>914536860</v>
      </c>
      <c r="I51" s="24">
        <v>881504652</v>
      </c>
      <c r="J51" s="25">
        <v>976830845</v>
      </c>
      <c r="K51" s="20">
        <v>908897133</v>
      </c>
      <c r="L51" s="21">
        <v>1108715344</v>
      </c>
    </row>
    <row r="52" spans="1:12" ht="13.5" x14ac:dyDescent="0.25">
      <c r="A52" s="3" t="s">
        <v>29</v>
      </c>
      <c r="B52" s="2" t="s">
        <v>20</v>
      </c>
      <c r="C52" s="26">
        <v>55532775</v>
      </c>
      <c r="D52" s="26">
        <v>27641987</v>
      </c>
      <c r="E52" s="27">
        <v>33946295</v>
      </c>
      <c r="F52" s="28">
        <v>27400000</v>
      </c>
      <c r="G52" s="26">
        <v>28785102</v>
      </c>
      <c r="H52" s="29">
        <v>28785102</v>
      </c>
      <c r="I52" s="30">
        <v>21740611</v>
      </c>
      <c r="J52" s="31">
        <v>58130000</v>
      </c>
      <c r="K52" s="26">
        <v>36625000</v>
      </c>
      <c r="L52" s="27">
        <v>33385000</v>
      </c>
    </row>
    <row r="53" spans="1:12" ht="13.5" x14ac:dyDescent="0.25">
      <c r="A53" s="1" t="s">
        <v>30</v>
      </c>
      <c r="B53" s="2" t="s">
        <v>20</v>
      </c>
      <c r="C53" s="14">
        <f>SUM(C54:C56)</f>
        <v>568063879</v>
      </c>
      <c r="D53" s="14">
        <f t="shared" ref="D53:L53" si="2">SUM(D54:D56)</f>
        <v>484825867</v>
      </c>
      <c r="E53" s="18">
        <f t="shared" si="2"/>
        <v>1239520353</v>
      </c>
      <c r="F53" s="32">
        <f t="shared" si="2"/>
        <v>2286395250</v>
      </c>
      <c r="G53" s="14">
        <f t="shared" si="2"/>
        <v>2140041511</v>
      </c>
      <c r="H53" s="17">
        <f>SUM(H54:H56)</f>
        <v>2140041511</v>
      </c>
      <c r="I53" s="33">
        <f t="shared" si="2"/>
        <v>1592513607</v>
      </c>
      <c r="J53" s="16">
        <f t="shared" si="2"/>
        <v>3197898995</v>
      </c>
      <c r="K53" s="14">
        <f t="shared" si="2"/>
        <v>3945774135</v>
      </c>
      <c r="L53" s="18">
        <f t="shared" si="2"/>
        <v>3136303476</v>
      </c>
    </row>
    <row r="54" spans="1:12" ht="13.5" x14ac:dyDescent="0.25">
      <c r="A54" s="3" t="s">
        <v>31</v>
      </c>
      <c r="B54" s="2" t="s">
        <v>20</v>
      </c>
      <c r="C54" s="20">
        <v>42566565</v>
      </c>
      <c r="D54" s="20">
        <v>74498663</v>
      </c>
      <c r="E54" s="21">
        <v>138135908</v>
      </c>
      <c r="F54" s="22">
        <v>205026441</v>
      </c>
      <c r="G54" s="20">
        <v>184586112</v>
      </c>
      <c r="H54" s="23">
        <v>184586112</v>
      </c>
      <c r="I54" s="24">
        <v>130711802</v>
      </c>
      <c r="J54" s="25">
        <v>225399337</v>
      </c>
      <c r="K54" s="20">
        <v>151281749</v>
      </c>
      <c r="L54" s="21">
        <v>126797587</v>
      </c>
    </row>
    <row r="55" spans="1:12" ht="13.5" x14ac:dyDescent="0.25">
      <c r="A55" s="3" t="s">
        <v>32</v>
      </c>
      <c r="B55" s="2" t="s">
        <v>20</v>
      </c>
      <c r="C55" s="20">
        <v>466739938</v>
      </c>
      <c r="D55" s="20">
        <v>385049480</v>
      </c>
      <c r="E55" s="21">
        <v>979548616</v>
      </c>
      <c r="F55" s="22">
        <v>1854509574</v>
      </c>
      <c r="G55" s="20">
        <v>1771399294</v>
      </c>
      <c r="H55" s="23">
        <v>1771399294</v>
      </c>
      <c r="I55" s="24">
        <v>1324055667</v>
      </c>
      <c r="J55" s="25">
        <v>2716755939</v>
      </c>
      <c r="K55" s="20">
        <v>3458237325</v>
      </c>
      <c r="L55" s="21">
        <v>2867460385</v>
      </c>
    </row>
    <row r="56" spans="1:12" ht="13.5" x14ac:dyDescent="0.25">
      <c r="A56" s="3" t="s">
        <v>33</v>
      </c>
      <c r="B56" s="2" t="s">
        <v>20</v>
      </c>
      <c r="C56" s="20">
        <v>58757376</v>
      </c>
      <c r="D56" s="20">
        <v>25277724</v>
      </c>
      <c r="E56" s="21">
        <v>121835829</v>
      </c>
      <c r="F56" s="22">
        <v>226859235</v>
      </c>
      <c r="G56" s="20">
        <v>184056105</v>
      </c>
      <c r="H56" s="23">
        <v>184056105</v>
      </c>
      <c r="I56" s="24">
        <v>137746138</v>
      </c>
      <c r="J56" s="25">
        <v>255743719</v>
      </c>
      <c r="K56" s="20">
        <v>336255061</v>
      </c>
      <c r="L56" s="21">
        <v>142045504</v>
      </c>
    </row>
    <row r="57" spans="1:12" ht="13.5" x14ac:dyDescent="0.25">
      <c r="A57" s="1" t="s">
        <v>34</v>
      </c>
      <c r="B57" s="2" t="s">
        <v>20</v>
      </c>
      <c r="C57" s="14">
        <f>SUM(C58:C61)</f>
        <v>2580511585</v>
      </c>
      <c r="D57" s="14">
        <f t="shared" ref="D57:L57" si="3">SUM(D58:D61)</f>
        <v>1537396484</v>
      </c>
      <c r="E57" s="18">
        <f t="shared" si="3"/>
        <v>3141748124</v>
      </c>
      <c r="F57" s="32">
        <f t="shared" si="3"/>
        <v>5619194326</v>
      </c>
      <c r="G57" s="14">
        <f t="shared" si="3"/>
        <v>5824920351</v>
      </c>
      <c r="H57" s="17">
        <f>SUM(H58:H61)</f>
        <v>5824920351</v>
      </c>
      <c r="I57" s="33">
        <f t="shared" si="3"/>
        <v>4375836825</v>
      </c>
      <c r="J57" s="16">
        <f t="shared" si="3"/>
        <v>6124867917</v>
      </c>
      <c r="K57" s="14">
        <f t="shared" si="3"/>
        <v>6795591939</v>
      </c>
      <c r="L57" s="18">
        <f t="shared" si="3"/>
        <v>7304851183</v>
      </c>
    </row>
    <row r="58" spans="1:12" ht="13.5" x14ac:dyDescent="0.25">
      <c r="A58" s="3" t="s">
        <v>35</v>
      </c>
      <c r="B58" s="2" t="s">
        <v>20</v>
      </c>
      <c r="C58" s="20">
        <v>689192421</v>
      </c>
      <c r="D58" s="20">
        <v>664638816</v>
      </c>
      <c r="E58" s="21">
        <v>1008914746</v>
      </c>
      <c r="F58" s="22">
        <v>1181387641</v>
      </c>
      <c r="G58" s="20">
        <v>1210698826</v>
      </c>
      <c r="H58" s="23">
        <v>1210698826</v>
      </c>
      <c r="I58" s="24">
        <v>1086074929</v>
      </c>
      <c r="J58" s="25">
        <v>1206454071</v>
      </c>
      <c r="K58" s="20">
        <v>1186357717</v>
      </c>
      <c r="L58" s="21">
        <v>1486953288</v>
      </c>
    </row>
    <row r="59" spans="1:12" ht="13.5" x14ac:dyDescent="0.25">
      <c r="A59" s="3" t="s">
        <v>36</v>
      </c>
      <c r="B59" s="2" t="s">
        <v>20</v>
      </c>
      <c r="C59" s="20">
        <v>1013895538</v>
      </c>
      <c r="D59" s="20">
        <v>570988043</v>
      </c>
      <c r="E59" s="21">
        <v>719247380</v>
      </c>
      <c r="F59" s="22">
        <v>1060717569</v>
      </c>
      <c r="G59" s="20">
        <v>1183320492</v>
      </c>
      <c r="H59" s="23">
        <v>1183320492</v>
      </c>
      <c r="I59" s="24">
        <v>807768246</v>
      </c>
      <c r="J59" s="25">
        <v>1227340068</v>
      </c>
      <c r="K59" s="20">
        <v>1695396229</v>
      </c>
      <c r="L59" s="21">
        <v>1835032585</v>
      </c>
    </row>
    <row r="60" spans="1:12" ht="13.5" x14ac:dyDescent="0.25">
      <c r="A60" s="3" t="s">
        <v>37</v>
      </c>
      <c r="B60" s="2" t="s">
        <v>20</v>
      </c>
      <c r="C60" s="26">
        <v>686265165</v>
      </c>
      <c r="D60" s="26">
        <v>283992770</v>
      </c>
      <c r="E60" s="27">
        <v>1067759667</v>
      </c>
      <c r="F60" s="28">
        <v>2980384407</v>
      </c>
      <c r="G60" s="26">
        <v>3022156917</v>
      </c>
      <c r="H60" s="29">
        <v>3022156917</v>
      </c>
      <c r="I60" s="30">
        <v>2172182634</v>
      </c>
      <c r="J60" s="31">
        <v>3587992171</v>
      </c>
      <c r="K60" s="26">
        <v>3829604315</v>
      </c>
      <c r="L60" s="27">
        <v>3707439276</v>
      </c>
    </row>
    <row r="61" spans="1:12" ht="13.5" x14ac:dyDescent="0.25">
      <c r="A61" s="3" t="s">
        <v>38</v>
      </c>
      <c r="B61" s="2" t="s">
        <v>20</v>
      </c>
      <c r="C61" s="20">
        <v>191158461</v>
      </c>
      <c r="D61" s="20">
        <v>17776855</v>
      </c>
      <c r="E61" s="21">
        <v>345826331</v>
      </c>
      <c r="F61" s="22">
        <v>396704709</v>
      </c>
      <c r="G61" s="20">
        <v>408744116</v>
      </c>
      <c r="H61" s="23">
        <v>408744116</v>
      </c>
      <c r="I61" s="24">
        <v>309811016</v>
      </c>
      <c r="J61" s="25">
        <v>103081607</v>
      </c>
      <c r="K61" s="20">
        <v>84233678</v>
      </c>
      <c r="L61" s="21">
        <v>275426034</v>
      </c>
    </row>
    <row r="62" spans="1:12" ht="13.5" x14ac:dyDescent="0.25">
      <c r="A62" s="1" t="s">
        <v>39</v>
      </c>
      <c r="B62" s="2" t="s">
        <v>20</v>
      </c>
      <c r="C62" s="14">
        <v>30802237</v>
      </c>
      <c r="D62" s="14">
        <v>-660230</v>
      </c>
      <c r="E62" s="18">
        <v>-2294067</v>
      </c>
      <c r="F62" s="32">
        <v>57300982</v>
      </c>
      <c r="G62" s="14">
        <v>52736304</v>
      </c>
      <c r="H62" s="17">
        <v>52736304</v>
      </c>
      <c r="I62" s="33">
        <v>44998637</v>
      </c>
      <c r="J62" s="16">
        <v>53384979</v>
      </c>
      <c r="K62" s="14">
        <v>69244500</v>
      </c>
      <c r="L62" s="18">
        <v>64027000</v>
      </c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4973388956</v>
      </c>
      <c r="D63" s="66">
        <f t="shared" ref="D63:L63" si="4">+D43+D47+D53+D57+D62</f>
        <v>3707400913</v>
      </c>
      <c r="E63" s="67">
        <f t="shared" si="4"/>
        <v>6925186100</v>
      </c>
      <c r="F63" s="68">
        <f t="shared" si="4"/>
        <v>11034869388</v>
      </c>
      <c r="G63" s="66">
        <f t="shared" si="4"/>
        <v>11379892947</v>
      </c>
      <c r="H63" s="69">
        <f t="shared" si="4"/>
        <v>11379892947</v>
      </c>
      <c r="I63" s="70">
        <f t="shared" si="4"/>
        <v>9028915437</v>
      </c>
      <c r="J63" s="71">
        <f t="shared" si="4"/>
        <v>12073294723</v>
      </c>
      <c r="K63" s="66">
        <f t="shared" si="4"/>
        <v>14323678195</v>
      </c>
      <c r="L63" s="67">
        <f t="shared" si="4"/>
        <v>13234996447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838369853</v>
      </c>
      <c r="D66" s="20">
        <v>708184876</v>
      </c>
      <c r="E66" s="34">
        <v>2079812427</v>
      </c>
      <c r="F66" s="25">
        <v>2660223398</v>
      </c>
      <c r="G66" s="20">
        <v>2764555873</v>
      </c>
      <c r="H66" s="23">
        <v>2764555873</v>
      </c>
      <c r="I66" s="21">
        <v>2318053133</v>
      </c>
      <c r="J66" s="35">
        <v>3395118133</v>
      </c>
      <c r="K66" s="20">
        <v>4069986730</v>
      </c>
      <c r="L66" s="23">
        <v>3929113553</v>
      </c>
    </row>
    <row r="67" spans="1:12" ht="13.5" x14ac:dyDescent="0.25">
      <c r="A67" s="3" t="s">
        <v>45</v>
      </c>
      <c r="B67" s="2" t="s">
        <v>20</v>
      </c>
      <c r="C67" s="20">
        <v>6867404</v>
      </c>
      <c r="D67" s="20">
        <v>26041198</v>
      </c>
      <c r="E67" s="21">
        <v>11070640</v>
      </c>
      <c r="F67" s="22">
        <v>30134557</v>
      </c>
      <c r="G67" s="20">
        <v>31220094</v>
      </c>
      <c r="H67" s="23">
        <v>31220094</v>
      </c>
      <c r="I67" s="24">
        <v>31124404</v>
      </c>
      <c r="J67" s="25">
        <v>23549128</v>
      </c>
      <c r="K67" s="20">
        <v>6097000</v>
      </c>
      <c r="L67" s="21">
        <v>6377000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>
        <v>645608</v>
      </c>
      <c r="D69" s="20">
        <v>1230482</v>
      </c>
      <c r="E69" s="21">
        <v>85082110</v>
      </c>
      <c r="F69" s="22">
        <v>85801256</v>
      </c>
      <c r="G69" s="20">
        <v>94302056</v>
      </c>
      <c r="H69" s="23">
        <v>94302056</v>
      </c>
      <c r="I69" s="24">
        <v>65311204</v>
      </c>
      <c r="J69" s="25">
        <v>133384710</v>
      </c>
      <c r="K69" s="20">
        <v>144446492</v>
      </c>
      <c r="L69" s="21">
        <v>119034001</v>
      </c>
    </row>
    <row r="70" spans="1:12" ht="13.5" x14ac:dyDescent="0.25">
      <c r="A70" s="72" t="s">
        <v>48</v>
      </c>
      <c r="B70" s="2" t="s">
        <v>49</v>
      </c>
      <c r="C70" s="36">
        <f>SUM(C66:C69)</f>
        <v>845882865</v>
      </c>
      <c r="D70" s="36">
        <f t="shared" ref="D70:L70" si="5">SUM(D66:D69)</f>
        <v>735456556</v>
      </c>
      <c r="E70" s="37">
        <f t="shared" si="5"/>
        <v>2175965177</v>
      </c>
      <c r="F70" s="38">
        <f t="shared" si="5"/>
        <v>2776159211</v>
      </c>
      <c r="G70" s="36">
        <f t="shared" si="5"/>
        <v>2890078023</v>
      </c>
      <c r="H70" s="39">
        <f t="shared" si="5"/>
        <v>2890078023</v>
      </c>
      <c r="I70" s="40">
        <f t="shared" si="5"/>
        <v>2414488741</v>
      </c>
      <c r="J70" s="41">
        <f t="shared" si="5"/>
        <v>3552051971</v>
      </c>
      <c r="K70" s="36">
        <f t="shared" si="5"/>
        <v>4220530222</v>
      </c>
      <c r="L70" s="37">
        <f t="shared" si="5"/>
        <v>4054524554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-116095346</v>
      </c>
      <c r="D72" s="20">
        <v>787094897</v>
      </c>
      <c r="E72" s="21">
        <v>1758326143</v>
      </c>
      <c r="F72" s="22">
        <v>6500000001</v>
      </c>
      <c r="G72" s="20">
        <v>3500000002</v>
      </c>
      <c r="H72" s="23">
        <v>3500000002</v>
      </c>
      <c r="I72" s="24">
        <v>2473931304</v>
      </c>
      <c r="J72" s="25">
        <v>7279729847</v>
      </c>
      <c r="K72" s="20">
        <v>7500000000</v>
      </c>
      <c r="L72" s="21">
        <v>5000000002</v>
      </c>
    </row>
    <row r="73" spans="1:12" ht="13.5" x14ac:dyDescent="0.25">
      <c r="A73" s="72" t="s">
        <v>52</v>
      </c>
      <c r="B73" s="2" t="s">
        <v>20</v>
      </c>
      <c r="C73" s="20">
        <v>3987027769</v>
      </c>
      <c r="D73" s="20">
        <v>2083102324</v>
      </c>
      <c r="E73" s="21">
        <v>2989916237</v>
      </c>
      <c r="F73" s="22">
        <v>1758710176</v>
      </c>
      <c r="G73" s="20">
        <v>4989814922</v>
      </c>
      <c r="H73" s="23">
        <v>4989814922</v>
      </c>
      <c r="I73" s="24">
        <v>4140495392</v>
      </c>
      <c r="J73" s="25">
        <v>1241512905</v>
      </c>
      <c r="K73" s="20">
        <v>2603147973</v>
      </c>
      <c r="L73" s="21">
        <v>4180471891</v>
      </c>
    </row>
    <row r="74" spans="1:12" ht="13.5" x14ac:dyDescent="0.25">
      <c r="A74" s="4" t="s">
        <v>53</v>
      </c>
      <c r="B74" s="5" t="s">
        <v>54</v>
      </c>
      <c r="C74" s="66">
        <f>SUM(C70:C73)</f>
        <v>4716815288</v>
      </c>
      <c r="D74" s="66">
        <f t="shared" ref="D74:L74" si="6">SUM(D70:D73)</f>
        <v>3605653777</v>
      </c>
      <c r="E74" s="67">
        <f t="shared" si="6"/>
        <v>6924207557</v>
      </c>
      <c r="F74" s="68">
        <f t="shared" si="6"/>
        <v>11034869388</v>
      </c>
      <c r="G74" s="66">
        <f t="shared" si="6"/>
        <v>11379892947</v>
      </c>
      <c r="H74" s="69">
        <f t="shared" si="6"/>
        <v>11379892947</v>
      </c>
      <c r="I74" s="70">
        <f t="shared" si="6"/>
        <v>9028915437</v>
      </c>
      <c r="J74" s="71">
        <f t="shared" si="6"/>
        <v>12073294723</v>
      </c>
      <c r="K74" s="66">
        <f t="shared" si="6"/>
        <v>14323678195</v>
      </c>
      <c r="L74" s="67">
        <f t="shared" si="6"/>
        <v>13234996447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282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0</v>
      </c>
      <c r="D43" s="14">
        <f t="shared" ref="D43:L43" si="0">SUM(D44:D46)</f>
        <v>2174</v>
      </c>
      <c r="E43" s="15">
        <f t="shared" si="0"/>
        <v>1566775</v>
      </c>
      <c r="F43" s="16">
        <f t="shared" si="0"/>
        <v>0</v>
      </c>
      <c r="G43" s="14">
        <f t="shared" si="0"/>
        <v>1090275</v>
      </c>
      <c r="H43" s="17">
        <f>SUM(H44:H46)</f>
        <v>1090275</v>
      </c>
      <c r="I43" s="18">
        <f t="shared" si="0"/>
        <v>1058984</v>
      </c>
      <c r="J43" s="19">
        <f t="shared" si="0"/>
        <v>682000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/>
      <c r="D45" s="26">
        <v>2174</v>
      </c>
      <c r="E45" s="27">
        <v>1566775</v>
      </c>
      <c r="F45" s="28"/>
      <c r="G45" s="26">
        <v>1090275</v>
      </c>
      <c r="H45" s="29">
        <v>1090275</v>
      </c>
      <c r="I45" s="30">
        <v>1058984</v>
      </c>
      <c r="J45" s="31">
        <v>682000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-15866490</v>
      </c>
      <c r="E47" s="18">
        <f t="shared" si="1"/>
        <v>5971186</v>
      </c>
      <c r="F47" s="32">
        <f t="shared" si="1"/>
        <v>11740224</v>
      </c>
      <c r="G47" s="14">
        <f t="shared" si="1"/>
        <v>10915595</v>
      </c>
      <c r="H47" s="17">
        <f>SUM(H48:H52)</f>
        <v>10915595</v>
      </c>
      <c r="I47" s="33">
        <f t="shared" si="1"/>
        <v>9918704</v>
      </c>
      <c r="J47" s="16">
        <f t="shared" si="1"/>
        <v>1358478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>
        <v>-29039</v>
      </c>
      <c r="E48" s="21">
        <v>138401</v>
      </c>
      <c r="F48" s="22"/>
      <c r="G48" s="20">
        <v>757035</v>
      </c>
      <c r="H48" s="23">
        <v>757035</v>
      </c>
      <c r="I48" s="24">
        <v>527179</v>
      </c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>
        <v>-1996320</v>
      </c>
      <c r="E49" s="21">
        <v>5706607</v>
      </c>
      <c r="F49" s="22">
        <v>11740224</v>
      </c>
      <c r="G49" s="20">
        <v>10158560</v>
      </c>
      <c r="H49" s="23">
        <v>10158560</v>
      </c>
      <c r="I49" s="24">
        <v>9391525</v>
      </c>
      <c r="J49" s="25">
        <v>1358478</v>
      </c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>
        <v>21007</v>
      </c>
      <c r="E50" s="21">
        <v>126178</v>
      </c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>
        <v>-13862138</v>
      </c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-1</v>
      </c>
      <c r="D53" s="14">
        <f t="shared" ref="D53:L53" si="2">SUM(D54:D56)</f>
        <v>17981304</v>
      </c>
      <c r="E53" s="18">
        <f t="shared" si="2"/>
        <v>19393602</v>
      </c>
      <c r="F53" s="32">
        <f t="shared" si="2"/>
        <v>13044901</v>
      </c>
      <c r="G53" s="14">
        <f t="shared" si="2"/>
        <v>18944743</v>
      </c>
      <c r="H53" s="17">
        <f>SUM(H54:H56)</f>
        <v>18944743</v>
      </c>
      <c r="I53" s="33">
        <f t="shared" si="2"/>
        <v>17927272</v>
      </c>
      <c r="J53" s="16">
        <f t="shared" si="2"/>
        <v>33436384</v>
      </c>
      <c r="K53" s="14">
        <f t="shared" si="2"/>
        <v>11239155</v>
      </c>
      <c r="L53" s="18">
        <f t="shared" si="2"/>
        <v>12198051</v>
      </c>
    </row>
    <row r="54" spans="1:12" ht="13.5" x14ac:dyDescent="0.25">
      <c r="A54" s="3" t="s">
        <v>31</v>
      </c>
      <c r="B54" s="2" t="s">
        <v>20</v>
      </c>
      <c r="C54" s="20"/>
      <c r="D54" s="20">
        <v>13855</v>
      </c>
      <c r="E54" s="21"/>
      <c r="F54" s="22"/>
      <c r="G54" s="20">
        <v>10000</v>
      </c>
      <c r="H54" s="23">
        <v>10000</v>
      </c>
      <c r="I54" s="24">
        <v>8737</v>
      </c>
      <c r="J54" s="25">
        <v>100000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-1</v>
      </c>
      <c r="D55" s="20">
        <v>17967449</v>
      </c>
      <c r="E55" s="21">
        <v>19393602</v>
      </c>
      <c r="F55" s="22">
        <v>13044901</v>
      </c>
      <c r="G55" s="20">
        <v>18934743</v>
      </c>
      <c r="H55" s="23">
        <v>18934743</v>
      </c>
      <c r="I55" s="24">
        <v>17918535</v>
      </c>
      <c r="J55" s="25">
        <v>33336384</v>
      </c>
      <c r="K55" s="20">
        <v>11239155</v>
      </c>
      <c r="L55" s="21">
        <v>12198051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-2</v>
      </c>
      <c r="D57" s="14">
        <f t="shared" ref="D57:L57" si="3">SUM(D58:D61)</f>
        <v>-2116988</v>
      </c>
      <c r="E57" s="18">
        <f t="shared" si="3"/>
        <v>21617232</v>
      </c>
      <c r="F57" s="32">
        <f t="shared" si="3"/>
        <v>26862913</v>
      </c>
      <c r="G57" s="14">
        <f t="shared" si="3"/>
        <v>28167448</v>
      </c>
      <c r="H57" s="17">
        <f>SUM(H58:H61)</f>
        <v>28167448</v>
      </c>
      <c r="I57" s="33">
        <f t="shared" si="3"/>
        <v>19815511</v>
      </c>
      <c r="J57" s="16">
        <f t="shared" si="3"/>
        <v>13621952</v>
      </c>
      <c r="K57" s="14">
        <f t="shared" si="3"/>
        <v>18260869</v>
      </c>
      <c r="L57" s="18">
        <f t="shared" si="3"/>
        <v>20189060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>
        <v>3589254</v>
      </c>
      <c r="F58" s="22">
        <v>7808130</v>
      </c>
      <c r="G58" s="20">
        <v>10693347</v>
      </c>
      <c r="H58" s="23">
        <v>10693347</v>
      </c>
      <c r="I58" s="24">
        <v>6691831</v>
      </c>
      <c r="J58" s="25">
        <v>2652565</v>
      </c>
      <c r="K58" s="20">
        <v>8695652</v>
      </c>
      <c r="L58" s="21">
        <v>10000000</v>
      </c>
    </row>
    <row r="59" spans="1:12" ht="13.5" x14ac:dyDescent="0.25">
      <c r="A59" s="3" t="s">
        <v>36</v>
      </c>
      <c r="B59" s="2" t="s">
        <v>20</v>
      </c>
      <c r="C59" s="20"/>
      <c r="D59" s="20">
        <v>-2116988</v>
      </c>
      <c r="E59" s="21">
        <v>17310625</v>
      </c>
      <c r="F59" s="22">
        <v>12853478</v>
      </c>
      <c r="G59" s="20">
        <v>16223902</v>
      </c>
      <c r="H59" s="23">
        <v>16223902</v>
      </c>
      <c r="I59" s="24">
        <v>12139871</v>
      </c>
      <c r="J59" s="25">
        <v>2328082</v>
      </c>
      <c r="K59" s="20"/>
      <c r="L59" s="21"/>
    </row>
    <row r="60" spans="1:12" ht="13.5" x14ac:dyDescent="0.25">
      <c r="A60" s="3" t="s">
        <v>37</v>
      </c>
      <c r="B60" s="2" t="s">
        <v>20</v>
      </c>
      <c r="C60" s="26">
        <v>-2</v>
      </c>
      <c r="D60" s="26"/>
      <c r="E60" s="27">
        <v>717353</v>
      </c>
      <c r="F60" s="28">
        <v>1610000</v>
      </c>
      <c r="G60" s="26">
        <v>1250199</v>
      </c>
      <c r="H60" s="29">
        <v>1250199</v>
      </c>
      <c r="I60" s="30">
        <v>983809</v>
      </c>
      <c r="J60" s="31">
        <v>2554348</v>
      </c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>
        <v>4591305</v>
      </c>
      <c r="G61" s="20"/>
      <c r="H61" s="23"/>
      <c r="I61" s="24"/>
      <c r="J61" s="25">
        <v>6086957</v>
      </c>
      <c r="K61" s="20">
        <v>9565217</v>
      </c>
      <c r="L61" s="21">
        <v>10189060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>
        <v>1800</v>
      </c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-3</v>
      </c>
      <c r="D63" s="66">
        <f t="shared" ref="D63:L63" si="4">+D43+D47+D53+D57+D62</f>
        <v>0</v>
      </c>
      <c r="E63" s="67">
        <f t="shared" si="4"/>
        <v>48548795</v>
      </c>
      <c r="F63" s="68">
        <f t="shared" si="4"/>
        <v>51648038</v>
      </c>
      <c r="G63" s="66">
        <f t="shared" si="4"/>
        <v>59118061</v>
      </c>
      <c r="H63" s="69">
        <f t="shared" si="4"/>
        <v>59118061</v>
      </c>
      <c r="I63" s="70">
        <f t="shared" si="4"/>
        <v>48720471</v>
      </c>
      <c r="J63" s="71">
        <f t="shared" si="4"/>
        <v>49100614</v>
      </c>
      <c r="K63" s="66">
        <f t="shared" si="4"/>
        <v>29500024</v>
      </c>
      <c r="L63" s="67">
        <f t="shared" si="4"/>
        <v>32387111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-466826</v>
      </c>
      <c r="D66" s="20">
        <v>-317053</v>
      </c>
      <c r="E66" s="34">
        <v>35463016</v>
      </c>
      <c r="F66" s="25">
        <v>37300985</v>
      </c>
      <c r="G66" s="20">
        <v>36843217</v>
      </c>
      <c r="H66" s="23">
        <v>36843217</v>
      </c>
      <c r="I66" s="21">
        <v>32531809</v>
      </c>
      <c r="J66" s="35">
        <v>21830871</v>
      </c>
      <c r="K66" s="20">
        <v>29500024</v>
      </c>
      <c r="L66" s="23">
        <v>32387111</v>
      </c>
    </row>
    <row r="67" spans="1:12" ht="13.5" x14ac:dyDescent="0.25">
      <c r="A67" s="3" t="s">
        <v>45</v>
      </c>
      <c r="B67" s="2" t="s">
        <v>20</v>
      </c>
      <c r="C67" s="20">
        <v>130394</v>
      </c>
      <c r="D67" s="20">
        <v>-342337</v>
      </c>
      <c r="E67" s="21">
        <v>3869458</v>
      </c>
      <c r="F67" s="22"/>
      <c r="G67" s="20">
        <v>13687095</v>
      </c>
      <c r="H67" s="23">
        <v>13687095</v>
      </c>
      <c r="I67" s="24">
        <v>9770417</v>
      </c>
      <c r="J67" s="25">
        <v>22488570</v>
      </c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>
        <v>981652</v>
      </c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-336432</v>
      </c>
      <c r="D70" s="36">
        <f t="shared" ref="D70:L70" si="5">SUM(D66:D69)</f>
        <v>322262</v>
      </c>
      <c r="E70" s="37">
        <f t="shared" si="5"/>
        <v>39332474</v>
      </c>
      <c r="F70" s="38">
        <f t="shared" si="5"/>
        <v>37300985</v>
      </c>
      <c r="G70" s="36">
        <f t="shared" si="5"/>
        <v>50530312</v>
      </c>
      <c r="H70" s="39">
        <f t="shared" si="5"/>
        <v>50530312</v>
      </c>
      <c r="I70" s="40">
        <f t="shared" si="5"/>
        <v>42302226</v>
      </c>
      <c r="J70" s="41">
        <f t="shared" si="5"/>
        <v>44319441</v>
      </c>
      <c r="K70" s="36">
        <f t="shared" si="5"/>
        <v>29500024</v>
      </c>
      <c r="L70" s="37">
        <f t="shared" si="5"/>
        <v>32387111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>
        <v>1200983</v>
      </c>
      <c r="F72" s="22">
        <v>6747826</v>
      </c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336429</v>
      </c>
      <c r="D73" s="20">
        <v>-1294923</v>
      </c>
      <c r="E73" s="21">
        <v>5845994</v>
      </c>
      <c r="F73" s="22">
        <v>7599227</v>
      </c>
      <c r="G73" s="20">
        <v>8386053</v>
      </c>
      <c r="H73" s="23">
        <v>8386053</v>
      </c>
      <c r="I73" s="24">
        <v>6418245</v>
      </c>
      <c r="J73" s="25">
        <v>4781173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-3</v>
      </c>
      <c r="D74" s="66">
        <f t="shared" ref="D74:L74" si="6">SUM(D70:D73)</f>
        <v>-972661</v>
      </c>
      <c r="E74" s="67">
        <f t="shared" si="6"/>
        <v>46379451</v>
      </c>
      <c r="F74" s="68">
        <f t="shared" si="6"/>
        <v>51648038</v>
      </c>
      <c r="G74" s="66">
        <f t="shared" si="6"/>
        <v>58916365</v>
      </c>
      <c r="H74" s="69">
        <f t="shared" si="6"/>
        <v>58916365</v>
      </c>
      <c r="I74" s="70">
        <f t="shared" si="6"/>
        <v>48720471</v>
      </c>
      <c r="J74" s="71">
        <f t="shared" si="6"/>
        <v>49100614</v>
      </c>
      <c r="K74" s="66">
        <f t="shared" si="6"/>
        <v>29500024</v>
      </c>
      <c r="L74" s="67">
        <f t="shared" si="6"/>
        <v>32387111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283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29889</v>
      </c>
      <c r="D43" s="14">
        <f t="shared" ref="D43:L43" si="0">SUM(D44:D46)</f>
        <v>0</v>
      </c>
      <c r="E43" s="15">
        <f t="shared" si="0"/>
        <v>9848123</v>
      </c>
      <c r="F43" s="16">
        <f t="shared" si="0"/>
        <v>1165000</v>
      </c>
      <c r="G43" s="14">
        <f t="shared" si="0"/>
        <v>1637826</v>
      </c>
      <c r="H43" s="17">
        <f>SUM(H44:H46)</f>
        <v>1637826</v>
      </c>
      <c r="I43" s="18">
        <f t="shared" si="0"/>
        <v>1562848</v>
      </c>
      <c r="J43" s="19">
        <f t="shared" si="0"/>
        <v>1471020</v>
      </c>
      <c r="K43" s="14">
        <f t="shared" si="0"/>
        <v>300000</v>
      </c>
      <c r="L43" s="17">
        <f t="shared" si="0"/>
        <v>300000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29889</v>
      </c>
      <c r="D45" s="26"/>
      <c r="E45" s="27">
        <v>9848123</v>
      </c>
      <c r="F45" s="28">
        <v>1165000</v>
      </c>
      <c r="G45" s="26">
        <v>1637826</v>
      </c>
      <c r="H45" s="29">
        <v>1637826</v>
      </c>
      <c r="I45" s="30">
        <v>1562848</v>
      </c>
      <c r="J45" s="31">
        <v>1471020</v>
      </c>
      <c r="K45" s="26">
        <v>300000</v>
      </c>
      <c r="L45" s="27">
        <v>300000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474667</v>
      </c>
      <c r="E47" s="18">
        <f t="shared" si="1"/>
        <v>236104</v>
      </c>
      <c r="F47" s="32">
        <f t="shared" si="1"/>
        <v>8306709</v>
      </c>
      <c r="G47" s="14">
        <f t="shared" si="1"/>
        <v>4558773</v>
      </c>
      <c r="H47" s="17">
        <f>SUM(H48:H52)</f>
        <v>4558773</v>
      </c>
      <c r="I47" s="33">
        <f t="shared" si="1"/>
        <v>3674542</v>
      </c>
      <c r="J47" s="16">
        <f t="shared" si="1"/>
        <v>16549438</v>
      </c>
      <c r="K47" s="14">
        <f t="shared" si="1"/>
        <v>0</v>
      </c>
      <c r="L47" s="18">
        <f t="shared" si="1"/>
        <v>6012000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>
        <v>1204489</v>
      </c>
      <c r="F48" s="22">
        <v>2575709</v>
      </c>
      <c r="G48" s="20">
        <v>542773</v>
      </c>
      <c r="H48" s="23">
        <v>542773</v>
      </c>
      <c r="I48" s="24">
        <v>540105</v>
      </c>
      <c r="J48" s="25">
        <v>10153438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>
        <v>-1085785</v>
      </c>
      <c r="F49" s="22"/>
      <c r="G49" s="20">
        <v>100000</v>
      </c>
      <c r="H49" s="23">
        <v>100000</v>
      </c>
      <c r="I49" s="24">
        <v>71604</v>
      </c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>
        <v>474667</v>
      </c>
      <c r="E50" s="21"/>
      <c r="F50" s="22"/>
      <c r="G50" s="20">
        <v>40000</v>
      </c>
      <c r="H50" s="23">
        <v>40000</v>
      </c>
      <c r="I50" s="24"/>
      <c r="J50" s="25">
        <v>460000</v>
      </c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>
        <v>117400</v>
      </c>
      <c r="F51" s="22">
        <v>5731000</v>
      </c>
      <c r="G51" s="20">
        <v>3876000</v>
      </c>
      <c r="H51" s="23">
        <v>3876000</v>
      </c>
      <c r="I51" s="24">
        <v>3062833</v>
      </c>
      <c r="J51" s="25">
        <v>5936000</v>
      </c>
      <c r="K51" s="20"/>
      <c r="L51" s="21">
        <v>6012000</v>
      </c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-474667</v>
      </c>
      <c r="E53" s="18">
        <f t="shared" si="2"/>
        <v>2758356</v>
      </c>
      <c r="F53" s="32">
        <f t="shared" si="2"/>
        <v>5837547</v>
      </c>
      <c r="G53" s="14">
        <f t="shared" si="2"/>
        <v>6315114</v>
      </c>
      <c r="H53" s="17">
        <f>SUM(H54:H56)</f>
        <v>6315114</v>
      </c>
      <c r="I53" s="33">
        <f t="shared" si="2"/>
        <v>5015917</v>
      </c>
      <c r="J53" s="16">
        <f t="shared" si="2"/>
        <v>2500000</v>
      </c>
      <c r="K53" s="14">
        <f t="shared" si="2"/>
        <v>14840680</v>
      </c>
      <c r="L53" s="18">
        <f t="shared" si="2"/>
        <v>5688905</v>
      </c>
    </row>
    <row r="54" spans="1:12" ht="13.5" x14ac:dyDescent="0.25">
      <c r="A54" s="3" t="s">
        <v>31</v>
      </c>
      <c r="B54" s="2" t="s">
        <v>20</v>
      </c>
      <c r="C54" s="20">
        <v>351020</v>
      </c>
      <c r="D54" s="20">
        <v>2699013</v>
      </c>
      <c r="E54" s="21">
        <v>9371892</v>
      </c>
      <c r="F54" s="22">
        <v>4937547</v>
      </c>
      <c r="G54" s="20">
        <v>3748746</v>
      </c>
      <c r="H54" s="23">
        <v>3748746</v>
      </c>
      <c r="I54" s="24">
        <v>3411690</v>
      </c>
      <c r="J54" s="25">
        <v>500000</v>
      </c>
      <c r="K54" s="20">
        <v>6840680</v>
      </c>
      <c r="L54" s="21">
        <v>5688905</v>
      </c>
    </row>
    <row r="55" spans="1:12" ht="13.5" x14ac:dyDescent="0.25">
      <c r="A55" s="3" t="s">
        <v>32</v>
      </c>
      <c r="B55" s="2" t="s">
        <v>20</v>
      </c>
      <c r="C55" s="20">
        <v>-351020</v>
      </c>
      <c r="D55" s="20">
        <v>-3173680</v>
      </c>
      <c r="E55" s="21">
        <v>-6613536</v>
      </c>
      <c r="F55" s="22">
        <v>900000</v>
      </c>
      <c r="G55" s="20">
        <v>2566368</v>
      </c>
      <c r="H55" s="23">
        <v>2566368</v>
      </c>
      <c r="I55" s="24">
        <v>1604227</v>
      </c>
      <c r="J55" s="25">
        <v>2000000</v>
      </c>
      <c r="K55" s="20">
        <v>8000000</v>
      </c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-29891</v>
      </c>
      <c r="D57" s="14">
        <f t="shared" ref="D57:L57" si="3">SUM(D58:D61)</f>
        <v>1</v>
      </c>
      <c r="E57" s="18">
        <f t="shared" si="3"/>
        <v>60065607</v>
      </c>
      <c r="F57" s="32">
        <f t="shared" si="3"/>
        <v>71685369</v>
      </c>
      <c r="G57" s="14">
        <f t="shared" si="3"/>
        <v>41152590</v>
      </c>
      <c r="H57" s="17">
        <f>SUM(H58:H61)</f>
        <v>41152590</v>
      </c>
      <c r="I57" s="33">
        <f t="shared" si="3"/>
        <v>30130478</v>
      </c>
      <c r="J57" s="16">
        <f t="shared" si="3"/>
        <v>60047567</v>
      </c>
      <c r="K57" s="14">
        <f t="shared" si="3"/>
        <v>71828618</v>
      </c>
      <c r="L57" s="18">
        <f t="shared" si="3"/>
        <v>67787487</v>
      </c>
    </row>
    <row r="58" spans="1:12" ht="13.5" x14ac:dyDescent="0.25">
      <c r="A58" s="3" t="s">
        <v>35</v>
      </c>
      <c r="B58" s="2" t="s">
        <v>20</v>
      </c>
      <c r="C58" s="20">
        <v>-1</v>
      </c>
      <c r="D58" s="20"/>
      <c r="E58" s="21">
        <v>20738101</v>
      </c>
      <c r="F58" s="22">
        <v>39990870</v>
      </c>
      <c r="G58" s="20">
        <v>7890739</v>
      </c>
      <c r="H58" s="23">
        <v>7890739</v>
      </c>
      <c r="I58" s="24">
        <v>3997111</v>
      </c>
      <c r="J58" s="25">
        <v>15432174</v>
      </c>
      <c r="K58" s="20">
        <v>7826087</v>
      </c>
      <c r="L58" s="21">
        <v>4303478</v>
      </c>
    </row>
    <row r="59" spans="1:12" ht="13.5" x14ac:dyDescent="0.25">
      <c r="A59" s="3" t="s">
        <v>36</v>
      </c>
      <c r="B59" s="2" t="s">
        <v>20</v>
      </c>
      <c r="C59" s="20"/>
      <c r="D59" s="20">
        <v>1</v>
      </c>
      <c r="E59" s="21">
        <v>18419590</v>
      </c>
      <c r="F59" s="22">
        <v>14076522</v>
      </c>
      <c r="G59" s="20">
        <v>10267290</v>
      </c>
      <c r="H59" s="23">
        <v>10267290</v>
      </c>
      <c r="I59" s="24">
        <v>5058879</v>
      </c>
      <c r="J59" s="25">
        <v>20389044</v>
      </c>
      <c r="K59" s="20">
        <v>19972096</v>
      </c>
      <c r="L59" s="21">
        <v>18992965</v>
      </c>
    </row>
    <row r="60" spans="1:12" ht="13.5" x14ac:dyDescent="0.25">
      <c r="A60" s="3" t="s">
        <v>37</v>
      </c>
      <c r="B60" s="2" t="s">
        <v>20</v>
      </c>
      <c r="C60" s="26">
        <v>-29890</v>
      </c>
      <c r="D60" s="26"/>
      <c r="E60" s="27">
        <v>18041823</v>
      </c>
      <c r="F60" s="28">
        <v>12617977</v>
      </c>
      <c r="G60" s="26">
        <v>9997231</v>
      </c>
      <c r="H60" s="29">
        <v>9997231</v>
      </c>
      <c r="I60" s="30">
        <v>8077807</v>
      </c>
      <c r="J60" s="31">
        <v>21726349</v>
      </c>
      <c r="K60" s="26">
        <v>36182609</v>
      </c>
      <c r="L60" s="27">
        <v>39130435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>
        <v>2866093</v>
      </c>
      <c r="F61" s="22">
        <v>5000000</v>
      </c>
      <c r="G61" s="20">
        <v>12997330</v>
      </c>
      <c r="H61" s="23">
        <v>12997330</v>
      </c>
      <c r="I61" s="24">
        <v>12996681</v>
      </c>
      <c r="J61" s="25">
        <v>2500000</v>
      </c>
      <c r="K61" s="20">
        <v>7847826</v>
      </c>
      <c r="L61" s="21">
        <v>5360609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-2</v>
      </c>
      <c r="D63" s="66">
        <f t="shared" ref="D63:L63" si="4">+D43+D47+D53+D57+D62</f>
        <v>1</v>
      </c>
      <c r="E63" s="67">
        <f t="shared" si="4"/>
        <v>72908190</v>
      </c>
      <c r="F63" s="68">
        <f t="shared" si="4"/>
        <v>86994625</v>
      </c>
      <c r="G63" s="66">
        <f t="shared" si="4"/>
        <v>53664303</v>
      </c>
      <c r="H63" s="69">
        <f t="shared" si="4"/>
        <v>53664303</v>
      </c>
      <c r="I63" s="70">
        <f t="shared" si="4"/>
        <v>40383785</v>
      </c>
      <c r="J63" s="71">
        <f t="shared" si="4"/>
        <v>80568025</v>
      </c>
      <c r="K63" s="66">
        <f t="shared" si="4"/>
        <v>86969298</v>
      </c>
      <c r="L63" s="67">
        <f t="shared" si="4"/>
        <v>79788392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41023434</v>
      </c>
      <c r="D66" s="20">
        <v>35461745</v>
      </c>
      <c r="E66" s="34">
        <v>64386147</v>
      </c>
      <c r="F66" s="25">
        <v>65348625</v>
      </c>
      <c r="G66" s="20">
        <v>24443147</v>
      </c>
      <c r="H66" s="23">
        <v>24443147</v>
      </c>
      <c r="I66" s="21">
        <v>17341458</v>
      </c>
      <c r="J66" s="35">
        <v>47841827</v>
      </c>
      <c r="K66" s="20">
        <v>71617523</v>
      </c>
      <c r="L66" s="23">
        <v>73476392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>
        <v>5388</v>
      </c>
      <c r="F67" s="22">
        <v>5731000</v>
      </c>
      <c r="G67" s="20">
        <v>12975956</v>
      </c>
      <c r="H67" s="23">
        <v>12975956</v>
      </c>
      <c r="I67" s="24">
        <v>6886602</v>
      </c>
      <c r="J67" s="25">
        <v>12892522</v>
      </c>
      <c r="K67" s="20"/>
      <c r="L67" s="21">
        <v>6012000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41023434</v>
      </c>
      <c r="D70" s="36">
        <f t="shared" ref="D70:L70" si="5">SUM(D66:D69)</f>
        <v>35461745</v>
      </c>
      <c r="E70" s="37">
        <f t="shared" si="5"/>
        <v>64391535</v>
      </c>
      <c r="F70" s="38">
        <f t="shared" si="5"/>
        <v>71079625</v>
      </c>
      <c r="G70" s="36">
        <f t="shared" si="5"/>
        <v>37419103</v>
      </c>
      <c r="H70" s="39">
        <f t="shared" si="5"/>
        <v>37419103</v>
      </c>
      <c r="I70" s="40">
        <f t="shared" si="5"/>
        <v>24228060</v>
      </c>
      <c r="J70" s="41">
        <f t="shared" si="5"/>
        <v>60734349</v>
      </c>
      <c r="K70" s="36">
        <f t="shared" si="5"/>
        <v>71617523</v>
      </c>
      <c r="L70" s="37">
        <f t="shared" si="5"/>
        <v>79488392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>
        <v>-3241516</v>
      </c>
      <c r="E72" s="21"/>
      <c r="F72" s="22">
        <v>300000</v>
      </c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-14182731</v>
      </c>
      <c r="D73" s="20">
        <v>-2306545</v>
      </c>
      <c r="E73" s="21">
        <v>876985</v>
      </c>
      <c r="F73" s="22">
        <v>15615000</v>
      </c>
      <c r="G73" s="20">
        <v>16245200</v>
      </c>
      <c r="H73" s="23">
        <v>16245200</v>
      </c>
      <c r="I73" s="24">
        <v>15764421</v>
      </c>
      <c r="J73" s="25">
        <v>19833676</v>
      </c>
      <c r="K73" s="20">
        <v>15351775</v>
      </c>
      <c r="L73" s="21">
        <v>300000</v>
      </c>
    </row>
    <row r="74" spans="1:12" ht="13.5" x14ac:dyDescent="0.25">
      <c r="A74" s="4" t="s">
        <v>53</v>
      </c>
      <c r="B74" s="5" t="s">
        <v>54</v>
      </c>
      <c r="C74" s="66">
        <f>SUM(C70:C73)</f>
        <v>26840703</v>
      </c>
      <c r="D74" s="66">
        <f t="shared" ref="D74:L74" si="6">SUM(D70:D73)</f>
        <v>29913684</v>
      </c>
      <c r="E74" s="67">
        <f t="shared" si="6"/>
        <v>65268520</v>
      </c>
      <c r="F74" s="68">
        <f t="shared" si="6"/>
        <v>86994625</v>
      </c>
      <c r="G74" s="66">
        <f t="shared" si="6"/>
        <v>53664303</v>
      </c>
      <c r="H74" s="69">
        <f t="shared" si="6"/>
        <v>53664303</v>
      </c>
      <c r="I74" s="70">
        <f t="shared" si="6"/>
        <v>39992481</v>
      </c>
      <c r="J74" s="71">
        <f t="shared" si="6"/>
        <v>80568025</v>
      </c>
      <c r="K74" s="66">
        <f t="shared" si="6"/>
        <v>86969298</v>
      </c>
      <c r="L74" s="67">
        <f t="shared" si="6"/>
        <v>79788392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284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-45769576</v>
      </c>
      <c r="D43" s="14">
        <f t="shared" ref="D43:L43" si="0">SUM(D44:D46)</f>
        <v>-44351082</v>
      </c>
      <c r="E43" s="15">
        <f t="shared" si="0"/>
        <v>-65613007</v>
      </c>
      <c r="F43" s="16">
        <f t="shared" si="0"/>
        <v>8450000</v>
      </c>
      <c r="G43" s="14">
        <f t="shared" si="0"/>
        <v>7648566</v>
      </c>
      <c r="H43" s="17">
        <f>SUM(H44:H46)</f>
        <v>7648566</v>
      </c>
      <c r="I43" s="18">
        <f t="shared" si="0"/>
        <v>7413586</v>
      </c>
      <c r="J43" s="19">
        <f t="shared" si="0"/>
        <v>3310000</v>
      </c>
      <c r="K43" s="14">
        <f t="shared" si="0"/>
        <v>5174000</v>
      </c>
      <c r="L43" s="17">
        <f t="shared" si="0"/>
        <v>2010000</v>
      </c>
    </row>
    <row r="44" spans="1:12" ht="13.5" x14ac:dyDescent="0.25">
      <c r="A44" s="3" t="s">
        <v>21</v>
      </c>
      <c r="B44" s="2" t="s">
        <v>20</v>
      </c>
      <c r="C44" s="20">
        <v>27301</v>
      </c>
      <c r="D44" s="20">
        <v>46156</v>
      </c>
      <c r="E44" s="21">
        <v>152817</v>
      </c>
      <c r="F44" s="22">
        <v>20000</v>
      </c>
      <c r="G44" s="20">
        <v>21166</v>
      </c>
      <c r="H44" s="23">
        <v>21166</v>
      </c>
      <c r="I44" s="24">
        <v>21133</v>
      </c>
      <c r="J44" s="25">
        <v>45000</v>
      </c>
      <c r="K44" s="20">
        <v>46000</v>
      </c>
      <c r="L44" s="21"/>
    </row>
    <row r="45" spans="1:12" ht="13.5" x14ac:dyDescent="0.25">
      <c r="A45" s="3" t="s">
        <v>22</v>
      </c>
      <c r="B45" s="2" t="s">
        <v>20</v>
      </c>
      <c r="C45" s="26">
        <v>-45796877</v>
      </c>
      <c r="D45" s="26">
        <v>-44397238</v>
      </c>
      <c r="E45" s="27">
        <v>-65765824</v>
      </c>
      <c r="F45" s="28">
        <v>8430000</v>
      </c>
      <c r="G45" s="26">
        <v>7627400</v>
      </c>
      <c r="H45" s="29">
        <v>7627400</v>
      </c>
      <c r="I45" s="30">
        <v>7392453</v>
      </c>
      <c r="J45" s="31">
        <v>3265000</v>
      </c>
      <c r="K45" s="26">
        <v>5128000</v>
      </c>
      <c r="L45" s="27">
        <v>2010000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9403081</v>
      </c>
      <c r="D47" s="14">
        <f t="shared" ref="D47:L47" si="1">SUM(D48:D52)</f>
        <v>8026399</v>
      </c>
      <c r="E47" s="18">
        <f t="shared" si="1"/>
        <v>8501929</v>
      </c>
      <c r="F47" s="32">
        <f t="shared" si="1"/>
        <v>12730000</v>
      </c>
      <c r="G47" s="14">
        <f t="shared" si="1"/>
        <v>12205940</v>
      </c>
      <c r="H47" s="17">
        <f>SUM(H48:H52)</f>
        <v>12205940</v>
      </c>
      <c r="I47" s="33">
        <f t="shared" si="1"/>
        <v>9977396</v>
      </c>
      <c r="J47" s="16">
        <f t="shared" si="1"/>
        <v>6395000</v>
      </c>
      <c r="K47" s="14">
        <f t="shared" si="1"/>
        <v>4820000</v>
      </c>
      <c r="L47" s="18">
        <f t="shared" si="1"/>
        <v>4208000</v>
      </c>
    </row>
    <row r="48" spans="1:12" ht="13.5" x14ac:dyDescent="0.25">
      <c r="A48" s="3" t="s">
        <v>25</v>
      </c>
      <c r="B48" s="2" t="s">
        <v>20</v>
      </c>
      <c r="C48" s="20">
        <v>4131445</v>
      </c>
      <c r="D48" s="20">
        <v>2419632</v>
      </c>
      <c r="E48" s="21">
        <v>2586097</v>
      </c>
      <c r="F48" s="22">
        <v>2420000</v>
      </c>
      <c r="G48" s="20">
        <v>2237100</v>
      </c>
      <c r="H48" s="23">
        <v>2237100</v>
      </c>
      <c r="I48" s="24">
        <v>2084274</v>
      </c>
      <c r="J48" s="25">
        <v>785000</v>
      </c>
      <c r="K48" s="20">
        <v>1270000</v>
      </c>
      <c r="L48" s="21">
        <v>1330000</v>
      </c>
    </row>
    <row r="49" spans="1:12" ht="13.5" x14ac:dyDescent="0.25">
      <c r="A49" s="3" t="s">
        <v>26</v>
      </c>
      <c r="B49" s="2" t="s">
        <v>20</v>
      </c>
      <c r="C49" s="20">
        <v>4059141</v>
      </c>
      <c r="D49" s="20">
        <v>4959201</v>
      </c>
      <c r="E49" s="21">
        <v>4306485</v>
      </c>
      <c r="F49" s="22">
        <v>5714000</v>
      </c>
      <c r="G49" s="20">
        <v>3865950</v>
      </c>
      <c r="H49" s="23">
        <v>3865950</v>
      </c>
      <c r="I49" s="24">
        <v>2722648</v>
      </c>
      <c r="J49" s="25">
        <v>4740000</v>
      </c>
      <c r="K49" s="20">
        <v>3040000</v>
      </c>
      <c r="L49" s="21">
        <v>2688000</v>
      </c>
    </row>
    <row r="50" spans="1:12" ht="13.5" x14ac:dyDescent="0.25">
      <c r="A50" s="3" t="s">
        <v>27</v>
      </c>
      <c r="B50" s="2" t="s">
        <v>20</v>
      </c>
      <c r="C50" s="20">
        <v>1212495</v>
      </c>
      <c r="D50" s="20">
        <v>647566</v>
      </c>
      <c r="E50" s="21">
        <v>964083</v>
      </c>
      <c r="F50" s="22">
        <v>1536000</v>
      </c>
      <c r="G50" s="20">
        <v>2295890</v>
      </c>
      <c r="H50" s="23">
        <v>2295890</v>
      </c>
      <c r="I50" s="24">
        <v>2246247</v>
      </c>
      <c r="J50" s="25">
        <v>870000</v>
      </c>
      <c r="K50" s="20">
        <v>500000</v>
      </c>
      <c r="L50" s="21">
        <v>180000</v>
      </c>
    </row>
    <row r="51" spans="1:12" ht="13.5" x14ac:dyDescent="0.25">
      <c r="A51" s="3" t="s">
        <v>28</v>
      </c>
      <c r="B51" s="2" t="s">
        <v>20</v>
      </c>
      <c r="C51" s="20"/>
      <c r="D51" s="20"/>
      <c r="E51" s="21">
        <v>645264</v>
      </c>
      <c r="F51" s="22">
        <v>3060000</v>
      </c>
      <c r="G51" s="20">
        <v>3807000</v>
      </c>
      <c r="H51" s="23">
        <v>3807000</v>
      </c>
      <c r="I51" s="24">
        <v>2924227</v>
      </c>
      <c r="J51" s="25"/>
      <c r="K51" s="20">
        <v>10000</v>
      </c>
      <c r="L51" s="21">
        <v>10000</v>
      </c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18177460</v>
      </c>
      <c r="D53" s="14">
        <f t="shared" ref="D53:L53" si="2">SUM(D54:D56)</f>
        <v>17067865</v>
      </c>
      <c r="E53" s="18">
        <f t="shared" si="2"/>
        <v>17724027</v>
      </c>
      <c r="F53" s="32">
        <f t="shared" si="2"/>
        <v>36218000</v>
      </c>
      <c r="G53" s="14">
        <f t="shared" si="2"/>
        <v>47772023</v>
      </c>
      <c r="H53" s="17">
        <f>SUM(H54:H56)</f>
        <v>47772023</v>
      </c>
      <c r="I53" s="33">
        <f t="shared" si="2"/>
        <v>45184640</v>
      </c>
      <c r="J53" s="16">
        <f t="shared" si="2"/>
        <v>13158320</v>
      </c>
      <c r="K53" s="14">
        <f t="shared" si="2"/>
        <v>12306000</v>
      </c>
      <c r="L53" s="18">
        <f t="shared" si="2"/>
        <v>10122000</v>
      </c>
    </row>
    <row r="54" spans="1:12" ht="13.5" x14ac:dyDescent="0.25">
      <c r="A54" s="3" t="s">
        <v>31</v>
      </c>
      <c r="B54" s="2" t="s">
        <v>20</v>
      </c>
      <c r="C54" s="20">
        <v>2202434</v>
      </c>
      <c r="D54" s="20">
        <v>118338</v>
      </c>
      <c r="E54" s="21">
        <v>4337696</v>
      </c>
      <c r="F54" s="22">
        <v>31463000</v>
      </c>
      <c r="G54" s="20">
        <v>42650323</v>
      </c>
      <c r="H54" s="23">
        <v>42650323</v>
      </c>
      <c r="I54" s="24">
        <v>40414247</v>
      </c>
      <c r="J54" s="25">
        <v>4403320</v>
      </c>
      <c r="K54" s="20">
        <v>4120000</v>
      </c>
      <c r="L54" s="21"/>
    </row>
    <row r="55" spans="1:12" ht="13.5" x14ac:dyDescent="0.25">
      <c r="A55" s="3" t="s">
        <v>32</v>
      </c>
      <c r="B55" s="2" t="s">
        <v>20</v>
      </c>
      <c r="C55" s="20">
        <v>15975026</v>
      </c>
      <c r="D55" s="20">
        <v>16949527</v>
      </c>
      <c r="E55" s="21">
        <v>13386331</v>
      </c>
      <c r="F55" s="22">
        <v>4755000</v>
      </c>
      <c r="G55" s="20">
        <v>5121700</v>
      </c>
      <c r="H55" s="23">
        <v>5121700</v>
      </c>
      <c r="I55" s="24">
        <v>4770393</v>
      </c>
      <c r="J55" s="25">
        <v>8755000</v>
      </c>
      <c r="K55" s="20">
        <v>8186000</v>
      </c>
      <c r="L55" s="21">
        <v>10122000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18188990</v>
      </c>
      <c r="D57" s="14">
        <f t="shared" ref="D57:L57" si="3">SUM(D58:D61)</f>
        <v>19256781</v>
      </c>
      <c r="E57" s="18">
        <f t="shared" si="3"/>
        <v>39387054</v>
      </c>
      <c r="F57" s="32">
        <f t="shared" si="3"/>
        <v>45042609</v>
      </c>
      <c r="G57" s="14">
        <f t="shared" si="3"/>
        <v>46902021</v>
      </c>
      <c r="H57" s="17">
        <f>SUM(H58:H61)</f>
        <v>46902021</v>
      </c>
      <c r="I57" s="33">
        <f t="shared" si="3"/>
        <v>43301542</v>
      </c>
      <c r="J57" s="16">
        <f t="shared" si="3"/>
        <v>52730978</v>
      </c>
      <c r="K57" s="14">
        <f t="shared" si="3"/>
        <v>57877696</v>
      </c>
      <c r="L57" s="18">
        <f t="shared" si="3"/>
        <v>58490956</v>
      </c>
    </row>
    <row r="58" spans="1:12" ht="13.5" x14ac:dyDescent="0.25">
      <c r="A58" s="3" t="s">
        <v>35</v>
      </c>
      <c r="B58" s="2" t="s">
        <v>20</v>
      </c>
      <c r="C58" s="20">
        <v>7783750</v>
      </c>
      <c r="D58" s="20">
        <v>3870381</v>
      </c>
      <c r="E58" s="21">
        <v>8979550</v>
      </c>
      <c r="F58" s="22">
        <v>6735782</v>
      </c>
      <c r="G58" s="20">
        <v>9005912</v>
      </c>
      <c r="H58" s="23">
        <v>9005912</v>
      </c>
      <c r="I58" s="24">
        <v>7623410</v>
      </c>
      <c r="J58" s="25">
        <v>25544957</v>
      </c>
      <c r="K58" s="20">
        <v>14939565</v>
      </c>
      <c r="L58" s="21">
        <v>6892174</v>
      </c>
    </row>
    <row r="59" spans="1:12" ht="13.5" x14ac:dyDescent="0.25">
      <c r="A59" s="3" t="s">
        <v>36</v>
      </c>
      <c r="B59" s="2" t="s">
        <v>20</v>
      </c>
      <c r="C59" s="20">
        <v>2594722</v>
      </c>
      <c r="D59" s="20">
        <v>4141267</v>
      </c>
      <c r="E59" s="21">
        <v>19543788</v>
      </c>
      <c r="F59" s="22">
        <v>22757261</v>
      </c>
      <c r="G59" s="20">
        <v>20843843</v>
      </c>
      <c r="H59" s="23">
        <v>20843843</v>
      </c>
      <c r="I59" s="24">
        <v>19723430</v>
      </c>
      <c r="J59" s="25">
        <v>12817803</v>
      </c>
      <c r="K59" s="20">
        <v>24341783</v>
      </c>
      <c r="L59" s="21">
        <v>21430478</v>
      </c>
    </row>
    <row r="60" spans="1:12" ht="13.5" x14ac:dyDescent="0.25">
      <c r="A60" s="3" t="s">
        <v>37</v>
      </c>
      <c r="B60" s="2" t="s">
        <v>20</v>
      </c>
      <c r="C60" s="26">
        <v>6364510</v>
      </c>
      <c r="D60" s="26">
        <v>10209839</v>
      </c>
      <c r="E60" s="27">
        <v>4943540</v>
      </c>
      <c r="F60" s="28">
        <v>13934566</v>
      </c>
      <c r="G60" s="26">
        <v>16007266</v>
      </c>
      <c r="H60" s="29">
        <v>16007266</v>
      </c>
      <c r="I60" s="30">
        <v>14939506</v>
      </c>
      <c r="J60" s="31">
        <v>12703218</v>
      </c>
      <c r="K60" s="26">
        <v>17076348</v>
      </c>
      <c r="L60" s="27">
        <v>25997304</v>
      </c>
    </row>
    <row r="61" spans="1:12" ht="13.5" x14ac:dyDescent="0.25">
      <c r="A61" s="3" t="s">
        <v>38</v>
      </c>
      <c r="B61" s="2" t="s">
        <v>20</v>
      </c>
      <c r="C61" s="20">
        <v>1446008</v>
      </c>
      <c r="D61" s="20">
        <v>1035294</v>
      </c>
      <c r="E61" s="21">
        <v>5920176</v>
      </c>
      <c r="F61" s="22">
        <v>1615000</v>
      </c>
      <c r="G61" s="20">
        <v>1045000</v>
      </c>
      <c r="H61" s="23">
        <v>1045000</v>
      </c>
      <c r="I61" s="24">
        <v>1015196</v>
      </c>
      <c r="J61" s="25">
        <v>1665000</v>
      </c>
      <c r="K61" s="20">
        <v>1520000</v>
      </c>
      <c r="L61" s="21">
        <v>4171000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-45</v>
      </c>
      <c r="D63" s="66">
        <f t="shared" ref="D63:L63" si="4">+D43+D47+D53+D57+D62</f>
        <v>-37</v>
      </c>
      <c r="E63" s="67">
        <f t="shared" si="4"/>
        <v>3</v>
      </c>
      <c r="F63" s="68">
        <f t="shared" si="4"/>
        <v>102440609</v>
      </c>
      <c r="G63" s="66">
        <f t="shared" si="4"/>
        <v>114528550</v>
      </c>
      <c r="H63" s="69">
        <f t="shared" si="4"/>
        <v>114528550</v>
      </c>
      <c r="I63" s="70">
        <f t="shared" si="4"/>
        <v>105877164</v>
      </c>
      <c r="J63" s="71">
        <f t="shared" si="4"/>
        <v>75594298</v>
      </c>
      <c r="K63" s="66">
        <f t="shared" si="4"/>
        <v>80177696</v>
      </c>
      <c r="L63" s="67">
        <f t="shared" si="4"/>
        <v>74830956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15736392</v>
      </c>
      <c r="D66" s="20">
        <v>17731181</v>
      </c>
      <c r="E66" s="34">
        <v>16611458</v>
      </c>
      <c r="F66" s="25">
        <v>22361609</v>
      </c>
      <c r="G66" s="20">
        <v>20095521</v>
      </c>
      <c r="H66" s="23">
        <v>20095521</v>
      </c>
      <c r="I66" s="21">
        <v>17928143</v>
      </c>
      <c r="J66" s="35">
        <v>22693130</v>
      </c>
      <c r="K66" s="20">
        <v>28125696</v>
      </c>
      <c r="L66" s="23">
        <v>34843956</v>
      </c>
    </row>
    <row r="67" spans="1:12" ht="13.5" x14ac:dyDescent="0.25">
      <c r="A67" s="3" t="s">
        <v>45</v>
      </c>
      <c r="B67" s="2" t="s">
        <v>20</v>
      </c>
      <c r="C67" s="20">
        <v>3396735</v>
      </c>
      <c r="D67" s="20">
        <v>480300</v>
      </c>
      <c r="E67" s="21">
        <v>3403718</v>
      </c>
      <c r="F67" s="22">
        <v>27269000</v>
      </c>
      <c r="G67" s="20">
        <v>36116000</v>
      </c>
      <c r="H67" s="23">
        <v>36116000</v>
      </c>
      <c r="I67" s="24">
        <v>34813277</v>
      </c>
      <c r="J67" s="25">
        <v>1030000</v>
      </c>
      <c r="K67" s="20">
        <v>50000</v>
      </c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>
        <v>229542</v>
      </c>
      <c r="F68" s="28"/>
      <c r="G68" s="26">
        <v>2222565</v>
      </c>
      <c r="H68" s="29">
        <v>2222565</v>
      </c>
      <c r="I68" s="30">
        <v>2172140</v>
      </c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>
        <v>659681</v>
      </c>
      <c r="D69" s="20">
        <v>233619</v>
      </c>
      <c r="E69" s="21">
        <v>532641</v>
      </c>
      <c r="F69" s="22">
        <v>240000</v>
      </c>
      <c r="G69" s="20">
        <v>160000</v>
      </c>
      <c r="H69" s="23">
        <v>160000</v>
      </c>
      <c r="I69" s="24">
        <v>136224</v>
      </c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19792808</v>
      </c>
      <c r="D70" s="36">
        <f t="shared" ref="D70:L70" si="5">SUM(D66:D69)</f>
        <v>18445100</v>
      </c>
      <c r="E70" s="37">
        <f t="shared" si="5"/>
        <v>20777359</v>
      </c>
      <c r="F70" s="38">
        <f t="shared" si="5"/>
        <v>49870609</v>
      </c>
      <c r="G70" s="36">
        <f t="shared" si="5"/>
        <v>58594086</v>
      </c>
      <c r="H70" s="39">
        <f t="shared" si="5"/>
        <v>58594086</v>
      </c>
      <c r="I70" s="40">
        <f t="shared" si="5"/>
        <v>55049784</v>
      </c>
      <c r="J70" s="41">
        <f t="shared" si="5"/>
        <v>23723130</v>
      </c>
      <c r="K70" s="36">
        <f t="shared" si="5"/>
        <v>28175696</v>
      </c>
      <c r="L70" s="37">
        <f t="shared" si="5"/>
        <v>34843956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14504028</v>
      </c>
      <c r="D72" s="20">
        <v>15757239</v>
      </c>
      <c r="E72" s="21">
        <v>33075258</v>
      </c>
      <c r="F72" s="22">
        <v>30910000</v>
      </c>
      <c r="G72" s="20">
        <v>36196500</v>
      </c>
      <c r="H72" s="23">
        <v>36196500</v>
      </c>
      <c r="I72" s="24">
        <v>32661341</v>
      </c>
      <c r="J72" s="25">
        <v>23774848</v>
      </c>
      <c r="K72" s="20">
        <v>26200000</v>
      </c>
      <c r="L72" s="21">
        <v>23900000</v>
      </c>
    </row>
    <row r="73" spans="1:12" ht="13.5" x14ac:dyDescent="0.25">
      <c r="A73" s="72" t="s">
        <v>52</v>
      </c>
      <c r="B73" s="2" t="s">
        <v>20</v>
      </c>
      <c r="C73" s="20">
        <v>15549745</v>
      </c>
      <c r="D73" s="20">
        <v>15998591</v>
      </c>
      <c r="E73" s="21">
        <v>18611008</v>
      </c>
      <c r="F73" s="22">
        <v>21660000</v>
      </c>
      <c r="G73" s="20">
        <v>19737964</v>
      </c>
      <c r="H73" s="23">
        <v>19737964</v>
      </c>
      <c r="I73" s="24">
        <v>18166039</v>
      </c>
      <c r="J73" s="25">
        <v>28096320</v>
      </c>
      <c r="K73" s="20">
        <v>25802000</v>
      </c>
      <c r="L73" s="21">
        <v>16087000</v>
      </c>
    </row>
    <row r="74" spans="1:12" ht="13.5" x14ac:dyDescent="0.25">
      <c r="A74" s="4" t="s">
        <v>53</v>
      </c>
      <c r="B74" s="5" t="s">
        <v>54</v>
      </c>
      <c r="C74" s="66">
        <f>SUM(C70:C73)</f>
        <v>49846581</v>
      </c>
      <c r="D74" s="66">
        <f t="shared" ref="D74:L74" si="6">SUM(D70:D73)</f>
        <v>50200930</v>
      </c>
      <c r="E74" s="67">
        <f t="shared" si="6"/>
        <v>72463625</v>
      </c>
      <c r="F74" s="68">
        <f t="shared" si="6"/>
        <v>102440609</v>
      </c>
      <c r="G74" s="66">
        <f t="shared" si="6"/>
        <v>114528550</v>
      </c>
      <c r="H74" s="69">
        <f t="shared" si="6"/>
        <v>114528550</v>
      </c>
      <c r="I74" s="70">
        <f t="shared" si="6"/>
        <v>105877164</v>
      </c>
      <c r="J74" s="71">
        <f t="shared" si="6"/>
        <v>75594298</v>
      </c>
      <c r="K74" s="66">
        <f t="shared" si="6"/>
        <v>80177696</v>
      </c>
      <c r="L74" s="67">
        <f t="shared" si="6"/>
        <v>74830956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285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18474059</v>
      </c>
      <c r="D43" s="14">
        <f t="shared" ref="D43:L43" si="0">SUM(D44:D46)</f>
        <v>14828793</v>
      </c>
      <c r="E43" s="15">
        <f t="shared" si="0"/>
        <v>14076932</v>
      </c>
      <c r="F43" s="16">
        <f t="shared" si="0"/>
        <v>55678774</v>
      </c>
      <c r="G43" s="14">
        <f t="shared" si="0"/>
        <v>46083691</v>
      </c>
      <c r="H43" s="17">
        <f>SUM(H44:H46)</f>
        <v>46083691</v>
      </c>
      <c r="I43" s="18">
        <f t="shared" si="0"/>
        <v>25971696</v>
      </c>
      <c r="J43" s="19">
        <f t="shared" si="0"/>
        <v>34088722</v>
      </c>
      <c r="K43" s="14">
        <f t="shared" si="0"/>
        <v>89287204</v>
      </c>
      <c r="L43" s="17">
        <f t="shared" si="0"/>
        <v>17228087</v>
      </c>
    </row>
    <row r="44" spans="1:12" ht="13.5" x14ac:dyDescent="0.25">
      <c r="A44" s="3" t="s">
        <v>21</v>
      </c>
      <c r="B44" s="2" t="s">
        <v>20</v>
      </c>
      <c r="C44" s="20">
        <v>15896</v>
      </c>
      <c r="D44" s="20"/>
      <c r="E44" s="21"/>
      <c r="F44" s="22">
        <v>50000</v>
      </c>
      <c r="G44" s="20">
        <v>50000</v>
      </c>
      <c r="H44" s="23">
        <v>50000</v>
      </c>
      <c r="I44" s="24">
        <v>22080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18458163</v>
      </c>
      <c r="D45" s="26">
        <v>14828793</v>
      </c>
      <c r="E45" s="27">
        <v>14076932</v>
      </c>
      <c r="F45" s="28">
        <v>55578774</v>
      </c>
      <c r="G45" s="26">
        <v>45983691</v>
      </c>
      <c r="H45" s="29">
        <v>45983691</v>
      </c>
      <c r="I45" s="30">
        <v>25949616</v>
      </c>
      <c r="J45" s="31">
        <v>34088722</v>
      </c>
      <c r="K45" s="26">
        <v>89287204</v>
      </c>
      <c r="L45" s="27">
        <v>17038087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>
        <v>50000</v>
      </c>
      <c r="G46" s="20">
        <v>50000</v>
      </c>
      <c r="H46" s="23">
        <v>50000</v>
      </c>
      <c r="I46" s="24"/>
      <c r="J46" s="25"/>
      <c r="K46" s="20"/>
      <c r="L46" s="21">
        <v>190000</v>
      </c>
    </row>
    <row r="47" spans="1:12" ht="13.5" x14ac:dyDescent="0.25">
      <c r="A47" s="1" t="s">
        <v>24</v>
      </c>
      <c r="B47" s="2" t="s">
        <v>20</v>
      </c>
      <c r="C47" s="14">
        <f>SUM(C48:C52)</f>
        <v>13691098</v>
      </c>
      <c r="D47" s="14">
        <f t="shared" ref="D47:L47" si="1">SUM(D48:D52)</f>
        <v>29281816</v>
      </c>
      <c r="E47" s="18">
        <f t="shared" si="1"/>
        <v>19764417</v>
      </c>
      <c r="F47" s="32">
        <f t="shared" si="1"/>
        <v>24308165</v>
      </c>
      <c r="G47" s="14">
        <f t="shared" si="1"/>
        <v>22947618</v>
      </c>
      <c r="H47" s="17">
        <f>SUM(H48:H52)</f>
        <v>22947618</v>
      </c>
      <c r="I47" s="33">
        <f t="shared" si="1"/>
        <v>13483014</v>
      </c>
      <c r="J47" s="16">
        <f t="shared" si="1"/>
        <v>15885087</v>
      </c>
      <c r="K47" s="14">
        <f t="shared" si="1"/>
        <v>10467000</v>
      </c>
      <c r="L47" s="18">
        <f t="shared" si="1"/>
        <v>4390000</v>
      </c>
    </row>
    <row r="48" spans="1:12" ht="13.5" x14ac:dyDescent="0.25">
      <c r="A48" s="3" t="s">
        <v>25</v>
      </c>
      <c r="B48" s="2" t="s">
        <v>20</v>
      </c>
      <c r="C48" s="20">
        <v>1199689</v>
      </c>
      <c r="D48" s="20">
        <v>1919985</v>
      </c>
      <c r="E48" s="21">
        <v>2040986</v>
      </c>
      <c r="F48" s="22">
        <v>4265000</v>
      </c>
      <c r="G48" s="20">
        <v>3661814</v>
      </c>
      <c r="H48" s="23">
        <v>3661814</v>
      </c>
      <c r="I48" s="24">
        <v>2899156</v>
      </c>
      <c r="J48" s="25">
        <v>3590032</v>
      </c>
      <c r="K48" s="20">
        <v>2190000</v>
      </c>
      <c r="L48" s="21">
        <v>250000</v>
      </c>
    </row>
    <row r="49" spans="1:12" ht="13.5" x14ac:dyDescent="0.25">
      <c r="A49" s="3" t="s">
        <v>26</v>
      </c>
      <c r="B49" s="2" t="s">
        <v>20</v>
      </c>
      <c r="C49" s="20">
        <v>7850607</v>
      </c>
      <c r="D49" s="20">
        <v>19718306</v>
      </c>
      <c r="E49" s="21">
        <v>9422945</v>
      </c>
      <c r="F49" s="22">
        <v>17728165</v>
      </c>
      <c r="G49" s="20">
        <v>15782021</v>
      </c>
      <c r="H49" s="23">
        <v>15782021</v>
      </c>
      <c r="I49" s="24">
        <v>8607660</v>
      </c>
      <c r="J49" s="25">
        <v>6595035</v>
      </c>
      <c r="K49" s="20">
        <v>2967000</v>
      </c>
      <c r="L49" s="21">
        <v>1430000</v>
      </c>
    </row>
    <row r="50" spans="1:12" ht="13.5" x14ac:dyDescent="0.25">
      <c r="A50" s="3" t="s">
        <v>27</v>
      </c>
      <c r="B50" s="2" t="s">
        <v>20</v>
      </c>
      <c r="C50" s="20">
        <v>2640936</v>
      </c>
      <c r="D50" s="20">
        <v>7643525</v>
      </c>
      <c r="E50" s="21">
        <v>7701498</v>
      </c>
      <c r="F50" s="22">
        <v>1750000</v>
      </c>
      <c r="G50" s="20">
        <v>2686211</v>
      </c>
      <c r="H50" s="23">
        <v>2686211</v>
      </c>
      <c r="I50" s="24">
        <v>1402015</v>
      </c>
      <c r="J50" s="25">
        <v>5150012</v>
      </c>
      <c r="K50" s="20">
        <v>5310000</v>
      </c>
      <c r="L50" s="21">
        <v>2710000</v>
      </c>
    </row>
    <row r="51" spans="1:12" ht="13.5" x14ac:dyDescent="0.25">
      <c r="A51" s="3" t="s">
        <v>28</v>
      </c>
      <c r="B51" s="2" t="s">
        <v>20</v>
      </c>
      <c r="C51" s="20">
        <v>1999866</v>
      </c>
      <c r="D51" s="20"/>
      <c r="E51" s="21">
        <v>598988</v>
      </c>
      <c r="F51" s="22">
        <v>565000</v>
      </c>
      <c r="G51" s="20">
        <v>817572</v>
      </c>
      <c r="H51" s="23">
        <v>817572</v>
      </c>
      <c r="I51" s="24">
        <v>574183</v>
      </c>
      <c r="J51" s="25">
        <v>550008</v>
      </c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56901456</v>
      </c>
      <c r="D53" s="14">
        <f t="shared" ref="D53:L53" si="2">SUM(D54:D56)</f>
        <v>30265431</v>
      </c>
      <c r="E53" s="18">
        <f t="shared" si="2"/>
        <v>80778643</v>
      </c>
      <c r="F53" s="32">
        <f t="shared" si="2"/>
        <v>52989424</v>
      </c>
      <c r="G53" s="14">
        <f t="shared" si="2"/>
        <v>98192756</v>
      </c>
      <c r="H53" s="17">
        <f>SUM(H54:H56)</f>
        <v>98192756</v>
      </c>
      <c r="I53" s="33">
        <f t="shared" si="2"/>
        <v>58665468</v>
      </c>
      <c r="J53" s="16">
        <f t="shared" si="2"/>
        <v>76186348</v>
      </c>
      <c r="K53" s="14">
        <f t="shared" si="2"/>
        <v>107983072</v>
      </c>
      <c r="L53" s="18">
        <f t="shared" si="2"/>
        <v>122407487</v>
      </c>
    </row>
    <row r="54" spans="1:12" ht="13.5" x14ac:dyDescent="0.25">
      <c r="A54" s="3" t="s">
        <v>31</v>
      </c>
      <c r="B54" s="2" t="s">
        <v>20</v>
      </c>
      <c r="C54" s="20">
        <v>4316533</v>
      </c>
      <c r="D54" s="20">
        <v>6283584</v>
      </c>
      <c r="E54" s="21">
        <v>10727946</v>
      </c>
      <c r="F54" s="22">
        <v>312500</v>
      </c>
      <c r="G54" s="20">
        <v>9343167</v>
      </c>
      <c r="H54" s="23">
        <v>9343167</v>
      </c>
      <c r="I54" s="24">
        <v>6748220</v>
      </c>
      <c r="J54" s="25">
        <v>9130018</v>
      </c>
      <c r="K54" s="20">
        <v>4220000</v>
      </c>
      <c r="L54" s="21">
        <v>90000</v>
      </c>
    </row>
    <row r="55" spans="1:12" ht="13.5" x14ac:dyDescent="0.25">
      <c r="A55" s="3" t="s">
        <v>32</v>
      </c>
      <c r="B55" s="2" t="s">
        <v>20</v>
      </c>
      <c r="C55" s="20">
        <v>52579623</v>
      </c>
      <c r="D55" s="20">
        <v>23761059</v>
      </c>
      <c r="E55" s="21">
        <v>69937999</v>
      </c>
      <c r="F55" s="22">
        <v>52473424</v>
      </c>
      <c r="G55" s="20">
        <v>88686089</v>
      </c>
      <c r="H55" s="23">
        <v>88686089</v>
      </c>
      <c r="I55" s="24">
        <v>51866466</v>
      </c>
      <c r="J55" s="25">
        <v>67056330</v>
      </c>
      <c r="K55" s="20">
        <v>102263072</v>
      </c>
      <c r="L55" s="21">
        <v>122077487</v>
      </c>
    </row>
    <row r="56" spans="1:12" ht="13.5" x14ac:dyDescent="0.25">
      <c r="A56" s="3" t="s">
        <v>33</v>
      </c>
      <c r="B56" s="2" t="s">
        <v>20</v>
      </c>
      <c r="C56" s="20">
        <v>5300</v>
      </c>
      <c r="D56" s="20">
        <v>220788</v>
      </c>
      <c r="E56" s="21">
        <v>112698</v>
      </c>
      <c r="F56" s="22">
        <v>203500</v>
      </c>
      <c r="G56" s="20">
        <v>163500</v>
      </c>
      <c r="H56" s="23">
        <v>163500</v>
      </c>
      <c r="I56" s="24">
        <v>50782</v>
      </c>
      <c r="J56" s="25"/>
      <c r="K56" s="20">
        <v>1500000</v>
      </c>
      <c r="L56" s="21">
        <v>240000</v>
      </c>
    </row>
    <row r="57" spans="1:12" ht="13.5" x14ac:dyDescent="0.25">
      <c r="A57" s="1" t="s">
        <v>34</v>
      </c>
      <c r="B57" s="2" t="s">
        <v>20</v>
      </c>
      <c r="C57" s="14">
        <f>SUM(C58:C61)</f>
        <v>132484453</v>
      </c>
      <c r="D57" s="14">
        <f t="shared" ref="D57:L57" si="3">SUM(D58:D61)</f>
        <v>72216253</v>
      </c>
      <c r="E57" s="18">
        <f t="shared" si="3"/>
        <v>102513871</v>
      </c>
      <c r="F57" s="32">
        <f t="shared" si="3"/>
        <v>179109080</v>
      </c>
      <c r="G57" s="14">
        <f t="shared" si="3"/>
        <v>165848699</v>
      </c>
      <c r="H57" s="17">
        <f>SUM(H58:H61)</f>
        <v>165848699</v>
      </c>
      <c r="I57" s="33">
        <f t="shared" si="3"/>
        <v>121417375</v>
      </c>
      <c r="J57" s="16">
        <f t="shared" si="3"/>
        <v>200692383</v>
      </c>
      <c r="K57" s="14">
        <f t="shared" si="3"/>
        <v>218460103</v>
      </c>
      <c r="L57" s="18">
        <f t="shared" si="3"/>
        <v>358446153</v>
      </c>
    </row>
    <row r="58" spans="1:12" ht="13.5" x14ac:dyDescent="0.25">
      <c r="A58" s="3" t="s">
        <v>35</v>
      </c>
      <c r="B58" s="2" t="s">
        <v>20</v>
      </c>
      <c r="C58" s="20">
        <v>24880851</v>
      </c>
      <c r="D58" s="20">
        <v>18197817</v>
      </c>
      <c r="E58" s="21">
        <v>20467162</v>
      </c>
      <c r="F58" s="22">
        <v>52983324</v>
      </c>
      <c r="G58" s="20">
        <v>59272516</v>
      </c>
      <c r="H58" s="23">
        <v>59272516</v>
      </c>
      <c r="I58" s="24">
        <v>50360789</v>
      </c>
      <c r="J58" s="25">
        <v>61643621</v>
      </c>
      <c r="K58" s="20">
        <v>34005716</v>
      </c>
      <c r="L58" s="21">
        <v>41789259</v>
      </c>
    </row>
    <row r="59" spans="1:12" ht="13.5" x14ac:dyDescent="0.25">
      <c r="A59" s="3" t="s">
        <v>36</v>
      </c>
      <c r="B59" s="2" t="s">
        <v>20</v>
      </c>
      <c r="C59" s="20">
        <v>45303029</v>
      </c>
      <c r="D59" s="20">
        <v>27486443</v>
      </c>
      <c r="E59" s="21">
        <v>20905652</v>
      </c>
      <c r="F59" s="22">
        <v>36134770</v>
      </c>
      <c r="G59" s="20">
        <v>38149429</v>
      </c>
      <c r="H59" s="23">
        <v>38149429</v>
      </c>
      <c r="I59" s="24">
        <v>28778669</v>
      </c>
      <c r="J59" s="25">
        <v>43205957</v>
      </c>
      <c r="K59" s="20">
        <v>103237480</v>
      </c>
      <c r="L59" s="21">
        <v>162237372</v>
      </c>
    </row>
    <row r="60" spans="1:12" ht="13.5" x14ac:dyDescent="0.25">
      <c r="A60" s="3" t="s">
        <v>37</v>
      </c>
      <c r="B60" s="2" t="s">
        <v>20</v>
      </c>
      <c r="C60" s="26">
        <v>18143718</v>
      </c>
      <c r="D60" s="26">
        <v>10353100</v>
      </c>
      <c r="E60" s="27">
        <v>55839998</v>
      </c>
      <c r="F60" s="28">
        <v>83940986</v>
      </c>
      <c r="G60" s="26">
        <v>59308926</v>
      </c>
      <c r="H60" s="29">
        <v>59308926</v>
      </c>
      <c r="I60" s="30">
        <v>38158752</v>
      </c>
      <c r="J60" s="31">
        <v>88912799</v>
      </c>
      <c r="K60" s="26">
        <v>73903907</v>
      </c>
      <c r="L60" s="27">
        <v>125889522</v>
      </c>
    </row>
    <row r="61" spans="1:12" ht="13.5" x14ac:dyDescent="0.25">
      <c r="A61" s="3" t="s">
        <v>38</v>
      </c>
      <c r="B61" s="2" t="s">
        <v>20</v>
      </c>
      <c r="C61" s="20">
        <v>44156855</v>
      </c>
      <c r="D61" s="20">
        <v>16178893</v>
      </c>
      <c r="E61" s="21">
        <v>5301059</v>
      </c>
      <c r="F61" s="22">
        <v>6050000</v>
      </c>
      <c r="G61" s="20">
        <v>9117828</v>
      </c>
      <c r="H61" s="23">
        <v>9117828</v>
      </c>
      <c r="I61" s="24">
        <v>4119165</v>
      </c>
      <c r="J61" s="25">
        <v>6930006</v>
      </c>
      <c r="K61" s="20">
        <v>7313000</v>
      </c>
      <c r="L61" s="21">
        <v>28530000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>
        <v>180000</v>
      </c>
      <c r="G62" s="14">
        <v>180000</v>
      </c>
      <c r="H62" s="17">
        <v>180000</v>
      </c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221551066</v>
      </c>
      <c r="D63" s="66">
        <f t="shared" ref="D63:L63" si="4">+D43+D47+D53+D57+D62</f>
        <v>146592293</v>
      </c>
      <c r="E63" s="67">
        <f t="shared" si="4"/>
        <v>217133863</v>
      </c>
      <c r="F63" s="68">
        <f t="shared" si="4"/>
        <v>312265443</v>
      </c>
      <c r="G63" s="66">
        <f t="shared" si="4"/>
        <v>333252764</v>
      </c>
      <c r="H63" s="69">
        <f t="shared" si="4"/>
        <v>333252764</v>
      </c>
      <c r="I63" s="70">
        <f t="shared" si="4"/>
        <v>219537553</v>
      </c>
      <c r="J63" s="71">
        <f t="shared" si="4"/>
        <v>326852540</v>
      </c>
      <c r="K63" s="66">
        <f t="shared" si="4"/>
        <v>426197379</v>
      </c>
      <c r="L63" s="67">
        <f t="shared" si="4"/>
        <v>502471727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18746479</v>
      </c>
      <c r="D66" s="20">
        <v>21149233</v>
      </c>
      <c r="E66" s="34">
        <v>15901112</v>
      </c>
      <c r="F66" s="25">
        <v>46489550</v>
      </c>
      <c r="G66" s="20">
        <v>41730550</v>
      </c>
      <c r="H66" s="23">
        <v>41730550</v>
      </c>
      <c r="I66" s="21">
        <v>35431522</v>
      </c>
      <c r="J66" s="35">
        <v>44380700</v>
      </c>
      <c r="K66" s="20">
        <v>31869950</v>
      </c>
      <c r="L66" s="23">
        <v>32396600</v>
      </c>
    </row>
    <row r="67" spans="1:12" ht="13.5" x14ac:dyDescent="0.25">
      <c r="A67" s="3" t="s">
        <v>45</v>
      </c>
      <c r="B67" s="2" t="s">
        <v>20</v>
      </c>
      <c r="C67" s="20">
        <v>8347433</v>
      </c>
      <c r="D67" s="20">
        <v>13709563</v>
      </c>
      <c r="E67" s="21">
        <v>17152484</v>
      </c>
      <c r="F67" s="22">
        <v>13762975</v>
      </c>
      <c r="G67" s="20">
        <v>14308052</v>
      </c>
      <c r="H67" s="23">
        <v>14308052</v>
      </c>
      <c r="I67" s="24">
        <v>1615358</v>
      </c>
      <c r="J67" s="25">
        <v>43268331</v>
      </c>
      <c r="K67" s="20">
        <v>97865552</v>
      </c>
      <c r="L67" s="21">
        <v>120251992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>
        <v>1419311</v>
      </c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27093912</v>
      </c>
      <c r="D70" s="36">
        <f t="shared" ref="D70:L70" si="5">SUM(D66:D69)</f>
        <v>36278107</v>
      </c>
      <c r="E70" s="37">
        <f t="shared" si="5"/>
        <v>33053596</v>
      </c>
      <c r="F70" s="38">
        <f t="shared" si="5"/>
        <v>60252525</v>
      </c>
      <c r="G70" s="36">
        <f t="shared" si="5"/>
        <v>56038602</v>
      </c>
      <c r="H70" s="39">
        <f t="shared" si="5"/>
        <v>56038602</v>
      </c>
      <c r="I70" s="40">
        <f t="shared" si="5"/>
        <v>37046880</v>
      </c>
      <c r="J70" s="41">
        <f t="shared" si="5"/>
        <v>87649031</v>
      </c>
      <c r="K70" s="36">
        <f t="shared" si="5"/>
        <v>129735502</v>
      </c>
      <c r="L70" s="37">
        <f t="shared" si="5"/>
        <v>152648592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2331543</v>
      </c>
      <c r="D72" s="20">
        <v>8266012</v>
      </c>
      <c r="E72" s="21">
        <v>9402499</v>
      </c>
      <c r="F72" s="22">
        <v>51773900</v>
      </c>
      <c r="G72" s="20">
        <v>9776706</v>
      </c>
      <c r="H72" s="23">
        <v>9776706</v>
      </c>
      <c r="I72" s="24">
        <v>3548777</v>
      </c>
      <c r="J72" s="25"/>
      <c r="K72" s="20">
        <v>65000000</v>
      </c>
      <c r="L72" s="21">
        <v>162000000</v>
      </c>
    </row>
    <row r="73" spans="1:12" ht="13.5" x14ac:dyDescent="0.25">
      <c r="A73" s="72" t="s">
        <v>52</v>
      </c>
      <c r="B73" s="2" t="s">
        <v>20</v>
      </c>
      <c r="C73" s="20">
        <v>168788863</v>
      </c>
      <c r="D73" s="20">
        <v>98381188</v>
      </c>
      <c r="E73" s="21">
        <v>162403572</v>
      </c>
      <c r="F73" s="22">
        <v>200239018</v>
      </c>
      <c r="G73" s="20">
        <v>267437456</v>
      </c>
      <c r="H73" s="23">
        <v>267437456</v>
      </c>
      <c r="I73" s="24">
        <v>158438345</v>
      </c>
      <c r="J73" s="25">
        <v>239203509</v>
      </c>
      <c r="K73" s="20">
        <v>231461877</v>
      </c>
      <c r="L73" s="21">
        <v>187823135</v>
      </c>
    </row>
    <row r="74" spans="1:12" ht="13.5" x14ac:dyDescent="0.25">
      <c r="A74" s="4" t="s">
        <v>53</v>
      </c>
      <c r="B74" s="5" t="s">
        <v>54</v>
      </c>
      <c r="C74" s="66">
        <f>SUM(C70:C73)</f>
        <v>198214318</v>
      </c>
      <c r="D74" s="66">
        <f t="shared" ref="D74:L74" si="6">SUM(D70:D73)</f>
        <v>142925307</v>
      </c>
      <c r="E74" s="67">
        <f t="shared" si="6"/>
        <v>204859667</v>
      </c>
      <c r="F74" s="68">
        <f t="shared" si="6"/>
        <v>312265443</v>
      </c>
      <c r="G74" s="66">
        <f t="shared" si="6"/>
        <v>333252764</v>
      </c>
      <c r="H74" s="69">
        <f t="shared" si="6"/>
        <v>333252764</v>
      </c>
      <c r="I74" s="70">
        <f t="shared" si="6"/>
        <v>199034002</v>
      </c>
      <c r="J74" s="71">
        <f t="shared" si="6"/>
        <v>326852540</v>
      </c>
      <c r="K74" s="66">
        <f t="shared" si="6"/>
        <v>426197379</v>
      </c>
      <c r="L74" s="67">
        <f t="shared" si="6"/>
        <v>502471727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286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58546705</v>
      </c>
      <c r="D43" s="14">
        <f t="shared" ref="D43:L43" si="0">SUM(D44:D46)</f>
        <v>16507673</v>
      </c>
      <c r="E43" s="15">
        <f t="shared" si="0"/>
        <v>4641225</v>
      </c>
      <c r="F43" s="16">
        <f t="shared" si="0"/>
        <v>8443520</v>
      </c>
      <c r="G43" s="14">
        <f t="shared" si="0"/>
        <v>7235229</v>
      </c>
      <c r="H43" s="17">
        <f>SUM(H44:H46)</f>
        <v>7235229</v>
      </c>
      <c r="I43" s="18">
        <f t="shared" si="0"/>
        <v>7132997</v>
      </c>
      <c r="J43" s="19">
        <f t="shared" si="0"/>
        <v>4525180</v>
      </c>
      <c r="K43" s="14">
        <f t="shared" si="0"/>
        <v>3576000</v>
      </c>
      <c r="L43" s="17">
        <f t="shared" si="0"/>
        <v>2307000</v>
      </c>
    </row>
    <row r="44" spans="1:12" ht="13.5" x14ac:dyDescent="0.25">
      <c r="A44" s="3" t="s">
        <v>21</v>
      </c>
      <c r="B44" s="2" t="s">
        <v>20</v>
      </c>
      <c r="C44" s="20">
        <v>3203</v>
      </c>
      <c r="D44" s="20">
        <v>16554</v>
      </c>
      <c r="E44" s="21">
        <v>676004</v>
      </c>
      <c r="F44" s="22">
        <v>704000</v>
      </c>
      <c r="G44" s="20">
        <v>24000</v>
      </c>
      <c r="H44" s="23">
        <v>24000</v>
      </c>
      <c r="I44" s="24">
        <v>31692</v>
      </c>
      <c r="J44" s="25">
        <v>1289555</v>
      </c>
      <c r="K44" s="20">
        <v>24000</v>
      </c>
      <c r="L44" s="21">
        <v>24000</v>
      </c>
    </row>
    <row r="45" spans="1:12" ht="13.5" x14ac:dyDescent="0.25">
      <c r="A45" s="3" t="s">
        <v>22</v>
      </c>
      <c r="B45" s="2" t="s">
        <v>20</v>
      </c>
      <c r="C45" s="26">
        <v>58543502</v>
      </c>
      <c r="D45" s="26">
        <v>16491119</v>
      </c>
      <c r="E45" s="27">
        <v>3965221</v>
      </c>
      <c r="F45" s="28">
        <v>7739520</v>
      </c>
      <c r="G45" s="26">
        <v>7211229</v>
      </c>
      <c r="H45" s="29">
        <v>7211229</v>
      </c>
      <c r="I45" s="30">
        <v>7101305</v>
      </c>
      <c r="J45" s="31">
        <v>3235625</v>
      </c>
      <c r="K45" s="26">
        <v>3552000</v>
      </c>
      <c r="L45" s="27">
        <v>2283000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9252721</v>
      </c>
      <c r="D47" s="14">
        <f t="shared" ref="D47:L47" si="1">SUM(D48:D52)</f>
        <v>7440955</v>
      </c>
      <c r="E47" s="18">
        <f t="shared" si="1"/>
        <v>6584698</v>
      </c>
      <c r="F47" s="32">
        <f t="shared" si="1"/>
        <v>32539010</v>
      </c>
      <c r="G47" s="14">
        <f t="shared" si="1"/>
        <v>26434466</v>
      </c>
      <c r="H47" s="17">
        <f>SUM(H48:H52)</f>
        <v>26434466</v>
      </c>
      <c r="I47" s="33">
        <f t="shared" si="1"/>
        <v>29852547</v>
      </c>
      <c r="J47" s="16">
        <f t="shared" si="1"/>
        <v>24931624</v>
      </c>
      <c r="K47" s="14">
        <f t="shared" si="1"/>
        <v>8855890</v>
      </c>
      <c r="L47" s="18">
        <f t="shared" si="1"/>
        <v>3632070</v>
      </c>
    </row>
    <row r="48" spans="1:12" ht="13.5" x14ac:dyDescent="0.25">
      <c r="A48" s="3" t="s">
        <v>25</v>
      </c>
      <c r="B48" s="2" t="s">
        <v>20</v>
      </c>
      <c r="C48" s="20">
        <v>264385</v>
      </c>
      <c r="D48" s="20">
        <v>124356</v>
      </c>
      <c r="E48" s="21">
        <v>407426</v>
      </c>
      <c r="F48" s="22">
        <v>1250000</v>
      </c>
      <c r="G48" s="20">
        <v>890000</v>
      </c>
      <c r="H48" s="23">
        <v>890000</v>
      </c>
      <c r="I48" s="24">
        <v>619236</v>
      </c>
      <c r="J48" s="25">
        <v>1130000</v>
      </c>
      <c r="K48" s="20">
        <v>6420000</v>
      </c>
      <c r="L48" s="21">
        <v>100000</v>
      </c>
    </row>
    <row r="49" spans="1:12" ht="13.5" x14ac:dyDescent="0.25">
      <c r="A49" s="3" t="s">
        <v>26</v>
      </c>
      <c r="B49" s="2" t="s">
        <v>20</v>
      </c>
      <c r="C49" s="20">
        <v>6956446</v>
      </c>
      <c r="D49" s="20">
        <v>4420838</v>
      </c>
      <c r="E49" s="21">
        <v>2132037</v>
      </c>
      <c r="F49" s="22">
        <v>27389764</v>
      </c>
      <c r="G49" s="20">
        <v>22456167</v>
      </c>
      <c r="H49" s="23">
        <v>22456167</v>
      </c>
      <c r="I49" s="24">
        <v>20691834</v>
      </c>
      <c r="J49" s="25">
        <v>20919527</v>
      </c>
      <c r="K49" s="20">
        <v>1513800</v>
      </c>
      <c r="L49" s="21">
        <v>2258175</v>
      </c>
    </row>
    <row r="50" spans="1:12" ht="13.5" x14ac:dyDescent="0.25">
      <c r="A50" s="3" t="s">
        <v>27</v>
      </c>
      <c r="B50" s="2" t="s">
        <v>20</v>
      </c>
      <c r="C50" s="20">
        <v>2031890</v>
      </c>
      <c r="D50" s="20">
        <v>2895761</v>
      </c>
      <c r="E50" s="21">
        <v>4045235</v>
      </c>
      <c r="F50" s="22">
        <v>3899246</v>
      </c>
      <c r="G50" s="20">
        <v>3088299</v>
      </c>
      <c r="H50" s="23">
        <v>3088299</v>
      </c>
      <c r="I50" s="24">
        <v>3041477</v>
      </c>
      <c r="J50" s="25">
        <v>2882097</v>
      </c>
      <c r="K50" s="20">
        <v>922090</v>
      </c>
      <c r="L50" s="21">
        <v>1273895</v>
      </c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>
        <v>5500000</v>
      </c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63746930</v>
      </c>
      <c r="D53" s="14">
        <f t="shared" ref="D53:L53" si="2">SUM(D54:D56)</f>
        <v>53417983</v>
      </c>
      <c r="E53" s="18">
        <f t="shared" si="2"/>
        <v>57364969</v>
      </c>
      <c r="F53" s="32">
        <f t="shared" si="2"/>
        <v>81842618</v>
      </c>
      <c r="G53" s="14">
        <f t="shared" si="2"/>
        <v>101775001</v>
      </c>
      <c r="H53" s="17">
        <f>SUM(H54:H56)</f>
        <v>101775001</v>
      </c>
      <c r="I53" s="33">
        <f t="shared" si="2"/>
        <v>96072989</v>
      </c>
      <c r="J53" s="16">
        <f t="shared" si="2"/>
        <v>156970722</v>
      </c>
      <c r="K53" s="14">
        <f t="shared" si="2"/>
        <v>93484283</v>
      </c>
      <c r="L53" s="18">
        <f t="shared" si="2"/>
        <v>71620139</v>
      </c>
    </row>
    <row r="54" spans="1:12" ht="13.5" x14ac:dyDescent="0.25">
      <c r="A54" s="3" t="s">
        <v>31</v>
      </c>
      <c r="B54" s="2" t="s">
        <v>20</v>
      </c>
      <c r="C54" s="20">
        <v>7080160</v>
      </c>
      <c r="D54" s="20">
        <v>9099674</v>
      </c>
      <c r="E54" s="21">
        <v>3389402</v>
      </c>
      <c r="F54" s="22">
        <v>14612000</v>
      </c>
      <c r="G54" s="20">
        <v>24002409</v>
      </c>
      <c r="H54" s="23">
        <v>24002409</v>
      </c>
      <c r="I54" s="24">
        <v>16479628</v>
      </c>
      <c r="J54" s="25">
        <v>24828922</v>
      </c>
      <c r="K54" s="20">
        <v>5267518</v>
      </c>
      <c r="L54" s="21">
        <v>3305200</v>
      </c>
    </row>
    <row r="55" spans="1:12" ht="13.5" x14ac:dyDescent="0.25">
      <c r="A55" s="3" t="s">
        <v>32</v>
      </c>
      <c r="B55" s="2" t="s">
        <v>20</v>
      </c>
      <c r="C55" s="20">
        <v>56666770</v>
      </c>
      <c r="D55" s="20">
        <v>44318309</v>
      </c>
      <c r="E55" s="21">
        <v>53975567</v>
      </c>
      <c r="F55" s="22">
        <v>67230618</v>
      </c>
      <c r="G55" s="20">
        <v>77772592</v>
      </c>
      <c r="H55" s="23">
        <v>77772592</v>
      </c>
      <c r="I55" s="24">
        <v>79593361</v>
      </c>
      <c r="J55" s="25">
        <v>132141800</v>
      </c>
      <c r="K55" s="20">
        <v>88216765</v>
      </c>
      <c r="L55" s="21">
        <v>68314939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109804939</v>
      </c>
      <c r="D57" s="14">
        <f t="shared" ref="D57:L57" si="3">SUM(D58:D61)</f>
        <v>97535058</v>
      </c>
      <c r="E57" s="18">
        <f t="shared" si="3"/>
        <v>95386016</v>
      </c>
      <c r="F57" s="32">
        <f t="shared" si="3"/>
        <v>86227247</v>
      </c>
      <c r="G57" s="14">
        <f t="shared" si="3"/>
        <v>113245223</v>
      </c>
      <c r="H57" s="17">
        <f>SUM(H58:H61)</f>
        <v>113245223</v>
      </c>
      <c r="I57" s="33">
        <f t="shared" si="3"/>
        <v>119084115</v>
      </c>
      <c r="J57" s="16">
        <f t="shared" si="3"/>
        <v>190050144</v>
      </c>
      <c r="K57" s="14">
        <f t="shared" si="3"/>
        <v>110723688</v>
      </c>
      <c r="L57" s="18">
        <f t="shared" si="3"/>
        <v>120425689</v>
      </c>
    </row>
    <row r="58" spans="1:12" ht="13.5" x14ac:dyDescent="0.25">
      <c r="A58" s="3" t="s">
        <v>35</v>
      </c>
      <c r="B58" s="2" t="s">
        <v>20</v>
      </c>
      <c r="C58" s="20">
        <v>18192951</v>
      </c>
      <c r="D58" s="20">
        <v>23595741</v>
      </c>
      <c r="E58" s="21">
        <v>41719768</v>
      </c>
      <c r="F58" s="22">
        <v>53741300</v>
      </c>
      <c r="G58" s="20">
        <v>62876566</v>
      </c>
      <c r="H58" s="23">
        <v>62876566</v>
      </c>
      <c r="I58" s="24">
        <v>71708954</v>
      </c>
      <c r="J58" s="25">
        <v>67741060</v>
      </c>
      <c r="K58" s="20">
        <v>56768000</v>
      </c>
      <c r="L58" s="21">
        <v>49523425</v>
      </c>
    </row>
    <row r="59" spans="1:12" ht="13.5" x14ac:dyDescent="0.25">
      <c r="A59" s="3" t="s">
        <v>36</v>
      </c>
      <c r="B59" s="2" t="s">
        <v>20</v>
      </c>
      <c r="C59" s="20">
        <v>7375436</v>
      </c>
      <c r="D59" s="20">
        <v>9323981</v>
      </c>
      <c r="E59" s="21">
        <v>30983455</v>
      </c>
      <c r="F59" s="22">
        <v>14563816</v>
      </c>
      <c r="G59" s="20">
        <v>25033999</v>
      </c>
      <c r="H59" s="23">
        <v>25033999</v>
      </c>
      <c r="I59" s="24">
        <v>23101673</v>
      </c>
      <c r="J59" s="25">
        <v>49868910</v>
      </c>
      <c r="K59" s="20">
        <v>26500249</v>
      </c>
      <c r="L59" s="21">
        <v>54694674</v>
      </c>
    </row>
    <row r="60" spans="1:12" ht="13.5" x14ac:dyDescent="0.25">
      <c r="A60" s="3" t="s">
        <v>37</v>
      </c>
      <c r="B60" s="2" t="s">
        <v>20</v>
      </c>
      <c r="C60" s="26">
        <v>76782366</v>
      </c>
      <c r="D60" s="26">
        <v>63367937</v>
      </c>
      <c r="E60" s="27">
        <v>16647674</v>
      </c>
      <c r="F60" s="28">
        <v>13914681</v>
      </c>
      <c r="G60" s="26">
        <v>21633658</v>
      </c>
      <c r="H60" s="29">
        <v>21633658</v>
      </c>
      <c r="I60" s="30">
        <v>21001334</v>
      </c>
      <c r="J60" s="31">
        <v>39350310</v>
      </c>
      <c r="K60" s="26">
        <v>9699312</v>
      </c>
      <c r="L60" s="27">
        <v>11451912</v>
      </c>
    </row>
    <row r="61" spans="1:12" ht="13.5" x14ac:dyDescent="0.25">
      <c r="A61" s="3" t="s">
        <v>38</v>
      </c>
      <c r="B61" s="2" t="s">
        <v>20</v>
      </c>
      <c r="C61" s="20">
        <v>7454186</v>
      </c>
      <c r="D61" s="20">
        <v>1247399</v>
      </c>
      <c r="E61" s="21">
        <v>6035119</v>
      </c>
      <c r="F61" s="22">
        <v>4007450</v>
      </c>
      <c r="G61" s="20">
        <v>3701000</v>
      </c>
      <c r="H61" s="23">
        <v>3701000</v>
      </c>
      <c r="I61" s="24">
        <v>3272154</v>
      </c>
      <c r="J61" s="25">
        <v>33089864</v>
      </c>
      <c r="K61" s="20">
        <v>17756127</v>
      </c>
      <c r="L61" s="21">
        <v>4755678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241351295</v>
      </c>
      <c r="D63" s="66">
        <f t="shared" ref="D63:L63" si="4">+D43+D47+D53+D57+D62</f>
        <v>174901669</v>
      </c>
      <c r="E63" s="67">
        <f t="shared" si="4"/>
        <v>163976908</v>
      </c>
      <c r="F63" s="68">
        <f t="shared" si="4"/>
        <v>209052395</v>
      </c>
      <c r="G63" s="66">
        <f t="shared" si="4"/>
        <v>248689919</v>
      </c>
      <c r="H63" s="69">
        <f t="shared" si="4"/>
        <v>248689919</v>
      </c>
      <c r="I63" s="70">
        <f t="shared" si="4"/>
        <v>252142648</v>
      </c>
      <c r="J63" s="71">
        <f t="shared" si="4"/>
        <v>376477670</v>
      </c>
      <c r="K63" s="66">
        <f t="shared" si="4"/>
        <v>216639861</v>
      </c>
      <c r="L63" s="67">
        <f t="shared" si="4"/>
        <v>197984898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32175000</v>
      </c>
      <c r="D66" s="20">
        <v>34655435</v>
      </c>
      <c r="E66" s="34">
        <v>51409956</v>
      </c>
      <c r="F66" s="25">
        <v>48366000</v>
      </c>
      <c r="G66" s="20">
        <v>46713000</v>
      </c>
      <c r="H66" s="23">
        <v>46713000</v>
      </c>
      <c r="I66" s="21">
        <v>46712639</v>
      </c>
      <c r="J66" s="35">
        <v>52150000</v>
      </c>
      <c r="K66" s="20">
        <v>48443000</v>
      </c>
      <c r="L66" s="23">
        <v>48093000</v>
      </c>
    </row>
    <row r="67" spans="1:12" ht="13.5" x14ac:dyDescent="0.25">
      <c r="A67" s="3" t="s">
        <v>45</v>
      </c>
      <c r="B67" s="2" t="s">
        <v>20</v>
      </c>
      <c r="C67" s="20">
        <v>43375642</v>
      </c>
      <c r="D67" s="20">
        <v>11274985</v>
      </c>
      <c r="E67" s="21">
        <v>7221346</v>
      </c>
      <c r="F67" s="22">
        <v>57796000</v>
      </c>
      <c r="G67" s="20">
        <v>71995891</v>
      </c>
      <c r="H67" s="23">
        <v>71995891</v>
      </c>
      <c r="I67" s="24">
        <v>69981605</v>
      </c>
      <c r="J67" s="25">
        <v>174808732</v>
      </c>
      <c r="K67" s="20">
        <v>49520000</v>
      </c>
      <c r="L67" s="21">
        <v>33000000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>
        <v>290138</v>
      </c>
      <c r="D69" s="20">
        <v>975510</v>
      </c>
      <c r="E69" s="21">
        <v>11209649</v>
      </c>
      <c r="F69" s="22">
        <v>1224943</v>
      </c>
      <c r="G69" s="20">
        <v>1200108</v>
      </c>
      <c r="H69" s="23">
        <v>1200108</v>
      </c>
      <c r="I69" s="24">
        <v>1200107</v>
      </c>
      <c r="J69" s="25">
        <v>19033109</v>
      </c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75840780</v>
      </c>
      <c r="D70" s="36">
        <f t="shared" ref="D70:L70" si="5">SUM(D66:D69)</f>
        <v>46905930</v>
      </c>
      <c r="E70" s="37">
        <f t="shared" si="5"/>
        <v>69840951</v>
      </c>
      <c r="F70" s="38">
        <f t="shared" si="5"/>
        <v>107386943</v>
      </c>
      <c r="G70" s="36">
        <f t="shared" si="5"/>
        <v>119908999</v>
      </c>
      <c r="H70" s="39">
        <f t="shared" si="5"/>
        <v>119908999</v>
      </c>
      <c r="I70" s="40">
        <f t="shared" si="5"/>
        <v>117894351</v>
      </c>
      <c r="J70" s="41">
        <f t="shared" si="5"/>
        <v>245991841</v>
      </c>
      <c r="K70" s="36">
        <f t="shared" si="5"/>
        <v>97963000</v>
      </c>
      <c r="L70" s="37">
        <f t="shared" si="5"/>
        <v>81093000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>
        <v>36950588</v>
      </c>
      <c r="K72" s="20">
        <v>3000000</v>
      </c>
      <c r="L72" s="21"/>
    </row>
    <row r="73" spans="1:12" ht="13.5" x14ac:dyDescent="0.25">
      <c r="A73" s="72" t="s">
        <v>52</v>
      </c>
      <c r="B73" s="2" t="s">
        <v>20</v>
      </c>
      <c r="C73" s="20">
        <v>142246170</v>
      </c>
      <c r="D73" s="20">
        <v>418349728</v>
      </c>
      <c r="E73" s="21">
        <v>118792133</v>
      </c>
      <c r="F73" s="22">
        <v>101665452</v>
      </c>
      <c r="G73" s="20">
        <v>128780920</v>
      </c>
      <c r="H73" s="23">
        <v>128780920</v>
      </c>
      <c r="I73" s="24">
        <v>134248297</v>
      </c>
      <c r="J73" s="25">
        <v>93535241</v>
      </c>
      <c r="K73" s="20">
        <v>115676861</v>
      </c>
      <c r="L73" s="21">
        <v>116891898</v>
      </c>
    </row>
    <row r="74" spans="1:12" ht="13.5" x14ac:dyDescent="0.25">
      <c r="A74" s="4" t="s">
        <v>53</v>
      </c>
      <c r="B74" s="5" t="s">
        <v>54</v>
      </c>
      <c r="C74" s="66">
        <f>SUM(C70:C73)</f>
        <v>218086950</v>
      </c>
      <c r="D74" s="66">
        <f t="shared" ref="D74:L74" si="6">SUM(D70:D73)</f>
        <v>465255658</v>
      </c>
      <c r="E74" s="67">
        <f t="shared" si="6"/>
        <v>188633084</v>
      </c>
      <c r="F74" s="68">
        <f t="shared" si="6"/>
        <v>209052395</v>
      </c>
      <c r="G74" s="66">
        <f t="shared" si="6"/>
        <v>248689919</v>
      </c>
      <c r="H74" s="69">
        <f t="shared" si="6"/>
        <v>248689919</v>
      </c>
      <c r="I74" s="70">
        <f t="shared" si="6"/>
        <v>252142648</v>
      </c>
      <c r="J74" s="71">
        <f t="shared" si="6"/>
        <v>376477670</v>
      </c>
      <c r="K74" s="66">
        <f t="shared" si="6"/>
        <v>216639861</v>
      </c>
      <c r="L74" s="67">
        <f t="shared" si="6"/>
        <v>197984898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287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3066476</v>
      </c>
      <c r="D43" s="14">
        <f t="shared" ref="D43:L43" si="0">SUM(D44:D46)</f>
        <v>8737291</v>
      </c>
      <c r="E43" s="15">
        <f t="shared" si="0"/>
        <v>3183433</v>
      </c>
      <c r="F43" s="16">
        <f t="shared" si="0"/>
        <v>3018500</v>
      </c>
      <c r="G43" s="14">
        <f t="shared" si="0"/>
        <v>5313500</v>
      </c>
      <c r="H43" s="17">
        <f>SUM(H44:H46)</f>
        <v>5313500</v>
      </c>
      <c r="I43" s="18">
        <f t="shared" si="0"/>
        <v>1597037</v>
      </c>
      <c r="J43" s="19">
        <f t="shared" si="0"/>
        <v>3215000</v>
      </c>
      <c r="K43" s="14">
        <f t="shared" si="0"/>
        <v>3915000</v>
      </c>
      <c r="L43" s="17">
        <f t="shared" si="0"/>
        <v>3975000</v>
      </c>
    </row>
    <row r="44" spans="1:12" ht="13.5" x14ac:dyDescent="0.25">
      <c r="A44" s="3" t="s">
        <v>21</v>
      </c>
      <c r="B44" s="2" t="s">
        <v>20</v>
      </c>
      <c r="C44" s="20">
        <v>1295091</v>
      </c>
      <c r="D44" s="20">
        <v>680564</v>
      </c>
      <c r="E44" s="21">
        <v>1529321</v>
      </c>
      <c r="F44" s="22">
        <v>120000</v>
      </c>
      <c r="G44" s="20">
        <v>520000</v>
      </c>
      <c r="H44" s="23">
        <v>520000</v>
      </c>
      <c r="I44" s="24">
        <v>26845</v>
      </c>
      <c r="J44" s="25">
        <v>1100000</v>
      </c>
      <c r="K44" s="20">
        <v>1600000</v>
      </c>
      <c r="L44" s="21">
        <v>2075000</v>
      </c>
    </row>
    <row r="45" spans="1:12" ht="13.5" x14ac:dyDescent="0.25">
      <c r="A45" s="3" t="s">
        <v>22</v>
      </c>
      <c r="B45" s="2" t="s">
        <v>20</v>
      </c>
      <c r="C45" s="26">
        <v>1771385</v>
      </c>
      <c r="D45" s="26">
        <v>8056727</v>
      </c>
      <c r="E45" s="27">
        <v>1654112</v>
      </c>
      <c r="F45" s="28">
        <v>2898500</v>
      </c>
      <c r="G45" s="26">
        <v>4793500</v>
      </c>
      <c r="H45" s="29">
        <v>4793500</v>
      </c>
      <c r="I45" s="30">
        <v>1570192</v>
      </c>
      <c r="J45" s="31">
        <v>2115000</v>
      </c>
      <c r="K45" s="26">
        <v>2315000</v>
      </c>
      <c r="L45" s="27">
        <v>1900000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3358071</v>
      </c>
      <c r="D47" s="14">
        <f t="shared" ref="D47:L47" si="1">SUM(D48:D52)</f>
        <v>4480260</v>
      </c>
      <c r="E47" s="18">
        <f t="shared" si="1"/>
        <v>6612518</v>
      </c>
      <c r="F47" s="32">
        <f t="shared" si="1"/>
        <v>2766500</v>
      </c>
      <c r="G47" s="14">
        <f t="shared" si="1"/>
        <v>6747500</v>
      </c>
      <c r="H47" s="17">
        <f>SUM(H48:H52)</f>
        <v>6747500</v>
      </c>
      <c r="I47" s="33">
        <f t="shared" si="1"/>
        <v>2409923</v>
      </c>
      <c r="J47" s="16">
        <f t="shared" si="1"/>
        <v>3650000</v>
      </c>
      <c r="K47" s="14">
        <f t="shared" si="1"/>
        <v>3450000</v>
      </c>
      <c r="L47" s="18">
        <f t="shared" si="1"/>
        <v>2950000</v>
      </c>
    </row>
    <row r="48" spans="1:12" ht="13.5" x14ac:dyDescent="0.25">
      <c r="A48" s="3" t="s">
        <v>25</v>
      </c>
      <c r="B48" s="2" t="s">
        <v>20</v>
      </c>
      <c r="C48" s="20">
        <v>143014</v>
      </c>
      <c r="D48" s="20">
        <v>486589</v>
      </c>
      <c r="E48" s="21">
        <v>545715</v>
      </c>
      <c r="F48" s="22">
        <v>850000</v>
      </c>
      <c r="G48" s="20">
        <v>850000</v>
      </c>
      <c r="H48" s="23">
        <v>850000</v>
      </c>
      <c r="I48" s="24">
        <v>587217</v>
      </c>
      <c r="J48" s="25">
        <v>1050000</v>
      </c>
      <c r="K48" s="20">
        <v>850000</v>
      </c>
      <c r="L48" s="21">
        <v>850000</v>
      </c>
    </row>
    <row r="49" spans="1:12" ht="13.5" x14ac:dyDescent="0.25">
      <c r="A49" s="3" t="s">
        <v>26</v>
      </c>
      <c r="B49" s="2" t="s">
        <v>20</v>
      </c>
      <c r="C49" s="20">
        <v>285042</v>
      </c>
      <c r="D49" s="20">
        <v>366789</v>
      </c>
      <c r="E49" s="21">
        <v>1245056</v>
      </c>
      <c r="F49" s="22">
        <v>1000000</v>
      </c>
      <c r="G49" s="20">
        <v>2700000</v>
      </c>
      <c r="H49" s="23">
        <v>2700000</v>
      </c>
      <c r="I49" s="24">
        <v>463652</v>
      </c>
      <c r="J49" s="25">
        <v>1000000</v>
      </c>
      <c r="K49" s="20">
        <v>1000000</v>
      </c>
      <c r="L49" s="21">
        <v>1000000</v>
      </c>
    </row>
    <row r="50" spans="1:12" ht="13.5" x14ac:dyDescent="0.25">
      <c r="A50" s="3" t="s">
        <v>27</v>
      </c>
      <c r="B50" s="2" t="s">
        <v>20</v>
      </c>
      <c r="C50" s="20">
        <v>2875888</v>
      </c>
      <c r="D50" s="20">
        <v>3418383</v>
      </c>
      <c r="E50" s="21">
        <v>4601026</v>
      </c>
      <c r="F50" s="22">
        <v>800000</v>
      </c>
      <c r="G50" s="20">
        <v>2231000</v>
      </c>
      <c r="H50" s="23">
        <v>2231000</v>
      </c>
      <c r="I50" s="24">
        <v>918864</v>
      </c>
      <c r="J50" s="25">
        <v>1400000</v>
      </c>
      <c r="K50" s="20">
        <v>1400000</v>
      </c>
      <c r="L50" s="21">
        <v>900000</v>
      </c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>
        <v>54127</v>
      </c>
      <c r="D52" s="26">
        <v>208499</v>
      </c>
      <c r="E52" s="27">
        <v>220721</v>
      </c>
      <c r="F52" s="28">
        <v>116500</v>
      </c>
      <c r="G52" s="26">
        <v>966500</v>
      </c>
      <c r="H52" s="29">
        <v>966500</v>
      </c>
      <c r="I52" s="30">
        <v>440190</v>
      </c>
      <c r="J52" s="31">
        <v>200000</v>
      </c>
      <c r="K52" s="26">
        <v>200000</v>
      </c>
      <c r="L52" s="27">
        <v>200000</v>
      </c>
    </row>
    <row r="53" spans="1:12" ht="13.5" x14ac:dyDescent="0.25">
      <c r="A53" s="1" t="s">
        <v>30</v>
      </c>
      <c r="B53" s="2" t="s">
        <v>20</v>
      </c>
      <c r="C53" s="14">
        <f>SUM(C54:C56)</f>
        <v>6790</v>
      </c>
      <c r="D53" s="14">
        <f t="shared" ref="D53:L53" si="2">SUM(D54:D56)</f>
        <v>240642</v>
      </c>
      <c r="E53" s="18">
        <f t="shared" si="2"/>
        <v>3757099</v>
      </c>
      <c r="F53" s="32">
        <f t="shared" si="2"/>
        <v>28715000</v>
      </c>
      <c r="G53" s="14">
        <f t="shared" si="2"/>
        <v>33597000</v>
      </c>
      <c r="H53" s="17">
        <f>SUM(H54:H56)</f>
        <v>33597000</v>
      </c>
      <c r="I53" s="33">
        <f t="shared" si="2"/>
        <v>2001153</v>
      </c>
      <c r="J53" s="16">
        <f t="shared" si="2"/>
        <v>135000</v>
      </c>
      <c r="K53" s="14">
        <f t="shared" si="2"/>
        <v>135000</v>
      </c>
      <c r="L53" s="18">
        <f t="shared" si="2"/>
        <v>75000</v>
      </c>
    </row>
    <row r="54" spans="1:12" ht="13.5" x14ac:dyDescent="0.25">
      <c r="A54" s="3" t="s">
        <v>31</v>
      </c>
      <c r="B54" s="2" t="s">
        <v>20</v>
      </c>
      <c r="C54" s="20">
        <v>6790</v>
      </c>
      <c r="D54" s="20">
        <v>240642</v>
      </c>
      <c r="E54" s="21">
        <v>3757099</v>
      </c>
      <c r="F54" s="22">
        <v>28715000</v>
      </c>
      <c r="G54" s="20">
        <v>33597000</v>
      </c>
      <c r="H54" s="23">
        <v>33597000</v>
      </c>
      <c r="I54" s="24">
        <v>2001153</v>
      </c>
      <c r="J54" s="25">
        <v>135000</v>
      </c>
      <c r="K54" s="20">
        <v>135000</v>
      </c>
      <c r="L54" s="21">
        <v>75000</v>
      </c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3990678</v>
      </c>
      <c r="D57" s="14">
        <f t="shared" ref="D57:L57" si="3">SUM(D58:D61)</f>
        <v>3073411</v>
      </c>
      <c r="E57" s="18">
        <f t="shared" si="3"/>
        <v>6029468</v>
      </c>
      <c r="F57" s="32">
        <f t="shared" si="3"/>
        <v>4000000</v>
      </c>
      <c r="G57" s="14">
        <f t="shared" si="3"/>
        <v>106080000</v>
      </c>
      <c r="H57" s="17">
        <f>SUM(H58:H61)</f>
        <v>106080000</v>
      </c>
      <c r="I57" s="33">
        <f t="shared" si="3"/>
        <v>43788431</v>
      </c>
      <c r="J57" s="16">
        <f t="shared" si="3"/>
        <v>3500000</v>
      </c>
      <c r="K57" s="14">
        <f t="shared" si="3"/>
        <v>3000000</v>
      </c>
      <c r="L57" s="18">
        <f t="shared" si="3"/>
        <v>3000000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>
        <v>2490679</v>
      </c>
      <c r="D59" s="20">
        <v>2763411</v>
      </c>
      <c r="E59" s="21">
        <v>5560291</v>
      </c>
      <c r="F59" s="22">
        <v>4000000</v>
      </c>
      <c r="G59" s="20">
        <v>4000000</v>
      </c>
      <c r="H59" s="23">
        <v>4000000</v>
      </c>
      <c r="I59" s="24">
        <v>3531477</v>
      </c>
      <c r="J59" s="25">
        <v>3500000</v>
      </c>
      <c r="K59" s="20">
        <v>3000000</v>
      </c>
      <c r="L59" s="21">
        <v>3000000</v>
      </c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1499999</v>
      </c>
      <c r="D61" s="20">
        <v>310000</v>
      </c>
      <c r="E61" s="21">
        <v>469177</v>
      </c>
      <c r="F61" s="22"/>
      <c r="G61" s="20">
        <v>102080000</v>
      </c>
      <c r="H61" s="23">
        <v>102080000</v>
      </c>
      <c r="I61" s="24">
        <v>40256954</v>
      </c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>
        <v>1977</v>
      </c>
      <c r="D62" s="14">
        <v>9767</v>
      </c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10423992</v>
      </c>
      <c r="D63" s="66">
        <f t="shared" ref="D63:L63" si="4">+D43+D47+D53+D57+D62</f>
        <v>16541371</v>
      </c>
      <c r="E63" s="67">
        <f t="shared" si="4"/>
        <v>19582518</v>
      </c>
      <c r="F63" s="68">
        <f t="shared" si="4"/>
        <v>38500000</v>
      </c>
      <c r="G63" s="66">
        <f t="shared" si="4"/>
        <v>151738000</v>
      </c>
      <c r="H63" s="69">
        <f t="shared" si="4"/>
        <v>151738000</v>
      </c>
      <c r="I63" s="70">
        <f t="shared" si="4"/>
        <v>49796544</v>
      </c>
      <c r="J63" s="71">
        <f t="shared" si="4"/>
        <v>10500000</v>
      </c>
      <c r="K63" s="66">
        <f t="shared" si="4"/>
        <v>10500000</v>
      </c>
      <c r="L63" s="67">
        <f t="shared" si="4"/>
        <v>10000000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/>
      <c r="E66" s="34"/>
      <c r="F66" s="25"/>
      <c r="G66" s="20"/>
      <c r="H66" s="23"/>
      <c r="I66" s="21"/>
      <c r="J66" s="35"/>
      <c r="K66" s="20"/>
      <c r="L66" s="23"/>
    </row>
    <row r="67" spans="1:12" ht="13.5" x14ac:dyDescent="0.25">
      <c r="A67" s="3" t="s">
        <v>45</v>
      </c>
      <c r="B67" s="2" t="s">
        <v>20</v>
      </c>
      <c r="C67" s="20">
        <v>30744</v>
      </c>
      <c r="D67" s="20">
        <v>477061</v>
      </c>
      <c r="E67" s="21">
        <v>1385979</v>
      </c>
      <c r="F67" s="22"/>
      <c r="G67" s="20">
        <v>4226000</v>
      </c>
      <c r="H67" s="23">
        <v>4226000</v>
      </c>
      <c r="I67" s="24">
        <v>632921</v>
      </c>
      <c r="J67" s="25">
        <v>500000</v>
      </c>
      <c r="K67" s="20">
        <v>500000</v>
      </c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30744</v>
      </c>
      <c r="D70" s="36">
        <f t="shared" ref="D70:L70" si="5">SUM(D66:D69)</f>
        <v>477061</v>
      </c>
      <c r="E70" s="37">
        <f t="shared" si="5"/>
        <v>1385979</v>
      </c>
      <c r="F70" s="38">
        <f t="shared" si="5"/>
        <v>0</v>
      </c>
      <c r="G70" s="36">
        <f t="shared" si="5"/>
        <v>4226000</v>
      </c>
      <c r="H70" s="39">
        <f t="shared" si="5"/>
        <v>4226000</v>
      </c>
      <c r="I70" s="40">
        <f t="shared" si="5"/>
        <v>632921</v>
      </c>
      <c r="J70" s="41">
        <f t="shared" si="5"/>
        <v>500000</v>
      </c>
      <c r="K70" s="36">
        <f t="shared" si="5"/>
        <v>500000</v>
      </c>
      <c r="L70" s="37">
        <f t="shared" si="5"/>
        <v>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>
        <v>100000000</v>
      </c>
      <c r="H72" s="23">
        <v>100000000</v>
      </c>
      <c r="I72" s="24">
        <v>38005266</v>
      </c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10393248</v>
      </c>
      <c r="D73" s="20">
        <v>16064310</v>
      </c>
      <c r="E73" s="21">
        <v>18196539</v>
      </c>
      <c r="F73" s="22">
        <v>38500000</v>
      </c>
      <c r="G73" s="20">
        <v>47512000</v>
      </c>
      <c r="H73" s="23">
        <v>47512000</v>
      </c>
      <c r="I73" s="24">
        <v>11158357</v>
      </c>
      <c r="J73" s="25">
        <v>10000000</v>
      </c>
      <c r="K73" s="20">
        <v>10000000</v>
      </c>
      <c r="L73" s="21">
        <v>10000000</v>
      </c>
    </row>
    <row r="74" spans="1:12" ht="13.5" x14ac:dyDescent="0.25">
      <c r="A74" s="4" t="s">
        <v>53</v>
      </c>
      <c r="B74" s="5" t="s">
        <v>54</v>
      </c>
      <c r="C74" s="66">
        <f>SUM(C70:C73)</f>
        <v>10423992</v>
      </c>
      <c r="D74" s="66">
        <f t="shared" ref="D74:L74" si="6">SUM(D70:D73)</f>
        <v>16541371</v>
      </c>
      <c r="E74" s="67">
        <f t="shared" si="6"/>
        <v>19582518</v>
      </c>
      <c r="F74" s="68">
        <f t="shared" si="6"/>
        <v>38500000</v>
      </c>
      <c r="G74" s="66">
        <f t="shared" si="6"/>
        <v>151738000</v>
      </c>
      <c r="H74" s="69">
        <f t="shared" si="6"/>
        <v>151738000</v>
      </c>
      <c r="I74" s="70">
        <f t="shared" si="6"/>
        <v>49796544</v>
      </c>
      <c r="J74" s="71">
        <f t="shared" si="6"/>
        <v>10500000</v>
      </c>
      <c r="K74" s="66">
        <f t="shared" si="6"/>
        <v>10500000</v>
      </c>
      <c r="L74" s="67">
        <f t="shared" si="6"/>
        <v>10000000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288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53282949</v>
      </c>
      <c r="D43" s="14">
        <f t="shared" ref="D43:L43" si="0">SUM(D44:D46)</f>
        <v>1381056</v>
      </c>
      <c r="E43" s="15">
        <f t="shared" si="0"/>
        <v>-122088776</v>
      </c>
      <c r="F43" s="16">
        <f t="shared" si="0"/>
        <v>2180000</v>
      </c>
      <c r="G43" s="14">
        <f t="shared" si="0"/>
        <v>5837887</v>
      </c>
      <c r="H43" s="17">
        <f>SUM(H44:H46)</f>
        <v>5837887</v>
      </c>
      <c r="I43" s="18">
        <f t="shared" si="0"/>
        <v>5709097</v>
      </c>
      <c r="J43" s="19">
        <f t="shared" si="0"/>
        <v>2196435</v>
      </c>
      <c r="K43" s="14">
        <f t="shared" si="0"/>
        <v>2680000</v>
      </c>
      <c r="L43" s="17">
        <f t="shared" si="0"/>
        <v>2785000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>
        <v>408863</v>
      </c>
      <c r="F44" s="22"/>
      <c r="G44" s="20">
        <v>131727</v>
      </c>
      <c r="H44" s="23">
        <v>131727</v>
      </c>
      <c r="I44" s="24">
        <v>125133</v>
      </c>
      <c r="J44" s="25">
        <v>216435</v>
      </c>
      <c r="K44" s="20">
        <v>650000</v>
      </c>
      <c r="L44" s="21">
        <v>150000</v>
      </c>
    </row>
    <row r="45" spans="1:12" ht="13.5" x14ac:dyDescent="0.25">
      <c r="A45" s="3" t="s">
        <v>22</v>
      </c>
      <c r="B45" s="2" t="s">
        <v>20</v>
      </c>
      <c r="C45" s="26">
        <v>53282949</v>
      </c>
      <c r="D45" s="26">
        <v>1381056</v>
      </c>
      <c r="E45" s="27">
        <v>-122497639</v>
      </c>
      <c r="F45" s="28">
        <v>2180000</v>
      </c>
      <c r="G45" s="26">
        <v>5706160</v>
      </c>
      <c r="H45" s="29">
        <v>5706160</v>
      </c>
      <c r="I45" s="30">
        <v>5583964</v>
      </c>
      <c r="J45" s="31">
        <v>1980000</v>
      </c>
      <c r="K45" s="26">
        <v>2030000</v>
      </c>
      <c r="L45" s="27">
        <v>2635000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10902405</v>
      </c>
      <c r="D47" s="14">
        <f t="shared" ref="D47:L47" si="1">SUM(D48:D52)</f>
        <v>3938837</v>
      </c>
      <c r="E47" s="18">
        <f t="shared" si="1"/>
        <v>7086485</v>
      </c>
      <c r="F47" s="32">
        <f t="shared" si="1"/>
        <v>5064305</v>
      </c>
      <c r="G47" s="14">
        <f t="shared" si="1"/>
        <v>5219430</v>
      </c>
      <c r="H47" s="17">
        <f>SUM(H48:H52)</f>
        <v>5219430</v>
      </c>
      <c r="I47" s="33">
        <f t="shared" si="1"/>
        <v>5085903</v>
      </c>
      <c r="J47" s="16">
        <f t="shared" si="1"/>
        <v>2300000</v>
      </c>
      <c r="K47" s="14">
        <f t="shared" si="1"/>
        <v>11509008</v>
      </c>
      <c r="L47" s="18">
        <f t="shared" si="1"/>
        <v>17591304</v>
      </c>
    </row>
    <row r="48" spans="1:12" ht="13.5" x14ac:dyDescent="0.25">
      <c r="A48" s="3" t="s">
        <v>25</v>
      </c>
      <c r="B48" s="2" t="s">
        <v>20</v>
      </c>
      <c r="C48" s="20">
        <v>1639244</v>
      </c>
      <c r="D48" s="20">
        <v>667497</v>
      </c>
      <c r="E48" s="21">
        <v>160111</v>
      </c>
      <c r="F48" s="22">
        <v>2000000</v>
      </c>
      <c r="G48" s="20">
        <v>57500</v>
      </c>
      <c r="H48" s="23">
        <v>57500</v>
      </c>
      <c r="I48" s="24">
        <v>57500</v>
      </c>
      <c r="J48" s="25">
        <v>1100000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7781702</v>
      </c>
      <c r="D49" s="20">
        <v>3031340</v>
      </c>
      <c r="E49" s="21">
        <v>6869688</v>
      </c>
      <c r="F49" s="22">
        <v>857783</v>
      </c>
      <c r="G49" s="20">
        <v>3184207</v>
      </c>
      <c r="H49" s="23">
        <v>3184207</v>
      </c>
      <c r="I49" s="24">
        <v>3197130</v>
      </c>
      <c r="J49" s="25">
        <v>650000</v>
      </c>
      <c r="K49" s="20">
        <v>10709008</v>
      </c>
      <c r="L49" s="21">
        <v>17591304</v>
      </c>
    </row>
    <row r="50" spans="1:12" ht="13.5" x14ac:dyDescent="0.25">
      <c r="A50" s="3" t="s">
        <v>27</v>
      </c>
      <c r="B50" s="2" t="s">
        <v>20</v>
      </c>
      <c r="C50" s="20">
        <v>1481459</v>
      </c>
      <c r="D50" s="20">
        <v>240000</v>
      </c>
      <c r="E50" s="21">
        <v>56686</v>
      </c>
      <c r="F50" s="22">
        <v>1706522</v>
      </c>
      <c r="G50" s="20">
        <v>1845525</v>
      </c>
      <c r="H50" s="23">
        <v>1845525</v>
      </c>
      <c r="I50" s="24">
        <v>1699075</v>
      </c>
      <c r="J50" s="25">
        <v>550000</v>
      </c>
      <c r="K50" s="20">
        <v>800000</v>
      </c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>
        <v>500000</v>
      </c>
      <c r="G51" s="20">
        <v>132198</v>
      </c>
      <c r="H51" s="23">
        <v>132198</v>
      </c>
      <c r="I51" s="24">
        <v>132198</v>
      </c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17373135</v>
      </c>
      <c r="D53" s="14">
        <f t="shared" ref="D53:L53" si="2">SUM(D54:D56)</f>
        <v>13136307</v>
      </c>
      <c r="E53" s="18">
        <f t="shared" si="2"/>
        <v>45050451</v>
      </c>
      <c r="F53" s="32">
        <f t="shared" si="2"/>
        <v>26023143</v>
      </c>
      <c r="G53" s="14">
        <f t="shared" si="2"/>
        <v>29707000</v>
      </c>
      <c r="H53" s="17">
        <f>SUM(H54:H56)</f>
        <v>29707000</v>
      </c>
      <c r="I53" s="33">
        <f t="shared" si="2"/>
        <v>27490069</v>
      </c>
      <c r="J53" s="16">
        <f t="shared" si="2"/>
        <v>7366957</v>
      </c>
      <c r="K53" s="14">
        <f t="shared" si="2"/>
        <v>18287063</v>
      </c>
      <c r="L53" s="18">
        <f t="shared" si="2"/>
        <v>14495499</v>
      </c>
    </row>
    <row r="54" spans="1:12" ht="13.5" x14ac:dyDescent="0.25">
      <c r="A54" s="3" t="s">
        <v>31</v>
      </c>
      <c r="B54" s="2" t="s">
        <v>20</v>
      </c>
      <c r="C54" s="20">
        <v>1934306</v>
      </c>
      <c r="D54" s="20">
        <v>735636</v>
      </c>
      <c r="E54" s="21"/>
      <c r="F54" s="22">
        <v>400000</v>
      </c>
      <c r="G54" s="20">
        <v>985000</v>
      </c>
      <c r="H54" s="23">
        <v>985000</v>
      </c>
      <c r="I54" s="24">
        <v>827586</v>
      </c>
      <c r="J54" s="25">
        <v>200000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15438829</v>
      </c>
      <c r="D55" s="20">
        <v>12400671</v>
      </c>
      <c r="E55" s="21">
        <v>45050451</v>
      </c>
      <c r="F55" s="22">
        <v>25623143</v>
      </c>
      <c r="G55" s="20">
        <v>28722000</v>
      </c>
      <c r="H55" s="23">
        <v>28722000</v>
      </c>
      <c r="I55" s="24">
        <v>26662483</v>
      </c>
      <c r="J55" s="25">
        <v>7166957</v>
      </c>
      <c r="K55" s="20">
        <v>18287063</v>
      </c>
      <c r="L55" s="21">
        <v>14495499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35615921</v>
      </c>
      <c r="D57" s="14">
        <f t="shared" ref="D57:L57" si="3">SUM(D58:D61)</f>
        <v>53934240</v>
      </c>
      <c r="E57" s="18">
        <f t="shared" si="3"/>
        <v>32443805</v>
      </c>
      <c r="F57" s="32">
        <f t="shared" si="3"/>
        <v>39996957</v>
      </c>
      <c r="G57" s="14">
        <f t="shared" si="3"/>
        <v>44135458</v>
      </c>
      <c r="H57" s="17">
        <f>SUM(H58:H61)</f>
        <v>44135458</v>
      </c>
      <c r="I57" s="33">
        <f t="shared" si="3"/>
        <v>39070945</v>
      </c>
      <c r="J57" s="16">
        <f t="shared" si="3"/>
        <v>73501168</v>
      </c>
      <c r="K57" s="14">
        <f t="shared" si="3"/>
        <v>26994568</v>
      </c>
      <c r="L57" s="18">
        <f t="shared" si="3"/>
        <v>8239783</v>
      </c>
    </row>
    <row r="58" spans="1:12" ht="13.5" x14ac:dyDescent="0.25">
      <c r="A58" s="3" t="s">
        <v>35</v>
      </c>
      <c r="B58" s="2" t="s">
        <v>20</v>
      </c>
      <c r="C58" s="20">
        <v>3942673</v>
      </c>
      <c r="D58" s="20">
        <v>9573283</v>
      </c>
      <c r="E58" s="21">
        <v>4827445</v>
      </c>
      <c r="F58" s="22">
        <v>6491304</v>
      </c>
      <c r="G58" s="20">
        <v>14912030</v>
      </c>
      <c r="H58" s="23">
        <v>14912030</v>
      </c>
      <c r="I58" s="24">
        <v>10599046</v>
      </c>
      <c r="J58" s="25">
        <v>31352174</v>
      </c>
      <c r="K58" s="20">
        <v>10142174</v>
      </c>
      <c r="L58" s="21">
        <v>6018261</v>
      </c>
    </row>
    <row r="59" spans="1:12" ht="13.5" x14ac:dyDescent="0.25">
      <c r="A59" s="3" t="s">
        <v>36</v>
      </c>
      <c r="B59" s="2" t="s">
        <v>20</v>
      </c>
      <c r="C59" s="20">
        <v>7953547</v>
      </c>
      <c r="D59" s="20">
        <v>20158946</v>
      </c>
      <c r="E59" s="21">
        <v>14902597</v>
      </c>
      <c r="F59" s="22">
        <v>19357827</v>
      </c>
      <c r="G59" s="20">
        <v>10599182</v>
      </c>
      <c r="H59" s="23">
        <v>10599182</v>
      </c>
      <c r="I59" s="24">
        <v>10574146</v>
      </c>
      <c r="J59" s="25">
        <v>25605516</v>
      </c>
      <c r="K59" s="20">
        <v>12192828</v>
      </c>
      <c r="L59" s="21">
        <v>1507174</v>
      </c>
    </row>
    <row r="60" spans="1:12" ht="13.5" x14ac:dyDescent="0.25">
      <c r="A60" s="3" t="s">
        <v>37</v>
      </c>
      <c r="B60" s="2" t="s">
        <v>20</v>
      </c>
      <c r="C60" s="26">
        <v>18447969</v>
      </c>
      <c r="D60" s="26">
        <v>2447969</v>
      </c>
      <c r="E60" s="27">
        <v>12517117</v>
      </c>
      <c r="F60" s="28">
        <v>100000</v>
      </c>
      <c r="G60" s="26">
        <v>4327421</v>
      </c>
      <c r="H60" s="29">
        <v>4327421</v>
      </c>
      <c r="I60" s="30">
        <v>4669221</v>
      </c>
      <c r="J60" s="31">
        <v>16343478</v>
      </c>
      <c r="K60" s="26">
        <v>4559566</v>
      </c>
      <c r="L60" s="27">
        <v>614348</v>
      </c>
    </row>
    <row r="61" spans="1:12" ht="13.5" x14ac:dyDescent="0.25">
      <c r="A61" s="3" t="s">
        <v>38</v>
      </c>
      <c r="B61" s="2" t="s">
        <v>20</v>
      </c>
      <c r="C61" s="20">
        <v>5271732</v>
      </c>
      <c r="D61" s="20">
        <v>21754042</v>
      </c>
      <c r="E61" s="21">
        <v>196646</v>
      </c>
      <c r="F61" s="22">
        <v>14047826</v>
      </c>
      <c r="G61" s="20">
        <v>14296825</v>
      </c>
      <c r="H61" s="23">
        <v>14296825</v>
      </c>
      <c r="I61" s="24">
        <v>13228532</v>
      </c>
      <c r="J61" s="25">
        <v>200000</v>
      </c>
      <c r="K61" s="20">
        <v>100000</v>
      </c>
      <c r="L61" s="21">
        <v>100000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117174410</v>
      </c>
      <c r="D63" s="66">
        <f t="shared" ref="D63:L63" si="4">+D43+D47+D53+D57+D62</f>
        <v>72390440</v>
      </c>
      <c r="E63" s="67">
        <f t="shared" si="4"/>
        <v>-37508035</v>
      </c>
      <c r="F63" s="68">
        <f t="shared" si="4"/>
        <v>73264405</v>
      </c>
      <c r="G63" s="66">
        <f t="shared" si="4"/>
        <v>84899775</v>
      </c>
      <c r="H63" s="69">
        <f t="shared" si="4"/>
        <v>84899775</v>
      </c>
      <c r="I63" s="70">
        <f t="shared" si="4"/>
        <v>77356014</v>
      </c>
      <c r="J63" s="71">
        <f t="shared" si="4"/>
        <v>85364560</v>
      </c>
      <c r="K63" s="66">
        <f t="shared" si="4"/>
        <v>59470639</v>
      </c>
      <c r="L63" s="67">
        <f t="shared" si="4"/>
        <v>43111586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18163957</v>
      </c>
      <c r="D66" s="20">
        <v>47307203</v>
      </c>
      <c r="E66" s="34">
        <v>41975597</v>
      </c>
      <c r="F66" s="25">
        <v>25175218</v>
      </c>
      <c r="G66" s="20">
        <v>20357131</v>
      </c>
      <c r="H66" s="23">
        <v>20357131</v>
      </c>
      <c r="I66" s="21">
        <v>21446060</v>
      </c>
      <c r="J66" s="35">
        <v>37504347</v>
      </c>
      <c r="K66" s="20">
        <v>27277391</v>
      </c>
      <c r="L66" s="23">
        <v>24097890</v>
      </c>
    </row>
    <row r="67" spans="1:12" ht="13.5" x14ac:dyDescent="0.25">
      <c r="A67" s="3" t="s">
        <v>45</v>
      </c>
      <c r="B67" s="2" t="s">
        <v>20</v>
      </c>
      <c r="C67" s="20">
        <v>33326116</v>
      </c>
      <c r="D67" s="20">
        <v>16431933</v>
      </c>
      <c r="E67" s="21">
        <v>22758644</v>
      </c>
      <c r="F67" s="22">
        <v>21566478</v>
      </c>
      <c r="G67" s="20">
        <v>14368871</v>
      </c>
      <c r="H67" s="23">
        <v>14368871</v>
      </c>
      <c r="I67" s="24">
        <v>14771912</v>
      </c>
      <c r="J67" s="25">
        <v>1940870</v>
      </c>
      <c r="K67" s="20">
        <v>7469132</v>
      </c>
      <c r="L67" s="21">
        <v>1228696</v>
      </c>
    </row>
    <row r="68" spans="1:12" ht="13.5" x14ac:dyDescent="0.25">
      <c r="A68" s="3" t="s">
        <v>46</v>
      </c>
      <c r="B68" s="2" t="s">
        <v>20</v>
      </c>
      <c r="C68" s="26">
        <v>860553</v>
      </c>
      <c r="D68" s="26">
        <v>403897</v>
      </c>
      <c r="E68" s="27">
        <v>762355</v>
      </c>
      <c r="F68" s="28">
        <v>600000</v>
      </c>
      <c r="G68" s="26">
        <v>1972879</v>
      </c>
      <c r="H68" s="29">
        <v>1972879</v>
      </c>
      <c r="I68" s="30">
        <v>1811569</v>
      </c>
      <c r="J68" s="31">
        <v>434783</v>
      </c>
      <c r="K68" s="26"/>
      <c r="L68" s="27"/>
    </row>
    <row r="69" spans="1:12" ht="13.5" x14ac:dyDescent="0.25">
      <c r="A69" s="3" t="s">
        <v>47</v>
      </c>
      <c r="B69" s="2" t="s">
        <v>20</v>
      </c>
      <c r="C69" s="20">
        <v>501456</v>
      </c>
      <c r="D69" s="20"/>
      <c r="E69" s="21">
        <v>196646</v>
      </c>
      <c r="F69" s="22"/>
      <c r="G69" s="20">
        <v>256457</v>
      </c>
      <c r="H69" s="23">
        <v>256457</v>
      </c>
      <c r="I69" s="24">
        <v>225477</v>
      </c>
      <c r="J69" s="25"/>
      <c r="K69" s="20">
        <v>300000</v>
      </c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52852082</v>
      </c>
      <c r="D70" s="36">
        <f t="shared" ref="D70:L70" si="5">SUM(D66:D69)</f>
        <v>64143033</v>
      </c>
      <c r="E70" s="37">
        <f t="shared" si="5"/>
        <v>65693242</v>
      </c>
      <c r="F70" s="38">
        <f t="shared" si="5"/>
        <v>47341696</v>
      </c>
      <c r="G70" s="36">
        <f t="shared" si="5"/>
        <v>36955338</v>
      </c>
      <c r="H70" s="39">
        <f t="shared" si="5"/>
        <v>36955338</v>
      </c>
      <c r="I70" s="40">
        <f t="shared" si="5"/>
        <v>38255018</v>
      </c>
      <c r="J70" s="41">
        <f t="shared" si="5"/>
        <v>39880000</v>
      </c>
      <c r="K70" s="36">
        <f t="shared" si="5"/>
        <v>35046523</v>
      </c>
      <c r="L70" s="37">
        <f t="shared" si="5"/>
        <v>25326586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>
        <v>1478069</v>
      </c>
      <c r="E72" s="21"/>
      <c r="F72" s="22">
        <v>9000000</v>
      </c>
      <c r="G72" s="20">
        <v>10517500</v>
      </c>
      <c r="H72" s="23">
        <v>10517500</v>
      </c>
      <c r="I72" s="24">
        <v>-1</v>
      </c>
      <c r="J72" s="25">
        <v>25000000</v>
      </c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14202345</v>
      </c>
      <c r="D73" s="20">
        <v>9397982</v>
      </c>
      <c r="E73" s="21">
        <v>21496430</v>
      </c>
      <c r="F73" s="22">
        <v>16922709</v>
      </c>
      <c r="G73" s="20">
        <v>37372937</v>
      </c>
      <c r="H73" s="23">
        <v>37372937</v>
      </c>
      <c r="I73" s="24">
        <v>39059118</v>
      </c>
      <c r="J73" s="25">
        <v>20484560</v>
      </c>
      <c r="K73" s="20">
        <v>24424116</v>
      </c>
      <c r="L73" s="21">
        <v>17785000</v>
      </c>
    </row>
    <row r="74" spans="1:12" ht="13.5" x14ac:dyDescent="0.25">
      <c r="A74" s="4" t="s">
        <v>53</v>
      </c>
      <c r="B74" s="5" t="s">
        <v>54</v>
      </c>
      <c r="C74" s="66">
        <f>SUM(C70:C73)</f>
        <v>67054427</v>
      </c>
      <c r="D74" s="66">
        <f t="shared" ref="D74:L74" si="6">SUM(D70:D73)</f>
        <v>75019084</v>
      </c>
      <c r="E74" s="67">
        <f t="shared" si="6"/>
        <v>87189672</v>
      </c>
      <c r="F74" s="68">
        <f t="shared" si="6"/>
        <v>73264405</v>
      </c>
      <c r="G74" s="66">
        <f t="shared" si="6"/>
        <v>84845775</v>
      </c>
      <c r="H74" s="69">
        <f t="shared" si="6"/>
        <v>84845775</v>
      </c>
      <c r="I74" s="70">
        <f t="shared" si="6"/>
        <v>77314135</v>
      </c>
      <c r="J74" s="71">
        <f t="shared" si="6"/>
        <v>85364560</v>
      </c>
      <c r="K74" s="66">
        <f t="shared" si="6"/>
        <v>59470639</v>
      </c>
      <c r="L74" s="67">
        <f t="shared" si="6"/>
        <v>43111586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289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6735752</v>
      </c>
      <c r="D43" s="14">
        <f t="shared" ref="D43:L43" si="0">SUM(D44:D46)</f>
        <v>16160195</v>
      </c>
      <c r="E43" s="15">
        <f t="shared" si="0"/>
        <v>35520762</v>
      </c>
      <c r="F43" s="16">
        <f t="shared" si="0"/>
        <v>20907775</v>
      </c>
      <c r="G43" s="14">
        <f t="shared" si="0"/>
        <v>33761722</v>
      </c>
      <c r="H43" s="17">
        <f>SUM(H44:H46)</f>
        <v>33761722</v>
      </c>
      <c r="I43" s="18">
        <f t="shared" si="0"/>
        <v>23981322</v>
      </c>
      <c r="J43" s="19">
        <f t="shared" si="0"/>
        <v>23575344</v>
      </c>
      <c r="K43" s="14">
        <f t="shared" si="0"/>
        <v>28395000</v>
      </c>
      <c r="L43" s="17">
        <f t="shared" si="0"/>
        <v>23150487</v>
      </c>
    </row>
    <row r="44" spans="1:12" ht="13.5" x14ac:dyDescent="0.25">
      <c r="A44" s="3" t="s">
        <v>21</v>
      </c>
      <c r="B44" s="2" t="s">
        <v>20</v>
      </c>
      <c r="C44" s="20">
        <v>289986</v>
      </c>
      <c r="D44" s="20">
        <v>55050</v>
      </c>
      <c r="E44" s="21">
        <v>309017</v>
      </c>
      <c r="F44" s="22"/>
      <c r="G44" s="20">
        <v>46383</v>
      </c>
      <c r="H44" s="23">
        <v>46383</v>
      </c>
      <c r="I44" s="24">
        <v>46381</v>
      </c>
      <c r="J44" s="25">
        <v>11500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6445766</v>
      </c>
      <c r="D45" s="26">
        <v>16099595</v>
      </c>
      <c r="E45" s="27">
        <v>35211745</v>
      </c>
      <c r="F45" s="28">
        <v>20907775</v>
      </c>
      <c r="G45" s="26">
        <v>33685339</v>
      </c>
      <c r="H45" s="29">
        <v>33685339</v>
      </c>
      <c r="I45" s="30">
        <v>23905407</v>
      </c>
      <c r="J45" s="31">
        <v>23563844</v>
      </c>
      <c r="K45" s="26">
        <v>28395000</v>
      </c>
      <c r="L45" s="27">
        <v>23150487</v>
      </c>
    </row>
    <row r="46" spans="1:12" ht="13.5" x14ac:dyDescent="0.25">
      <c r="A46" s="3" t="s">
        <v>23</v>
      </c>
      <c r="B46" s="2" t="s">
        <v>20</v>
      </c>
      <c r="C46" s="20"/>
      <c r="D46" s="20">
        <v>5550</v>
      </c>
      <c r="E46" s="21"/>
      <c r="F46" s="22"/>
      <c r="G46" s="20">
        <v>30000</v>
      </c>
      <c r="H46" s="23">
        <v>30000</v>
      </c>
      <c r="I46" s="24">
        <v>29534</v>
      </c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45714516</v>
      </c>
      <c r="D47" s="14">
        <f t="shared" ref="D47:L47" si="1">SUM(D48:D52)</f>
        <v>29999077</v>
      </c>
      <c r="E47" s="18">
        <f t="shared" si="1"/>
        <v>22919239</v>
      </c>
      <c r="F47" s="32">
        <f t="shared" si="1"/>
        <v>49630000</v>
      </c>
      <c r="G47" s="14">
        <f t="shared" si="1"/>
        <v>55665648</v>
      </c>
      <c r="H47" s="17">
        <f>SUM(H48:H52)</f>
        <v>55665648</v>
      </c>
      <c r="I47" s="33">
        <f t="shared" si="1"/>
        <v>46783252</v>
      </c>
      <c r="J47" s="16">
        <f t="shared" si="1"/>
        <v>88300000</v>
      </c>
      <c r="K47" s="14">
        <f t="shared" si="1"/>
        <v>19600000</v>
      </c>
      <c r="L47" s="18">
        <f t="shared" si="1"/>
        <v>19600000</v>
      </c>
    </row>
    <row r="48" spans="1:12" ht="13.5" x14ac:dyDescent="0.25">
      <c r="A48" s="3" t="s">
        <v>25</v>
      </c>
      <c r="B48" s="2" t="s">
        <v>20</v>
      </c>
      <c r="C48" s="20">
        <v>782345</v>
      </c>
      <c r="D48" s="20">
        <v>1379007</v>
      </c>
      <c r="E48" s="21">
        <v>1710603</v>
      </c>
      <c r="F48" s="22">
        <v>2850000</v>
      </c>
      <c r="G48" s="20">
        <v>2977221</v>
      </c>
      <c r="H48" s="23">
        <v>2977221</v>
      </c>
      <c r="I48" s="24">
        <v>2707785</v>
      </c>
      <c r="J48" s="25">
        <v>4300000</v>
      </c>
      <c r="K48" s="20">
        <v>1650000</v>
      </c>
      <c r="L48" s="21">
        <v>5775000</v>
      </c>
    </row>
    <row r="49" spans="1:12" ht="13.5" x14ac:dyDescent="0.25">
      <c r="A49" s="3" t="s">
        <v>26</v>
      </c>
      <c r="B49" s="2" t="s">
        <v>20</v>
      </c>
      <c r="C49" s="20">
        <v>20965142</v>
      </c>
      <c r="D49" s="20">
        <v>18950695</v>
      </c>
      <c r="E49" s="21">
        <v>6066617</v>
      </c>
      <c r="F49" s="22">
        <v>8100000</v>
      </c>
      <c r="G49" s="20">
        <v>7205601</v>
      </c>
      <c r="H49" s="23">
        <v>7205601</v>
      </c>
      <c r="I49" s="24">
        <v>6322467</v>
      </c>
      <c r="J49" s="25">
        <v>11500000</v>
      </c>
      <c r="K49" s="20">
        <v>8000000</v>
      </c>
      <c r="L49" s="21">
        <v>5500000</v>
      </c>
    </row>
    <row r="50" spans="1:12" ht="13.5" x14ac:dyDescent="0.25">
      <c r="A50" s="3" t="s">
        <v>27</v>
      </c>
      <c r="B50" s="2" t="s">
        <v>20</v>
      </c>
      <c r="C50" s="20">
        <v>1533969</v>
      </c>
      <c r="D50" s="20">
        <v>3154083</v>
      </c>
      <c r="E50" s="21">
        <v>2463440</v>
      </c>
      <c r="F50" s="22">
        <v>5135000</v>
      </c>
      <c r="G50" s="20">
        <v>9658343</v>
      </c>
      <c r="H50" s="23">
        <v>9658343</v>
      </c>
      <c r="I50" s="24">
        <v>4934551</v>
      </c>
      <c r="J50" s="25">
        <v>8500000</v>
      </c>
      <c r="K50" s="20">
        <v>7000000</v>
      </c>
      <c r="L50" s="21">
        <v>7000000</v>
      </c>
    </row>
    <row r="51" spans="1:12" ht="13.5" x14ac:dyDescent="0.25">
      <c r="A51" s="3" t="s">
        <v>28</v>
      </c>
      <c r="B51" s="2" t="s">
        <v>20</v>
      </c>
      <c r="C51" s="20">
        <v>22433060</v>
      </c>
      <c r="D51" s="20">
        <v>6515292</v>
      </c>
      <c r="E51" s="21">
        <v>12678579</v>
      </c>
      <c r="F51" s="22">
        <v>33545000</v>
      </c>
      <c r="G51" s="20">
        <v>35824483</v>
      </c>
      <c r="H51" s="23">
        <v>35824483</v>
      </c>
      <c r="I51" s="24">
        <v>32818449</v>
      </c>
      <c r="J51" s="25">
        <v>64000000</v>
      </c>
      <c r="K51" s="20">
        <v>2950000</v>
      </c>
      <c r="L51" s="21">
        <v>1325000</v>
      </c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73755722</v>
      </c>
      <c r="D53" s="14">
        <f t="shared" ref="D53:L53" si="2">SUM(D54:D56)</f>
        <v>35902363</v>
      </c>
      <c r="E53" s="18">
        <f t="shared" si="2"/>
        <v>27686839</v>
      </c>
      <c r="F53" s="32">
        <f t="shared" si="2"/>
        <v>34619493</v>
      </c>
      <c r="G53" s="14">
        <f t="shared" si="2"/>
        <v>38358694</v>
      </c>
      <c r="H53" s="17">
        <f>SUM(H54:H56)</f>
        <v>38358694</v>
      </c>
      <c r="I53" s="33">
        <f t="shared" si="2"/>
        <v>32150453</v>
      </c>
      <c r="J53" s="16">
        <f t="shared" si="2"/>
        <v>63466580</v>
      </c>
      <c r="K53" s="14">
        <f t="shared" si="2"/>
        <v>43001523</v>
      </c>
      <c r="L53" s="18">
        <f t="shared" si="2"/>
        <v>33349259</v>
      </c>
    </row>
    <row r="54" spans="1:12" ht="13.5" x14ac:dyDescent="0.25">
      <c r="A54" s="3" t="s">
        <v>31</v>
      </c>
      <c r="B54" s="2" t="s">
        <v>20</v>
      </c>
      <c r="C54" s="20">
        <v>154305</v>
      </c>
      <c r="D54" s="20">
        <v>14281</v>
      </c>
      <c r="E54" s="21">
        <v>76356</v>
      </c>
      <c r="F54" s="22"/>
      <c r="G54" s="20"/>
      <c r="H54" s="23"/>
      <c r="I54" s="24">
        <v>8980</v>
      </c>
      <c r="J54" s="25">
        <v>301000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73601417</v>
      </c>
      <c r="D55" s="20">
        <v>35888082</v>
      </c>
      <c r="E55" s="21">
        <v>27610483</v>
      </c>
      <c r="F55" s="22">
        <v>34619493</v>
      </c>
      <c r="G55" s="20">
        <v>38358694</v>
      </c>
      <c r="H55" s="23">
        <v>38358694</v>
      </c>
      <c r="I55" s="24">
        <v>32141473</v>
      </c>
      <c r="J55" s="25">
        <v>63165580</v>
      </c>
      <c r="K55" s="20">
        <v>43001523</v>
      </c>
      <c r="L55" s="21">
        <v>33349259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95440465</v>
      </c>
      <c r="D57" s="14">
        <f t="shared" ref="D57:L57" si="3">SUM(D58:D61)</f>
        <v>74989824</v>
      </c>
      <c r="E57" s="18">
        <f t="shared" si="3"/>
        <v>104777641</v>
      </c>
      <c r="F57" s="32">
        <f t="shared" si="3"/>
        <v>352265942</v>
      </c>
      <c r="G57" s="14">
        <f t="shared" si="3"/>
        <v>367956074</v>
      </c>
      <c r="H57" s="17">
        <f>SUM(H58:H61)</f>
        <v>367956074</v>
      </c>
      <c r="I57" s="33">
        <f t="shared" si="3"/>
        <v>339756032</v>
      </c>
      <c r="J57" s="16">
        <f t="shared" si="3"/>
        <v>590883550</v>
      </c>
      <c r="K57" s="14">
        <f t="shared" si="3"/>
        <v>486601741</v>
      </c>
      <c r="L57" s="18">
        <f t="shared" si="3"/>
        <v>63519387</v>
      </c>
    </row>
    <row r="58" spans="1:12" ht="13.5" x14ac:dyDescent="0.25">
      <c r="A58" s="3" t="s">
        <v>35</v>
      </c>
      <c r="B58" s="2" t="s">
        <v>20</v>
      </c>
      <c r="C58" s="20">
        <v>63721886</v>
      </c>
      <c r="D58" s="20">
        <v>45041510</v>
      </c>
      <c r="E58" s="21">
        <v>68427977</v>
      </c>
      <c r="F58" s="22">
        <v>41400797</v>
      </c>
      <c r="G58" s="20">
        <v>72498126</v>
      </c>
      <c r="H58" s="23">
        <v>72498126</v>
      </c>
      <c r="I58" s="24">
        <v>43805592</v>
      </c>
      <c r="J58" s="25">
        <v>35761884</v>
      </c>
      <c r="K58" s="20">
        <v>39001522</v>
      </c>
      <c r="L58" s="21">
        <v>39944041</v>
      </c>
    </row>
    <row r="59" spans="1:12" ht="13.5" x14ac:dyDescent="0.25">
      <c r="A59" s="3" t="s">
        <v>36</v>
      </c>
      <c r="B59" s="2" t="s">
        <v>20</v>
      </c>
      <c r="C59" s="20">
        <v>16551195</v>
      </c>
      <c r="D59" s="20">
        <v>15570632</v>
      </c>
      <c r="E59" s="21">
        <v>10362198</v>
      </c>
      <c r="F59" s="22">
        <v>27204688</v>
      </c>
      <c r="G59" s="20">
        <v>25444144</v>
      </c>
      <c r="H59" s="23">
        <v>25444144</v>
      </c>
      <c r="I59" s="24">
        <v>25587983</v>
      </c>
      <c r="J59" s="25">
        <v>13787936</v>
      </c>
      <c r="K59" s="20">
        <v>8176000</v>
      </c>
      <c r="L59" s="21">
        <v>9968650</v>
      </c>
    </row>
    <row r="60" spans="1:12" ht="13.5" x14ac:dyDescent="0.25">
      <c r="A60" s="3" t="s">
        <v>37</v>
      </c>
      <c r="B60" s="2" t="s">
        <v>20</v>
      </c>
      <c r="C60" s="26">
        <v>12054523</v>
      </c>
      <c r="D60" s="26">
        <v>6153446</v>
      </c>
      <c r="E60" s="27">
        <v>22205581</v>
      </c>
      <c r="F60" s="28">
        <v>275810457</v>
      </c>
      <c r="G60" s="26">
        <v>263052616</v>
      </c>
      <c r="H60" s="29">
        <v>263052616</v>
      </c>
      <c r="I60" s="30">
        <v>263660065</v>
      </c>
      <c r="J60" s="31">
        <v>533603730</v>
      </c>
      <c r="K60" s="26">
        <v>437424219</v>
      </c>
      <c r="L60" s="27">
        <v>11606696</v>
      </c>
    </row>
    <row r="61" spans="1:12" ht="13.5" x14ac:dyDescent="0.25">
      <c r="A61" s="3" t="s">
        <v>38</v>
      </c>
      <c r="B61" s="2" t="s">
        <v>20</v>
      </c>
      <c r="C61" s="20">
        <v>3112861</v>
      </c>
      <c r="D61" s="20">
        <v>8224236</v>
      </c>
      <c r="E61" s="21">
        <v>3781885</v>
      </c>
      <c r="F61" s="22">
        <v>7850000</v>
      </c>
      <c r="G61" s="20">
        <v>6961188</v>
      </c>
      <c r="H61" s="23">
        <v>6961188</v>
      </c>
      <c r="I61" s="24">
        <v>6702392</v>
      </c>
      <c r="J61" s="25">
        <v>7730000</v>
      </c>
      <c r="K61" s="20">
        <v>2000000</v>
      </c>
      <c r="L61" s="21">
        <v>2000000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221646455</v>
      </c>
      <c r="D63" s="66">
        <f t="shared" ref="D63:L63" si="4">+D43+D47+D53+D57+D62</f>
        <v>157051459</v>
      </c>
      <c r="E63" s="67">
        <f t="shared" si="4"/>
        <v>190904481</v>
      </c>
      <c r="F63" s="68">
        <f t="shared" si="4"/>
        <v>457423210</v>
      </c>
      <c r="G63" s="66">
        <f t="shared" si="4"/>
        <v>495742138</v>
      </c>
      <c r="H63" s="69">
        <f t="shared" si="4"/>
        <v>495742138</v>
      </c>
      <c r="I63" s="70">
        <f t="shared" si="4"/>
        <v>442671059</v>
      </c>
      <c r="J63" s="71">
        <f t="shared" si="4"/>
        <v>766225474</v>
      </c>
      <c r="K63" s="66">
        <f t="shared" si="4"/>
        <v>577598264</v>
      </c>
      <c r="L63" s="67">
        <f t="shared" si="4"/>
        <v>139619133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75212470</v>
      </c>
      <c r="D66" s="20">
        <v>67927673</v>
      </c>
      <c r="E66" s="34">
        <v>67181656</v>
      </c>
      <c r="F66" s="25">
        <v>347761739</v>
      </c>
      <c r="G66" s="20">
        <v>332457392</v>
      </c>
      <c r="H66" s="23">
        <v>332457392</v>
      </c>
      <c r="I66" s="21">
        <v>326620037</v>
      </c>
      <c r="J66" s="35">
        <v>603613043</v>
      </c>
      <c r="K66" s="20">
        <v>487273481</v>
      </c>
      <c r="L66" s="23">
        <v>51014785</v>
      </c>
    </row>
    <row r="67" spans="1:12" ht="13.5" x14ac:dyDescent="0.25">
      <c r="A67" s="3" t="s">
        <v>45</v>
      </c>
      <c r="B67" s="2" t="s">
        <v>20</v>
      </c>
      <c r="C67" s="20">
        <v>65630345</v>
      </c>
      <c r="D67" s="20">
        <v>23964459</v>
      </c>
      <c r="E67" s="21">
        <v>18444344</v>
      </c>
      <c r="F67" s="22">
        <v>35532826</v>
      </c>
      <c r="G67" s="20">
        <v>36507039</v>
      </c>
      <c r="H67" s="23">
        <v>36507039</v>
      </c>
      <c r="I67" s="24">
        <v>33131498</v>
      </c>
      <c r="J67" s="25">
        <v>52826087</v>
      </c>
      <c r="K67" s="20">
        <v>10434783</v>
      </c>
      <c r="L67" s="21">
        <v>10904348</v>
      </c>
    </row>
    <row r="68" spans="1:12" ht="13.5" x14ac:dyDescent="0.25">
      <c r="A68" s="3" t="s">
        <v>46</v>
      </c>
      <c r="B68" s="2" t="s">
        <v>20</v>
      </c>
      <c r="C68" s="26"/>
      <c r="D68" s="26">
        <v>3168663</v>
      </c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>
        <v>2853688</v>
      </c>
      <c r="D69" s="20">
        <v>17712546</v>
      </c>
      <c r="E69" s="21">
        <v>30072277</v>
      </c>
      <c r="F69" s="22">
        <v>8500000</v>
      </c>
      <c r="G69" s="20">
        <v>35491776</v>
      </c>
      <c r="H69" s="23">
        <v>35491776</v>
      </c>
      <c r="I69" s="24">
        <v>6786009</v>
      </c>
      <c r="J69" s="25">
        <v>8000000</v>
      </c>
      <c r="K69" s="20">
        <v>8000000</v>
      </c>
      <c r="L69" s="21">
        <v>8000000</v>
      </c>
    </row>
    <row r="70" spans="1:12" ht="13.5" x14ac:dyDescent="0.25">
      <c r="A70" s="72" t="s">
        <v>48</v>
      </c>
      <c r="B70" s="2" t="s">
        <v>49</v>
      </c>
      <c r="C70" s="36">
        <f>SUM(C66:C69)</f>
        <v>143696503</v>
      </c>
      <c r="D70" s="36">
        <f t="shared" ref="D70:L70" si="5">SUM(D66:D69)</f>
        <v>112773341</v>
      </c>
      <c r="E70" s="37">
        <f t="shared" si="5"/>
        <v>115698277</v>
      </c>
      <c r="F70" s="38">
        <f t="shared" si="5"/>
        <v>391794565</v>
      </c>
      <c r="G70" s="36">
        <f t="shared" si="5"/>
        <v>404456207</v>
      </c>
      <c r="H70" s="39">
        <f t="shared" si="5"/>
        <v>404456207</v>
      </c>
      <c r="I70" s="40">
        <f t="shared" si="5"/>
        <v>366537544</v>
      </c>
      <c r="J70" s="41">
        <f t="shared" si="5"/>
        <v>664439130</v>
      </c>
      <c r="K70" s="36">
        <f t="shared" si="5"/>
        <v>505708264</v>
      </c>
      <c r="L70" s="37">
        <f t="shared" si="5"/>
        <v>69919133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77949952</v>
      </c>
      <c r="D73" s="20">
        <v>44278118</v>
      </c>
      <c r="E73" s="21">
        <v>75206204</v>
      </c>
      <c r="F73" s="22">
        <v>65628645</v>
      </c>
      <c r="G73" s="20">
        <v>91285931</v>
      </c>
      <c r="H73" s="23">
        <v>91285931</v>
      </c>
      <c r="I73" s="24">
        <v>76133515</v>
      </c>
      <c r="J73" s="25">
        <v>101786344</v>
      </c>
      <c r="K73" s="20">
        <v>71890000</v>
      </c>
      <c r="L73" s="21">
        <v>69700000</v>
      </c>
    </row>
    <row r="74" spans="1:12" ht="13.5" x14ac:dyDescent="0.25">
      <c r="A74" s="4" t="s">
        <v>53</v>
      </c>
      <c r="B74" s="5" t="s">
        <v>54</v>
      </c>
      <c r="C74" s="66">
        <f>SUM(C70:C73)</f>
        <v>221646455</v>
      </c>
      <c r="D74" s="66">
        <f t="shared" ref="D74:L74" si="6">SUM(D70:D73)</f>
        <v>157051459</v>
      </c>
      <c r="E74" s="67">
        <f t="shared" si="6"/>
        <v>190904481</v>
      </c>
      <c r="F74" s="68">
        <f t="shared" si="6"/>
        <v>457423210</v>
      </c>
      <c r="G74" s="66">
        <f t="shared" si="6"/>
        <v>495742138</v>
      </c>
      <c r="H74" s="69">
        <f t="shared" si="6"/>
        <v>495742138</v>
      </c>
      <c r="I74" s="70">
        <f t="shared" si="6"/>
        <v>442671059</v>
      </c>
      <c r="J74" s="71">
        <f t="shared" si="6"/>
        <v>766225474</v>
      </c>
      <c r="K74" s="66">
        <f t="shared" si="6"/>
        <v>577598264</v>
      </c>
      <c r="L74" s="67">
        <f t="shared" si="6"/>
        <v>139619133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290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71798368</v>
      </c>
      <c r="D43" s="14">
        <f t="shared" ref="D43:L43" si="0">SUM(D44:D46)</f>
        <v>23934054</v>
      </c>
      <c r="E43" s="15">
        <f t="shared" si="0"/>
        <v>31387813</v>
      </c>
      <c r="F43" s="16">
        <f t="shared" si="0"/>
        <v>34691000</v>
      </c>
      <c r="G43" s="14">
        <f t="shared" si="0"/>
        <v>36542014</v>
      </c>
      <c r="H43" s="17">
        <f>SUM(H44:H46)</f>
        <v>36542014</v>
      </c>
      <c r="I43" s="18">
        <f t="shared" si="0"/>
        <v>28475640</v>
      </c>
      <c r="J43" s="19">
        <f t="shared" si="0"/>
        <v>57860000</v>
      </c>
      <c r="K43" s="14">
        <f t="shared" si="0"/>
        <v>52410000</v>
      </c>
      <c r="L43" s="17">
        <f t="shared" si="0"/>
        <v>14000000</v>
      </c>
    </row>
    <row r="44" spans="1:12" ht="13.5" x14ac:dyDescent="0.25">
      <c r="A44" s="3" t="s">
        <v>21</v>
      </c>
      <c r="B44" s="2" t="s">
        <v>20</v>
      </c>
      <c r="C44" s="20">
        <v>34460</v>
      </c>
      <c r="D44" s="20">
        <v>42528</v>
      </c>
      <c r="E44" s="21">
        <v>39401</v>
      </c>
      <c r="F44" s="22">
        <v>40000</v>
      </c>
      <c r="G44" s="20">
        <v>40000</v>
      </c>
      <c r="H44" s="23">
        <v>40000</v>
      </c>
      <c r="I44" s="24">
        <v>39929</v>
      </c>
      <c r="J44" s="25">
        <v>40000</v>
      </c>
      <c r="K44" s="20">
        <v>40000</v>
      </c>
      <c r="L44" s="21">
        <v>50000</v>
      </c>
    </row>
    <row r="45" spans="1:12" ht="13.5" x14ac:dyDescent="0.25">
      <c r="A45" s="3" t="s">
        <v>22</v>
      </c>
      <c r="B45" s="2" t="s">
        <v>20</v>
      </c>
      <c r="C45" s="26">
        <v>71763908</v>
      </c>
      <c r="D45" s="26">
        <v>23891526</v>
      </c>
      <c r="E45" s="27">
        <v>31348412</v>
      </c>
      <c r="F45" s="28">
        <v>34651000</v>
      </c>
      <c r="G45" s="26">
        <v>36502014</v>
      </c>
      <c r="H45" s="29">
        <v>36502014</v>
      </c>
      <c r="I45" s="30">
        <v>28435711</v>
      </c>
      <c r="J45" s="31">
        <v>57820000</v>
      </c>
      <c r="K45" s="26">
        <v>52370000</v>
      </c>
      <c r="L45" s="27">
        <v>13950000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35143371</v>
      </c>
      <c r="D47" s="14">
        <f t="shared" ref="D47:L47" si="1">SUM(D48:D52)</f>
        <v>45072207</v>
      </c>
      <c r="E47" s="18">
        <f t="shared" si="1"/>
        <v>15395152</v>
      </c>
      <c r="F47" s="32">
        <f t="shared" si="1"/>
        <v>28605502</v>
      </c>
      <c r="G47" s="14">
        <f t="shared" si="1"/>
        <v>37003650</v>
      </c>
      <c r="H47" s="17">
        <f>SUM(H48:H52)</f>
        <v>37003650</v>
      </c>
      <c r="I47" s="33">
        <f t="shared" si="1"/>
        <v>24170616</v>
      </c>
      <c r="J47" s="16">
        <f t="shared" si="1"/>
        <v>82931329</v>
      </c>
      <c r="K47" s="14">
        <f t="shared" si="1"/>
        <v>117290550</v>
      </c>
      <c r="L47" s="18">
        <f t="shared" si="1"/>
        <v>81040000</v>
      </c>
    </row>
    <row r="48" spans="1:12" ht="13.5" x14ac:dyDescent="0.25">
      <c r="A48" s="3" t="s">
        <v>25</v>
      </c>
      <c r="B48" s="2" t="s">
        <v>20</v>
      </c>
      <c r="C48" s="20">
        <v>2299065</v>
      </c>
      <c r="D48" s="20">
        <v>2258623</v>
      </c>
      <c r="E48" s="21">
        <v>2322922</v>
      </c>
      <c r="F48" s="22">
        <v>7285000</v>
      </c>
      <c r="G48" s="20">
        <v>15446456</v>
      </c>
      <c r="H48" s="23">
        <v>15446456</v>
      </c>
      <c r="I48" s="24">
        <v>8038383</v>
      </c>
      <c r="J48" s="25">
        <v>39069003</v>
      </c>
      <c r="K48" s="20">
        <v>44480550</v>
      </c>
      <c r="L48" s="21">
        <v>8750000</v>
      </c>
    </row>
    <row r="49" spans="1:12" ht="13.5" x14ac:dyDescent="0.25">
      <c r="A49" s="3" t="s">
        <v>26</v>
      </c>
      <c r="B49" s="2" t="s">
        <v>20</v>
      </c>
      <c r="C49" s="20">
        <v>13332554</v>
      </c>
      <c r="D49" s="20">
        <v>39350212</v>
      </c>
      <c r="E49" s="21">
        <v>4619854</v>
      </c>
      <c r="F49" s="22">
        <v>6461030</v>
      </c>
      <c r="G49" s="20">
        <v>11570323</v>
      </c>
      <c r="H49" s="23">
        <v>11570323</v>
      </c>
      <c r="I49" s="24">
        <v>6505967</v>
      </c>
      <c r="J49" s="25">
        <v>13800000</v>
      </c>
      <c r="K49" s="20">
        <v>6900000</v>
      </c>
      <c r="L49" s="21">
        <v>7350000</v>
      </c>
    </row>
    <row r="50" spans="1:12" ht="13.5" x14ac:dyDescent="0.25">
      <c r="A50" s="3" t="s">
        <v>27</v>
      </c>
      <c r="B50" s="2" t="s">
        <v>20</v>
      </c>
      <c r="C50" s="20">
        <v>13194419</v>
      </c>
      <c r="D50" s="20">
        <v>16388444</v>
      </c>
      <c r="E50" s="21">
        <v>1637583</v>
      </c>
      <c r="F50" s="22">
        <v>6965972</v>
      </c>
      <c r="G50" s="20">
        <v>6529927</v>
      </c>
      <c r="H50" s="23">
        <v>6529927</v>
      </c>
      <c r="I50" s="24">
        <v>6305967</v>
      </c>
      <c r="J50" s="25">
        <v>11943326</v>
      </c>
      <c r="K50" s="20">
        <v>12500000</v>
      </c>
      <c r="L50" s="21">
        <v>5000000</v>
      </c>
    </row>
    <row r="51" spans="1:12" ht="13.5" x14ac:dyDescent="0.25">
      <c r="A51" s="3" t="s">
        <v>28</v>
      </c>
      <c r="B51" s="2" t="s">
        <v>20</v>
      </c>
      <c r="C51" s="20">
        <v>6317333</v>
      </c>
      <c r="D51" s="20">
        <v>-12925072</v>
      </c>
      <c r="E51" s="21">
        <v>6814793</v>
      </c>
      <c r="F51" s="22">
        <v>7893500</v>
      </c>
      <c r="G51" s="20">
        <v>3456944</v>
      </c>
      <c r="H51" s="23">
        <v>3456944</v>
      </c>
      <c r="I51" s="24">
        <v>3320299</v>
      </c>
      <c r="J51" s="25">
        <v>18119000</v>
      </c>
      <c r="K51" s="20">
        <v>53410000</v>
      </c>
      <c r="L51" s="21">
        <v>59940000</v>
      </c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93664866</v>
      </c>
      <c r="D53" s="14">
        <f t="shared" ref="D53:L53" si="2">SUM(D54:D56)</f>
        <v>93897821</v>
      </c>
      <c r="E53" s="18">
        <f t="shared" si="2"/>
        <v>78737081</v>
      </c>
      <c r="F53" s="32">
        <f t="shared" si="2"/>
        <v>95480000</v>
      </c>
      <c r="G53" s="14">
        <f t="shared" si="2"/>
        <v>122611771</v>
      </c>
      <c r="H53" s="17">
        <f>SUM(H54:H56)</f>
        <v>122611771</v>
      </c>
      <c r="I53" s="33">
        <f t="shared" si="2"/>
        <v>74817694</v>
      </c>
      <c r="J53" s="16">
        <f t="shared" si="2"/>
        <v>106733950</v>
      </c>
      <c r="K53" s="14">
        <f t="shared" si="2"/>
        <v>105185000</v>
      </c>
      <c r="L53" s="18">
        <f t="shared" si="2"/>
        <v>76221000</v>
      </c>
    </row>
    <row r="54" spans="1:12" ht="13.5" x14ac:dyDescent="0.25">
      <c r="A54" s="3" t="s">
        <v>31</v>
      </c>
      <c r="B54" s="2" t="s">
        <v>20</v>
      </c>
      <c r="C54" s="20">
        <v>26521582</v>
      </c>
      <c r="D54" s="20">
        <v>35592079</v>
      </c>
      <c r="E54" s="21">
        <v>13952772</v>
      </c>
      <c r="F54" s="22">
        <v>19800000</v>
      </c>
      <c r="G54" s="20">
        <v>23345201</v>
      </c>
      <c r="H54" s="23">
        <v>23345201</v>
      </c>
      <c r="I54" s="24">
        <v>11051532</v>
      </c>
      <c r="J54" s="25">
        <v>18131000</v>
      </c>
      <c r="K54" s="20">
        <v>9785000</v>
      </c>
      <c r="L54" s="21">
        <v>9915000</v>
      </c>
    </row>
    <row r="55" spans="1:12" ht="13.5" x14ac:dyDescent="0.25">
      <c r="A55" s="3" t="s">
        <v>32</v>
      </c>
      <c r="B55" s="2" t="s">
        <v>20</v>
      </c>
      <c r="C55" s="20">
        <v>66314130</v>
      </c>
      <c r="D55" s="20">
        <v>71783425</v>
      </c>
      <c r="E55" s="21">
        <v>58012734</v>
      </c>
      <c r="F55" s="22">
        <v>73080000</v>
      </c>
      <c r="G55" s="20">
        <v>97028729</v>
      </c>
      <c r="H55" s="23">
        <v>97028729</v>
      </c>
      <c r="I55" s="24">
        <v>62740431</v>
      </c>
      <c r="J55" s="25">
        <v>85952950</v>
      </c>
      <c r="K55" s="20">
        <v>95150000</v>
      </c>
      <c r="L55" s="21">
        <v>66106000</v>
      </c>
    </row>
    <row r="56" spans="1:12" ht="13.5" x14ac:dyDescent="0.25">
      <c r="A56" s="3" t="s">
        <v>33</v>
      </c>
      <c r="B56" s="2" t="s">
        <v>20</v>
      </c>
      <c r="C56" s="20">
        <v>829154</v>
      </c>
      <c r="D56" s="20">
        <v>-13477683</v>
      </c>
      <c r="E56" s="21">
        <v>6771575</v>
      </c>
      <c r="F56" s="22">
        <v>2600000</v>
      </c>
      <c r="G56" s="20">
        <v>2237841</v>
      </c>
      <c r="H56" s="23">
        <v>2237841</v>
      </c>
      <c r="I56" s="24">
        <v>1025731</v>
      </c>
      <c r="J56" s="25">
        <v>2650000</v>
      </c>
      <c r="K56" s="20">
        <v>250000</v>
      </c>
      <c r="L56" s="21">
        <v>200000</v>
      </c>
    </row>
    <row r="57" spans="1:12" ht="13.5" x14ac:dyDescent="0.25">
      <c r="A57" s="1" t="s">
        <v>34</v>
      </c>
      <c r="B57" s="2" t="s">
        <v>20</v>
      </c>
      <c r="C57" s="14">
        <f>SUM(C58:C61)</f>
        <v>192334481</v>
      </c>
      <c r="D57" s="14">
        <f t="shared" ref="D57:L57" si="3">SUM(D58:D61)</f>
        <v>177265533</v>
      </c>
      <c r="E57" s="18">
        <f t="shared" si="3"/>
        <v>196469287</v>
      </c>
      <c r="F57" s="32">
        <f t="shared" si="3"/>
        <v>346023363</v>
      </c>
      <c r="G57" s="14">
        <f t="shared" si="3"/>
        <v>295568586</v>
      </c>
      <c r="H57" s="17">
        <f>SUM(H58:H61)</f>
        <v>295568586</v>
      </c>
      <c r="I57" s="33">
        <f t="shared" si="3"/>
        <v>231654292</v>
      </c>
      <c r="J57" s="16">
        <f t="shared" si="3"/>
        <v>351820024</v>
      </c>
      <c r="K57" s="14">
        <f t="shared" si="3"/>
        <v>311555974</v>
      </c>
      <c r="L57" s="18">
        <f t="shared" si="3"/>
        <v>390819145</v>
      </c>
    </row>
    <row r="58" spans="1:12" ht="13.5" x14ac:dyDescent="0.25">
      <c r="A58" s="3" t="s">
        <v>35</v>
      </c>
      <c r="B58" s="2" t="s">
        <v>20</v>
      </c>
      <c r="C58" s="20">
        <v>37837841</v>
      </c>
      <c r="D58" s="20">
        <v>65135405</v>
      </c>
      <c r="E58" s="21">
        <v>73934273</v>
      </c>
      <c r="F58" s="22">
        <v>113188013</v>
      </c>
      <c r="G58" s="20">
        <v>100440371</v>
      </c>
      <c r="H58" s="23">
        <v>100440371</v>
      </c>
      <c r="I58" s="24">
        <v>88645851</v>
      </c>
      <c r="J58" s="25">
        <v>87034923</v>
      </c>
      <c r="K58" s="20">
        <v>131255974</v>
      </c>
      <c r="L58" s="21">
        <v>196219125</v>
      </c>
    </row>
    <row r="59" spans="1:12" ht="13.5" x14ac:dyDescent="0.25">
      <c r="A59" s="3" t="s">
        <v>36</v>
      </c>
      <c r="B59" s="2" t="s">
        <v>20</v>
      </c>
      <c r="C59" s="20">
        <v>35606844</v>
      </c>
      <c r="D59" s="20">
        <v>38225644</v>
      </c>
      <c r="E59" s="21">
        <v>73907194</v>
      </c>
      <c r="F59" s="22">
        <v>117150000</v>
      </c>
      <c r="G59" s="20">
        <v>75174077</v>
      </c>
      <c r="H59" s="23">
        <v>75174077</v>
      </c>
      <c r="I59" s="24">
        <v>66607691</v>
      </c>
      <c r="J59" s="25">
        <v>156881590</v>
      </c>
      <c r="K59" s="20">
        <v>86450000</v>
      </c>
      <c r="L59" s="21">
        <v>73950000</v>
      </c>
    </row>
    <row r="60" spans="1:12" ht="13.5" x14ac:dyDescent="0.25">
      <c r="A60" s="3" t="s">
        <v>37</v>
      </c>
      <c r="B60" s="2" t="s">
        <v>20</v>
      </c>
      <c r="C60" s="26">
        <v>108612374</v>
      </c>
      <c r="D60" s="26">
        <v>67776939</v>
      </c>
      <c r="E60" s="27">
        <v>40100720</v>
      </c>
      <c r="F60" s="28">
        <v>53140350</v>
      </c>
      <c r="G60" s="26">
        <v>30967877</v>
      </c>
      <c r="H60" s="29">
        <v>30967877</v>
      </c>
      <c r="I60" s="30">
        <v>12542610</v>
      </c>
      <c r="J60" s="31">
        <v>77503526</v>
      </c>
      <c r="K60" s="26">
        <v>67300000</v>
      </c>
      <c r="L60" s="27">
        <v>93900020</v>
      </c>
    </row>
    <row r="61" spans="1:12" ht="13.5" x14ac:dyDescent="0.25">
      <c r="A61" s="3" t="s">
        <v>38</v>
      </c>
      <c r="B61" s="2" t="s">
        <v>20</v>
      </c>
      <c r="C61" s="20">
        <v>10277422</v>
      </c>
      <c r="D61" s="20">
        <v>6127545</v>
      </c>
      <c r="E61" s="21">
        <v>8527100</v>
      </c>
      <c r="F61" s="22">
        <v>62545000</v>
      </c>
      <c r="G61" s="20">
        <v>88986261</v>
      </c>
      <c r="H61" s="23">
        <v>88986261</v>
      </c>
      <c r="I61" s="24">
        <v>63858140</v>
      </c>
      <c r="J61" s="25">
        <v>30399985</v>
      </c>
      <c r="K61" s="20">
        <v>26550000</v>
      </c>
      <c r="L61" s="21">
        <v>26750000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392941086</v>
      </c>
      <c r="D63" s="66">
        <f t="shared" ref="D63:L63" si="4">+D43+D47+D53+D57+D62</f>
        <v>340169615</v>
      </c>
      <c r="E63" s="67">
        <f t="shared" si="4"/>
        <v>321989333</v>
      </c>
      <c r="F63" s="68">
        <f t="shared" si="4"/>
        <v>504799865</v>
      </c>
      <c r="G63" s="66">
        <f t="shared" si="4"/>
        <v>491726021</v>
      </c>
      <c r="H63" s="69">
        <f t="shared" si="4"/>
        <v>491726021</v>
      </c>
      <c r="I63" s="70">
        <f t="shared" si="4"/>
        <v>359118242</v>
      </c>
      <c r="J63" s="71">
        <f t="shared" si="4"/>
        <v>599345303</v>
      </c>
      <c r="K63" s="66">
        <f t="shared" si="4"/>
        <v>586441524</v>
      </c>
      <c r="L63" s="67">
        <f t="shared" si="4"/>
        <v>562080145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3294058</v>
      </c>
      <c r="D66" s="20">
        <v>66851614</v>
      </c>
      <c r="E66" s="34">
        <v>91031060</v>
      </c>
      <c r="F66" s="25">
        <v>79189500</v>
      </c>
      <c r="G66" s="20">
        <v>106571500</v>
      </c>
      <c r="H66" s="23">
        <v>106571500</v>
      </c>
      <c r="I66" s="21">
        <v>75148618</v>
      </c>
      <c r="J66" s="35">
        <v>72056000</v>
      </c>
      <c r="K66" s="20">
        <v>56820550</v>
      </c>
      <c r="L66" s="23">
        <v>59215850</v>
      </c>
    </row>
    <row r="67" spans="1:12" ht="13.5" x14ac:dyDescent="0.25">
      <c r="A67" s="3" t="s">
        <v>45</v>
      </c>
      <c r="B67" s="2" t="s">
        <v>20</v>
      </c>
      <c r="C67" s="20">
        <v>8491481</v>
      </c>
      <c r="D67" s="20">
        <v>25643193</v>
      </c>
      <c r="E67" s="21">
        <v>8542626</v>
      </c>
      <c r="F67" s="22">
        <v>24666000</v>
      </c>
      <c r="G67" s="20">
        <v>29256572</v>
      </c>
      <c r="H67" s="23">
        <v>29256572</v>
      </c>
      <c r="I67" s="24">
        <v>15909357</v>
      </c>
      <c r="J67" s="25">
        <v>27067000</v>
      </c>
      <c r="K67" s="20">
        <v>56956000</v>
      </c>
      <c r="L67" s="21">
        <v>62956000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>
        <v>2377741</v>
      </c>
      <c r="E69" s="21">
        <v>17154850</v>
      </c>
      <c r="F69" s="22">
        <v>24118086</v>
      </c>
      <c r="G69" s="20">
        <v>19758421</v>
      </c>
      <c r="H69" s="23">
        <v>19758421</v>
      </c>
      <c r="I69" s="24">
        <v>12250055</v>
      </c>
      <c r="J69" s="25">
        <v>38427536</v>
      </c>
      <c r="K69" s="20">
        <v>33500000</v>
      </c>
      <c r="L69" s="21">
        <v>12200000</v>
      </c>
    </row>
    <row r="70" spans="1:12" ht="13.5" x14ac:dyDescent="0.25">
      <c r="A70" s="72" t="s">
        <v>48</v>
      </c>
      <c r="B70" s="2" t="s">
        <v>49</v>
      </c>
      <c r="C70" s="36">
        <f>SUM(C66:C69)</f>
        <v>11785539</v>
      </c>
      <c r="D70" s="36">
        <f t="shared" ref="D70:L70" si="5">SUM(D66:D69)</f>
        <v>94872548</v>
      </c>
      <c r="E70" s="37">
        <f t="shared" si="5"/>
        <v>116728536</v>
      </c>
      <c r="F70" s="38">
        <f t="shared" si="5"/>
        <v>127973586</v>
      </c>
      <c r="G70" s="36">
        <f t="shared" si="5"/>
        <v>155586493</v>
      </c>
      <c r="H70" s="39">
        <f t="shared" si="5"/>
        <v>155586493</v>
      </c>
      <c r="I70" s="40">
        <f t="shared" si="5"/>
        <v>103308030</v>
      </c>
      <c r="J70" s="41">
        <f t="shared" si="5"/>
        <v>137550536</v>
      </c>
      <c r="K70" s="36">
        <f t="shared" si="5"/>
        <v>147276550</v>
      </c>
      <c r="L70" s="37">
        <f t="shared" si="5"/>
        <v>134371850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141383749</v>
      </c>
      <c r="D72" s="20">
        <v>128766273</v>
      </c>
      <c r="E72" s="21">
        <v>84533633</v>
      </c>
      <c r="F72" s="22">
        <v>200000000</v>
      </c>
      <c r="G72" s="20">
        <v>146883903</v>
      </c>
      <c r="H72" s="23">
        <v>146883903</v>
      </c>
      <c r="I72" s="24">
        <v>123995526</v>
      </c>
      <c r="J72" s="25">
        <v>200000000</v>
      </c>
      <c r="K72" s="20">
        <v>199999999</v>
      </c>
      <c r="L72" s="21">
        <v>199999999</v>
      </c>
    </row>
    <row r="73" spans="1:12" ht="13.5" x14ac:dyDescent="0.25">
      <c r="A73" s="72" t="s">
        <v>52</v>
      </c>
      <c r="B73" s="2" t="s">
        <v>20</v>
      </c>
      <c r="C73" s="20">
        <v>237578573</v>
      </c>
      <c r="D73" s="20">
        <v>116480795</v>
      </c>
      <c r="E73" s="21">
        <v>114453169</v>
      </c>
      <c r="F73" s="22">
        <v>176826279</v>
      </c>
      <c r="G73" s="20">
        <v>189255625</v>
      </c>
      <c r="H73" s="23">
        <v>189255625</v>
      </c>
      <c r="I73" s="24">
        <v>131814686</v>
      </c>
      <c r="J73" s="25">
        <v>261794767</v>
      </c>
      <c r="K73" s="20">
        <v>239164975</v>
      </c>
      <c r="L73" s="21">
        <v>227708296</v>
      </c>
    </row>
    <row r="74" spans="1:12" ht="13.5" x14ac:dyDescent="0.25">
      <c r="A74" s="4" t="s">
        <v>53</v>
      </c>
      <c r="B74" s="5" t="s">
        <v>54</v>
      </c>
      <c r="C74" s="66">
        <f>SUM(C70:C73)</f>
        <v>390747861</v>
      </c>
      <c r="D74" s="66">
        <f t="shared" ref="D74:L74" si="6">SUM(D70:D73)</f>
        <v>340119616</v>
      </c>
      <c r="E74" s="67">
        <f t="shared" si="6"/>
        <v>315715338</v>
      </c>
      <c r="F74" s="68">
        <f t="shared" si="6"/>
        <v>504799865</v>
      </c>
      <c r="G74" s="66">
        <f t="shared" si="6"/>
        <v>491726021</v>
      </c>
      <c r="H74" s="69">
        <f t="shared" si="6"/>
        <v>491726021</v>
      </c>
      <c r="I74" s="70">
        <f t="shared" si="6"/>
        <v>359118242</v>
      </c>
      <c r="J74" s="71">
        <f t="shared" si="6"/>
        <v>599345303</v>
      </c>
      <c r="K74" s="66">
        <f t="shared" si="6"/>
        <v>586441524</v>
      </c>
      <c r="L74" s="67">
        <f t="shared" si="6"/>
        <v>562080145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291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21881690</v>
      </c>
      <c r="D43" s="14">
        <f t="shared" ref="D43:L43" si="0">SUM(D44:D46)</f>
        <v>6893710</v>
      </c>
      <c r="E43" s="15">
        <f t="shared" si="0"/>
        <v>34895736</v>
      </c>
      <c r="F43" s="16">
        <f t="shared" si="0"/>
        <v>17219000</v>
      </c>
      <c r="G43" s="14">
        <f t="shared" si="0"/>
        <v>6533018</v>
      </c>
      <c r="H43" s="17">
        <f>SUM(H44:H46)</f>
        <v>6533018</v>
      </c>
      <c r="I43" s="18">
        <f t="shared" si="0"/>
        <v>3539927</v>
      </c>
      <c r="J43" s="19">
        <f t="shared" si="0"/>
        <v>5785000</v>
      </c>
      <c r="K43" s="14">
        <f t="shared" si="0"/>
        <v>2115000</v>
      </c>
      <c r="L43" s="17">
        <f t="shared" si="0"/>
        <v>2115000</v>
      </c>
    </row>
    <row r="44" spans="1:12" ht="13.5" x14ac:dyDescent="0.25">
      <c r="A44" s="3" t="s">
        <v>21</v>
      </c>
      <c r="B44" s="2" t="s">
        <v>20</v>
      </c>
      <c r="C44" s="20">
        <v>36683</v>
      </c>
      <c r="D44" s="20">
        <v>61609</v>
      </c>
      <c r="E44" s="21">
        <v>34988</v>
      </c>
      <c r="F44" s="22">
        <v>160000</v>
      </c>
      <c r="G44" s="20">
        <v>365000</v>
      </c>
      <c r="H44" s="23">
        <v>365000</v>
      </c>
      <c r="I44" s="24">
        <v>167920</v>
      </c>
      <c r="J44" s="25">
        <v>10000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21845007</v>
      </c>
      <c r="D45" s="26">
        <v>6832101</v>
      </c>
      <c r="E45" s="27">
        <v>34860748</v>
      </c>
      <c r="F45" s="28">
        <v>17059000</v>
      </c>
      <c r="G45" s="26">
        <v>6168018</v>
      </c>
      <c r="H45" s="29">
        <v>6168018</v>
      </c>
      <c r="I45" s="30">
        <v>3372007</v>
      </c>
      <c r="J45" s="31">
        <v>5775000</v>
      </c>
      <c r="K45" s="26">
        <v>2115000</v>
      </c>
      <c r="L45" s="27">
        <v>2115000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12192444</v>
      </c>
      <c r="D47" s="14">
        <f t="shared" ref="D47:L47" si="1">SUM(D48:D52)</f>
        <v>17362751</v>
      </c>
      <c r="E47" s="18">
        <f t="shared" si="1"/>
        <v>23193981</v>
      </c>
      <c r="F47" s="32">
        <f t="shared" si="1"/>
        <v>19252600</v>
      </c>
      <c r="G47" s="14">
        <f t="shared" si="1"/>
        <v>6802465</v>
      </c>
      <c r="H47" s="17">
        <f>SUM(H48:H52)</f>
        <v>6802465</v>
      </c>
      <c r="I47" s="33">
        <f t="shared" si="1"/>
        <v>3897792</v>
      </c>
      <c r="J47" s="16">
        <f t="shared" si="1"/>
        <v>31460274</v>
      </c>
      <c r="K47" s="14">
        <f t="shared" si="1"/>
        <v>16825000</v>
      </c>
      <c r="L47" s="18">
        <f t="shared" si="1"/>
        <v>17900000</v>
      </c>
    </row>
    <row r="48" spans="1:12" ht="13.5" x14ac:dyDescent="0.25">
      <c r="A48" s="3" t="s">
        <v>25</v>
      </c>
      <c r="B48" s="2" t="s">
        <v>20</v>
      </c>
      <c r="C48" s="20">
        <v>11252133</v>
      </c>
      <c r="D48" s="20">
        <v>480674</v>
      </c>
      <c r="E48" s="21">
        <v>3596882</v>
      </c>
      <c r="F48" s="22">
        <v>957000</v>
      </c>
      <c r="G48" s="20">
        <v>3042303</v>
      </c>
      <c r="H48" s="23">
        <v>3042303</v>
      </c>
      <c r="I48" s="24">
        <v>1826583</v>
      </c>
      <c r="J48" s="25">
        <v>887500</v>
      </c>
      <c r="K48" s="20">
        <v>1225000</v>
      </c>
      <c r="L48" s="21"/>
    </row>
    <row r="49" spans="1:12" ht="13.5" x14ac:dyDescent="0.25">
      <c r="A49" s="3" t="s">
        <v>26</v>
      </c>
      <c r="B49" s="2" t="s">
        <v>20</v>
      </c>
      <c r="C49" s="20">
        <v>9900</v>
      </c>
      <c r="D49" s="20">
        <v>16450545</v>
      </c>
      <c r="E49" s="21">
        <v>972739</v>
      </c>
      <c r="F49" s="22">
        <v>11295600</v>
      </c>
      <c r="G49" s="20">
        <v>2580000</v>
      </c>
      <c r="H49" s="23">
        <v>2580000</v>
      </c>
      <c r="I49" s="24">
        <v>1497489</v>
      </c>
      <c r="J49" s="25">
        <v>14542774</v>
      </c>
      <c r="K49" s="20">
        <v>2100000</v>
      </c>
      <c r="L49" s="21">
        <v>12900000</v>
      </c>
    </row>
    <row r="50" spans="1:12" ht="13.5" x14ac:dyDescent="0.25">
      <c r="A50" s="3" t="s">
        <v>27</v>
      </c>
      <c r="B50" s="2" t="s">
        <v>20</v>
      </c>
      <c r="C50" s="20">
        <v>930411</v>
      </c>
      <c r="D50" s="20">
        <v>431532</v>
      </c>
      <c r="E50" s="21">
        <v>1274360</v>
      </c>
      <c r="F50" s="22">
        <v>6000000</v>
      </c>
      <c r="G50" s="20">
        <v>175162</v>
      </c>
      <c r="H50" s="23">
        <v>175162</v>
      </c>
      <c r="I50" s="24">
        <v>157122</v>
      </c>
      <c r="J50" s="25">
        <v>10030000</v>
      </c>
      <c r="K50" s="20">
        <v>8500000</v>
      </c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>
        <v>17350000</v>
      </c>
      <c r="F51" s="22">
        <v>1000000</v>
      </c>
      <c r="G51" s="20">
        <v>1005000</v>
      </c>
      <c r="H51" s="23">
        <v>1005000</v>
      </c>
      <c r="I51" s="24">
        <v>416598</v>
      </c>
      <c r="J51" s="25">
        <v>6000000</v>
      </c>
      <c r="K51" s="20">
        <v>5000000</v>
      </c>
      <c r="L51" s="21">
        <v>5000000</v>
      </c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72398236</v>
      </c>
      <c r="D53" s="14">
        <f t="shared" ref="D53:L53" si="2">SUM(D54:D56)</f>
        <v>34953573</v>
      </c>
      <c r="E53" s="18">
        <f t="shared" si="2"/>
        <v>49489099</v>
      </c>
      <c r="F53" s="32">
        <f t="shared" si="2"/>
        <v>49629749</v>
      </c>
      <c r="G53" s="14">
        <f t="shared" si="2"/>
        <v>69528801</v>
      </c>
      <c r="H53" s="17">
        <f>SUM(H54:H56)</f>
        <v>69528801</v>
      </c>
      <c r="I53" s="33">
        <f t="shared" si="2"/>
        <v>45828995</v>
      </c>
      <c r="J53" s="16">
        <f t="shared" si="2"/>
        <v>41612652</v>
      </c>
      <c r="K53" s="14">
        <f t="shared" si="2"/>
        <v>42099714</v>
      </c>
      <c r="L53" s="18">
        <f t="shared" si="2"/>
        <v>22550616</v>
      </c>
    </row>
    <row r="54" spans="1:12" ht="13.5" x14ac:dyDescent="0.25">
      <c r="A54" s="3" t="s">
        <v>31</v>
      </c>
      <c r="B54" s="2" t="s">
        <v>20</v>
      </c>
      <c r="C54" s="20">
        <v>1222079</v>
      </c>
      <c r="D54" s="20">
        <v>658537</v>
      </c>
      <c r="E54" s="21">
        <v>1356581</v>
      </c>
      <c r="F54" s="22">
        <v>5000</v>
      </c>
      <c r="G54" s="20">
        <v>95000</v>
      </c>
      <c r="H54" s="23">
        <v>95000</v>
      </c>
      <c r="I54" s="24">
        <v>67562</v>
      </c>
      <c r="J54" s="25">
        <v>5000</v>
      </c>
      <c r="K54" s="20">
        <v>5000</v>
      </c>
      <c r="L54" s="21"/>
    </row>
    <row r="55" spans="1:12" ht="13.5" x14ac:dyDescent="0.25">
      <c r="A55" s="3" t="s">
        <v>32</v>
      </c>
      <c r="B55" s="2" t="s">
        <v>20</v>
      </c>
      <c r="C55" s="20">
        <v>71176157</v>
      </c>
      <c r="D55" s="20">
        <v>34295036</v>
      </c>
      <c r="E55" s="21">
        <v>48132518</v>
      </c>
      <c r="F55" s="22">
        <v>49624749</v>
      </c>
      <c r="G55" s="20">
        <v>69433801</v>
      </c>
      <c r="H55" s="23">
        <v>69433801</v>
      </c>
      <c r="I55" s="24">
        <v>45761433</v>
      </c>
      <c r="J55" s="25">
        <v>41607652</v>
      </c>
      <c r="K55" s="20">
        <v>42094714</v>
      </c>
      <c r="L55" s="21">
        <v>22550616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34572132</v>
      </c>
      <c r="D57" s="14">
        <f t="shared" ref="D57:L57" si="3">SUM(D58:D61)</f>
        <v>85381798</v>
      </c>
      <c r="E57" s="18">
        <f t="shared" si="3"/>
        <v>179052476</v>
      </c>
      <c r="F57" s="32">
        <f t="shared" si="3"/>
        <v>104429303</v>
      </c>
      <c r="G57" s="14">
        <f t="shared" si="3"/>
        <v>210409917</v>
      </c>
      <c r="H57" s="17">
        <f>SUM(H58:H61)</f>
        <v>210409917</v>
      </c>
      <c r="I57" s="33">
        <f t="shared" si="3"/>
        <v>177844423</v>
      </c>
      <c r="J57" s="16">
        <f t="shared" si="3"/>
        <v>108579364</v>
      </c>
      <c r="K57" s="14">
        <f t="shared" si="3"/>
        <v>93524126</v>
      </c>
      <c r="L57" s="18">
        <f t="shared" si="3"/>
        <v>57001184</v>
      </c>
    </row>
    <row r="58" spans="1:12" ht="13.5" x14ac:dyDescent="0.25">
      <c r="A58" s="3" t="s">
        <v>35</v>
      </c>
      <c r="B58" s="2" t="s">
        <v>20</v>
      </c>
      <c r="C58" s="20">
        <v>23780612</v>
      </c>
      <c r="D58" s="20">
        <v>46229464</v>
      </c>
      <c r="E58" s="21">
        <v>48543905</v>
      </c>
      <c r="F58" s="22">
        <v>41418000</v>
      </c>
      <c r="G58" s="20">
        <v>87829813</v>
      </c>
      <c r="H58" s="23">
        <v>87829813</v>
      </c>
      <c r="I58" s="24">
        <v>78360228</v>
      </c>
      <c r="J58" s="25">
        <v>48245173</v>
      </c>
      <c r="K58" s="20">
        <v>48033860</v>
      </c>
      <c r="L58" s="21">
        <v>19518000</v>
      </c>
    </row>
    <row r="59" spans="1:12" ht="13.5" x14ac:dyDescent="0.25">
      <c r="A59" s="3" t="s">
        <v>36</v>
      </c>
      <c r="B59" s="2" t="s">
        <v>20</v>
      </c>
      <c r="C59" s="20">
        <v>4194759</v>
      </c>
      <c r="D59" s="20">
        <v>15555220</v>
      </c>
      <c r="E59" s="21">
        <v>38496994</v>
      </c>
      <c r="F59" s="22">
        <v>13225243</v>
      </c>
      <c r="G59" s="20">
        <v>29588009</v>
      </c>
      <c r="H59" s="23">
        <v>29588009</v>
      </c>
      <c r="I59" s="24">
        <v>23095123</v>
      </c>
      <c r="J59" s="25">
        <v>14619200</v>
      </c>
      <c r="K59" s="20">
        <v>17407688</v>
      </c>
      <c r="L59" s="21">
        <v>33363184</v>
      </c>
    </row>
    <row r="60" spans="1:12" ht="13.5" x14ac:dyDescent="0.25">
      <c r="A60" s="3" t="s">
        <v>37</v>
      </c>
      <c r="B60" s="2" t="s">
        <v>20</v>
      </c>
      <c r="C60" s="26">
        <v>5419624</v>
      </c>
      <c r="D60" s="26">
        <v>23251102</v>
      </c>
      <c r="E60" s="27">
        <v>91251763</v>
      </c>
      <c r="F60" s="28">
        <v>48786060</v>
      </c>
      <c r="G60" s="26">
        <v>91812095</v>
      </c>
      <c r="H60" s="29">
        <v>91812095</v>
      </c>
      <c r="I60" s="30">
        <v>75531942</v>
      </c>
      <c r="J60" s="31">
        <v>44714991</v>
      </c>
      <c r="K60" s="26">
        <v>27082578</v>
      </c>
      <c r="L60" s="27">
        <v>3120000</v>
      </c>
    </row>
    <row r="61" spans="1:12" ht="13.5" x14ac:dyDescent="0.25">
      <c r="A61" s="3" t="s">
        <v>38</v>
      </c>
      <c r="B61" s="2" t="s">
        <v>20</v>
      </c>
      <c r="C61" s="20">
        <v>1177137</v>
      </c>
      <c r="D61" s="20">
        <v>346012</v>
      </c>
      <c r="E61" s="21">
        <v>759814</v>
      </c>
      <c r="F61" s="22">
        <v>1000000</v>
      </c>
      <c r="G61" s="20">
        <v>1180000</v>
      </c>
      <c r="H61" s="23">
        <v>1180000</v>
      </c>
      <c r="I61" s="24">
        <v>857130</v>
      </c>
      <c r="J61" s="25">
        <v>1000000</v>
      </c>
      <c r="K61" s="20">
        <v>1000000</v>
      </c>
      <c r="L61" s="21">
        <v>1000000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141044502</v>
      </c>
      <c r="D63" s="66">
        <f t="shared" ref="D63:L63" si="4">+D43+D47+D53+D57+D62</f>
        <v>144591832</v>
      </c>
      <c r="E63" s="67">
        <f t="shared" si="4"/>
        <v>286631292</v>
      </c>
      <c r="F63" s="68">
        <f t="shared" si="4"/>
        <v>190530652</v>
      </c>
      <c r="G63" s="66">
        <f t="shared" si="4"/>
        <v>293274201</v>
      </c>
      <c r="H63" s="69">
        <f t="shared" si="4"/>
        <v>293274201</v>
      </c>
      <c r="I63" s="70">
        <f t="shared" si="4"/>
        <v>231111137</v>
      </c>
      <c r="J63" s="71">
        <f t="shared" si="4"/>
        <v>187437290</v>
      </c>
      <c r="K63" s="66">
        <f t="shared" si="4"/>
        <v>154563840</v>
      </c>
      <c r="L63" s="67">
        <f t="shared" si="4"/>
        <v>99566800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50124795</v>
      </c>
      <c r="D66" s="20">
        <v>55181522</v>
      </c>
      <c r="E66" s="34">
        <v>65457682</v>
      </c>
      <c r="F66" s="25">
        <v>64847000</v>
      </c>
      <c r="G66" s="20">
        <v>70689593</v>
      </c>
      <c r="H66" s="23">
        <v>70689593</v>
      </c>
      <c r="I66" s="21">
        <v>63413787</v>
      </c>
      <c r="J66" s="35">
        <v>54410000</v>
      </c>
      <c r="K66" s="20">
        <v>61040000</v>
      </c>
      <c r="L66" s="23">
        <v>62514000</v>
      </c>
    </row>
    <row r="67" spans="1:12" ht="13.5" x14ac:dyDescent="0.25">
      <c r="A67" s="3" t="s">
        <v>45</v>
      </c>
      <c r="B67" s="2" t="s">
        <v>20</v>
      </c>
      <c r="C67" s="20">
        <v>2458327</v>
      </c>
      <c r="D67" s="20">
        <v>25122</v>
      </c>
      <c r="E67" s="21">
        <v>2067574</v>
      </c>
      <c r="F67" s="22">
        <v>1950000</v>
      </c>
      <c r="G67" s="20">
        <v>36271000</v>
      </c>
      <c r="H67" s="23">
        <v>36271000</v>
      </c>
      <c r="I67" s="24">
        <v>34245478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>
        <v>428755</v>
      </c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52583122</v>
      </c>
      <c r="D70" s="36">
        <f t="shared" ref="D70:L70" si="5">SUM(D66:D69)</f>
        <v>55635399</v>
      </c>
      <c r="E70" s="37">
        <f t="shared" si="5"/>
        <v>67525256</v>
      </c>
      <c r="F70" s="38">
        <f t="shared" si="5"/>
        <v>66797000</v>
      </c>
      <c r="G70" s="36">
        <f t="shared" si="5"/>
        <v>106960593</v>
      </c>
      <c r="H70" s="39">
        <f t="shared" si="5"/>
        <v>106960593</v>
      </c>
      <c r="I70" s="40">
        <f t="shared" si="5"/>
        <v>97659265</v>
      </c>
      <c r="J70" s="41">
        <f t="shared" si="5"/>
        <v>54410000</v>
      </c>
      <c r="K70" s="36">
        <f t="shared" si="5"/>
        <v>61040000</v>
      </c>
      <c r="L70" s="37">
        <f t="shared" si="5"/>
        <v>62514000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>
        <v>104458272</v>
      </c>
      <c r="F72" s="22">
        <v>28068976</v>
      </c>
      <c r="G72" s="20">
        <v>74254211</v>
      </c>
      <c r="H72" s="23">
        <v>74254211</v>
      </c>
      <c r="I72" s="24">
        <v>56381958</v>
      </c>
      <c r="J72" s="25">
        <v>48706373</v>
      </c>
      <c r="K72" s="20">
        <v>34379530</v>
      </c>
      <c r="L72" s="21"/>
    </row>
    <row r="73" spans="1:12" ht="13.5" x14ac:dyDescent="0.25">
      <c r="A73" s="72" t="s">
        <v>52</v>
      </c>
      <c r="B73" s="2" t="s">
        <v>20</v>
      </c>
      <c r="C73" s="20">
        <v>71205026</v>
      </c>
      <c r="D73" s="20">
        <v>87461933</v>
      </c>
      <c r="E73" s="21">
        <v>80918401</v>
      </c>
      <c r="F73" s="22">
        <v>95664676</v>
      </c>
      <c r="G73" s="20">
        <v>112059397</v>
      </c>
      <c r="H73" s="23">
        <v>112059397</v>
      </c>
      <c r="I73" s="24">
        <v>77069914</v>
      </c>
      <c r="J73" s="25">
        <v>84320917</v>
      </c>
      <c r="K73" s="20">
        <v>59144310</v>
      </c>
      <c r="L73" s="21">
        <v>37052800</v>
      </c>
    </row>
    <row r="74" spans="1:12" ht="13.5" x14ac:dyDescent="0.25">
      <c r="A74" s="4" t="s">
        <v>53</v>
      </c>
      <c r="B74" s="5" t="s">
        <v>54</v>
      </c>
      <c r="C74" s="66">
        <f>SUM(C70:C73)</f>
        <v>123788148</v>
      </c>
      <c r="D74" s="66">
        <f t="shared" ref="D74:L74" si="6">SUM(D70:D73)</f>
        <v>143097332</v>
      </c>
      <c r="E74" s="67">
        <f t="shared" si="6"/>
        <v>252901929</v>
      </c>
      <c r="F74" s="68">
        <f t="shared" si="6"/>
        <v>190530652</v>
      </c>
      <c r="G74" s="66">
        <f t="shared" si="6"/>
        <v>293274201</v>
      </c>
      <c r="H74" s="69">
        <f t="shared" si="6"/>
        <v>293274201</v>
      </c>
      <c r="I74" s="70">
        <f t="shared" si="6"/>
        <v>231111137</v>
      </c>
      <c r="J74" s="71">
        <f t="shared" si="6"/>
        <v>187437290</v>
      </c>
      <c r="K74" s="66">
        <f t="shared" si="6"/>
        <v>154563840</v>
      </c>
      <c r="L74" s="67">
        <f t="shared" si="6"/>
        <v>99566800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292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11873978</v>
      </c>
      <c r="D43" s="14">
        <f t="shared" ref="D43:L43" si="0">SUM(D44:D46)</f>
        <v>7844575</v>
      </c>
      <c r="E43" s="15">
        <f t="shared" si="0"/>
        <v>17941497</v>
      </c>
      <c r="F43" s="16">
        <f t="shared" si="0"/>
        <v>13675000</v>
      </c>
      <c r="G43" s="14">
        <f t="shared" si="0"/>
        <v>10712387</v>
      </c>
      <c r="H43" s="17">
        <f>SUM(H44:H46)</f>
        <v>10712387</v>
      </c>
      <c r="I43" s="18">
        <f t="shared" si="0"/>
        <v>11116788</v>
      </c>
      <c r="J43" s="19">
        <f t="shared" si="0"/>
        <v>12485095</v>
      </c>
      <c r="K43" s="14">
        <f t="shared" si="0"/>
        <v>5206786</v>
      </c>
      <c r="L43" s="17">
        <f t="shared" si="0"/>
        <v>2206528</v>
      </c>
    </row>
    <row r="44" spans="1:12" ht="13.5" x14ac:dyDescent="0.25">
      <c r="A44" s="3" t="s">
        <v>21</v>
      </c>
      <c r="B44" s="2" t="s">
        <v>20</v>
      </c>
      <c r="C44" s="20">
        <v>803699</v>
      </c>
      <c r="D44" s="20">
        <v>433463</v>
      </c>
      <c r="E44" s="21">
        <v>464857</v>
      </c>
      <c r="F44" s="22">
        <v>500000</v>
      </c>
      <c r="G44" s="20">
        <v>500000</v>
      </c>
      <c r="H44" s="23">
        <v>500000</v>
      </c>
      <c r="I44" s="24">
        <v>473226</v>
      </c>
      <c r="J44" s="25">
        <v>190947</v>
      </c>
      <c r="K44" s="20">
        <v>198585</v>
      </c>
      <c r="L44" s="21">
        <v>206528</v>
      </c>
    </row>
    <row r="45" spans="1:12" ht="13.5" x14ac:dyDescent="0.25">
      <c r="A45" s="3" t="s">
        <v>22</v>
      </c>
      <c r="B45" s="2" t="s">
        <v>20</v>
      </c>
      <c r="C45" s="26">
        <v>11070279</v>
      </c>
      <c r="D45" s="26">
        <v>7411112</v>
      </c>
      <c r="E45" s="27">
        <v>16685640</v>
      </c>
      <c r="F45" s="28">
        <v>13175000</v>
      </c>
      <c r="G45" s="26">
        <v>10212387</v>
      </c>
      <c r="H45" s="29">
        <v>10212387</v>
      </c>
      <c r="I45" s="30">
        <v>10643562</v>
      </c>
      <c r="J45" s="31">
        <v>12294148</v>
      </c>
      <c r="K45" s="26">
        <v>5008201</v>
      </c>
      <c r="L45" s="27">
        <v>2000000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>
        <v>791000</v>
      </c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3818142</v>
      </c>
      <c r="D47" s="14">
        <f t="shared" ref="D47:L47" si="1">SUM(D48:D52)</f>
        <v>4903711</v>
      </c>
      <c r="E47" s="18">
        <f t="shared" si="1"/>
        <v>13689164</v>
      </c>
      <c r="F47" s="32">
        <f t="shared" si="1"/>
        <v>22856707</v>
      </c>
      <c r="G47" s="14">
        <f t="shared" si="1"/>
        <v>25892418</v>
      </c>
      <c r="H47" s="17">
        <f>SUM(H48:H52)</f>
        <v>25892418</v>
      </c>
      <c r="I47" s="33">
        <f t="shared" si="1"/>
        <v>15957533</v>
      </c>
      <c r="J47" s="16">
        <f t="shared" si="1"/>
        <v>11446200</v>
      </c>
      <c r="K47" s="14">
        <f t="shared" si="1"/>
        <v>5102760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798238</v>
      </c>
      <c r="D48" s="20">
        <v>1312080</v>
      </c>
      <c r="E48" s="21">
        <v>2543499</v>
      </c>
      <c r="F48" s="22">
        <v>1485000</v>
      </c>
      <c r="G48" s="20">
        <v>1259000</v>
      </c>
      <c r="H48" s="23">
        <v>1259000</v>
      </c>
      <c r="I48" s="24">
        <v>231703</v>
      </c>
      <c r="J48" s="25">
        <v>740000</v>
      </c>
      <c r="K48" s="20">
        <v>350000</v>
      </c>
      <c r="L48" s="21"/>
    </row>
    <row r="49" spans="1:12" ht="13.5" x14ac:dyDescent="0.25">
      <c r="A49" s="3" t="s">
        <v>26</v>
      </c>
      <c r="B49" s="2" t="s">
        <v>20</v>
      </c>
      <c r="C49" s="20">
        <v>2833719</v>
      </c>
      <c r="D49" s="20">
        <v>1957877</v>
      </c>
      <c r="E49" s="21">
        <v>3885405</v>
      </c>
      <c r="F49" s="22">
        <v>5920000</v>
      </c>
      <c r="G49" s="20">
        <v>5786019</v>
      </c>
      <c r="H49" s="23">
        <v>5786019</v>
      </c>
      <c r="I49" s="24">
        <v>2477374</v>
      </c>
      <c r="J49" s="25">
        <v>4050000</v>
      </c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186185</v>
      </c>
      <c r="D50" s="20">
        <v>1633754</v>
      </c>
      <c r="E50" s="21">
        <v>7099980</v>
      </c>
      <c r="F50" s="22">
        <v>15451707</v>
      </c>
      <c r="G50" s="20">
        <v>18847399</v>
      </c>
      <c r="H50" s="23">
        <v>18847399</v>
      </c>
      <c r="I50" s="24">
        <v>13248456</v>
      </c>
      <c r="J50" s="25">
        <v>6656200</v>
      </c>
      <c r="K50" s="20">
        <v>4752760</v>
      </c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>
        <v>160280</v>
      </c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29822223</v>
      </c>
      <c r="D53" s="14">
        <f t="shared" ref="D53:L53" si="2">SUM(D54:D56)</f>
        <v>23044598</v>
      </c>
      <c r="E53" s="18">
        <f t="shared" si="2"/>
        <v>12569608</v>
      </c>
      <c r="F53" s="32">
        <f t="shared" si="2"/>
        <v>20582592</v>
      </c>
      <c r="G53" s="14">
        <f t="shared" si="2"/>
        <v>74662150</v>
      </c>
      <c r="H53" s="17">
        <f>SUM(H54:H56)</f>
        <v>74662150</v>
      </c>
      <c r="I53" s="33">
        <f t="shared" si="2"/>
        <v>54534095</v>
      </c>
      <c r="J53" s="16">
        <f t="shared" si="2"/>
        <v>17911826</v>
      </c>
      <c r="K53" s="14">
        <f t="shared" si="2"/>
        <v>919565</v>
      </c>
      <c r="L53" s="18">
        <f t="shared" si="2"/>
        <v>939565</v>
      </c>
    </row>
    <row r="54" spans="1:12" ht="13.5" x14ac:dyDescent="0.25">
      <c r="A54" s="3" t="s">
        <v>31</v>
      </c>
      <c r="B54" s="2" t="s">
        <v>20</v>
      </c>
      <c r="C54" s="20">
        <v>254452</v>
      </c>
      <c r="D54" s="20">
        <v>433727</v>
      </c>
      <c r="E54" s="21">
        <v>2932891</v>
      </c>
      <c r="F54" s="22">
        <v>3120000</v>
      </c>
      <c r="G54" s="20">
        <v>3424310</v>
      </c>
      <c r="H54" s="23">
        <v>3424310</v>
      </c>
      <c r="I54" s="24">
        <v>1244753</v>
      </c>
      <c r="J54" s="25">
        <v>120000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29567771</v>
      </c>
      <c r="D55" s="20">
        <v>22610871</v>
      </c>
      <c r="E55" s="21">
        <v>9636717</v>
      </c>
      <c r="F55" s="22">
        <v>17462592</v>
      </c>
      <c r="G55" s="20">
        <v>71237840</v>
      </c>
      <c r="H55" s="23">
        <v>71237840</v>
      </c>
      <c r="I55" s="24">
        <v>53289342</v>
      </c>
      <c r="J55" s="25">
        <v>17791826</v>
      </c>
      <c r="K55" s="20">
        <v>919565</v>
      </c>
      <c r="L55" s="21">
        <v>939565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19574854</v>
      </c>
      <c r="D57" s="14">
        <f t="shared" ref="D57:L57" si="3">SUM(D58:D61)</f>
        <v>44996497</v>
      </c>
      <c r="E57" s="18">
        <f t="shared" si="3"/>
        <v>68671761</v>
      </c>
      <c r="F57" s="32">
        <f t="shared" si="3"/>
        <v>62360128</v>
      </c>
      <c r="G57" s="14">
        <f t="shared" si="3"/>
        <v>70118439</v>
      </c>
      <c r="H57" s="17">
        <f>SUM(H58:H61)</f>
        <v>70118439</v>
      </c>
      <c r="I57" s="33">
        <f t="shared" si="3"/>
        <v>49751136</v>
      </c>
      <c r="J57" s="16">
        <f t="shared" si="3"/>
        <v>76583478</v>
      </c>
      <c r="K57" s="14">
        <f t="shared" si="3"/>
        <v>66052959</v>
      </c>
      <c r="L57" s="18">
        <f t="shared" si="3"/>
        <v>50830869</v>
      </c>
    </row>
    <row r="58" spans="1:12" ht="13.5" x14ac:dyDescent="0.25">
      <c r="A58" s="3" t="s">
        <v>35</v>
      </c>
      <c r="B58" s="2" t="s">
        <v>20</v>
      </c>
      <c r="C58" s="20">
        <v>11701895</v>
      </c>
      <c r="D58" s="20">
        <v>7854521</v>
      </c>
      <c r="E58" s="21">
        <v>12079180</v>
      </c>
      <c r="F58" s="22">
        <v>16244000</v>
      </c>
      <c r="G58" s="20">
        <v>21482246</v>
      </c>
      <c r="H58" s="23">
        <v>21482246</v>
      </c>
      <c r="I58" s="24">
        <v>7825738</v>
      </c>
      <c r="J58" s="25">
        <v>5243478</v>
      </c>
      <c r="K58" s="20">
        <v>6091304</v>
      </c>
      <c r="L58" s="21">
        <v>7293478</v>
      </c>
    </row>
    <row r="59" spans="1:12" ht="13.5" x14ac:dyDescent="0.25">
      <c r="A59" s="3" t="s">
        <v>36</v>
      </c>
      <c r="B59" s="2" t="s">
        <v>20</v>
      </c>
      <c r="C59" s="20">
        <v>5634206</v>
      </c>
      <c r="D59" s="20">
        <v>21252620</v>
      </c>
      <c r="E59" s="21">
        <v>15233437</v>
      </c>
      <c r="F59" s="22">
        <v>11287000</v>
      </c>
      <c r="G59" s="20">
        <v>7698793</v>
      </c>
      <c r="H59" s="23">
        <v>7698793</v>
      </c>
      <c r="I59" s="24">
        <v>2373169</v>
      </c>
      <c r="J59" s="25">
        <v>27400000</v>
      </c>
      <c r="K59" s="20">
        <v>30300000</v>
      </c>
      <c r="L59" s="21">
        <v>19100000</v>
      </c>
    </row>
    <row r="60" spans="1:12" ht="13.5" x14ac:dyDescent="0.25">
      <c r="A60" s="3" t="s">
        <v>37</v>
      </c>
      <c r="B60" s="2" t="s">
        <v>20</v>
      </c>
      <c r="C60" s="26">
        <v>235247</v>
      </c>
      <c r="D60" s="26">
        <v>13166968</v>
      </c>
      <c r="E60" s="27">
        <v>20649935</v>
      </c>
      <c r="F60" s="28">
        <v>29529128</v>
      </c>
      <c r="G60" s="26">
        <v>32620571</v>
      </c>
      <c r="H60" s="29">
        <v>32620571</v>
      </c>
      <c r="I60" s="30">
        <v>31781073</v>
      </c>
      <c r="J60" s="31">
        <v>38640000</v>
      </c>
      <c r="K60" s="26">
        <v>29661655</v>
      </c>
      <c r="L60" s="27">
        <v>24437391</v>
      </c>
    </row>
    <row r="61" spans="1:12" ht="13.5" x14ac:dyDescent="0.25">
      <c r="A61" s="3" t="s">
        <v>38</v>
      </c>
      <c r="B61" s="2" t="s">
        <v>20</v>
      </c>
      <c r="C61" s="20">
        <v>2003506</v>
      </c>
      <c r="D61" s="20">
        <v>2722388</v>
      </c>
      <c r="E61" s="21">
        <v>20709209</v>
      </c>
      <c r="F61" s="22">
        <v>5300000</v>
      </c>
      <c r="G61" s="20">
        <v>8316829</v>
      </c>
      <c r="H61" s="23">
        <v>8316829</v>
      </c>
      <c r="I61" s="24">
        <v>7771156</v>
      </c>
      <c r="J61" s="25">
        <v>5300000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65089197</v>
      </c>
      <c r="D63" s="66">
        <f t="shared" ref="D63:L63" si="4">+D43+D47+D53+D57+D62</f>
        <v>80789381</v>
      </c>
      <c r="E63" s="67">
        <f t="shared" si="4"/>
        <v>112872030</v>
      </c>
      <c r="F63" s="68">
        <f t="shared" si="4"/>
        <v>119474427</v>
      </c>
      <c r="G63" s="66">
        <f t="shared" si="4"/>
        <v>181385394</v>
      </c>
      <c r="H63" s="69">
        <f t="shared" si="4"/>
        <v>181385394</v>
      </c>
      <c r="I63" s="70">
        <f t="shared" si="4"/>
        <v>131359552</v>
      </c>
      <c r="J63" s="71">
        <f t="shared" si="4"/>
        <v>118426599</v>
      </c>
      <c r="K63" s="66">
        <f t="shared" si="4"/>
        <v>77282070</v>
      </c>
      <c r="L63" s="67">
        <f t="shared" si="4"/>
        <v>53976962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28362271</v>
      </c>
      <c r="D66" s="20">
        <v>49316669</v>
      </c>
      <c r="E66" s="34">
        <v>33008332</v>
      </c>
      <c r="F66" s="25">
        <v>30665216</v>
      </c>
      <c r="G66" s="20">
        <v>31472001</v>
      </c>
      <c r="H66" s="23">
        <v>31472001</v>
      </c>
      <c r="I66" s="21">
        <v>29841181</v>
      </c>
      <c r="J66" s="35">
        <v>25235652</v>
      </c>
      <c r="K66" s="20">
        <v>26197391</v>
      </c>
      <c r="L66" s="23">
        <v>28350434</v>
      </c>
    </row>
    <row r="67" spans="1:12" ht="13.5" x14ac:dyDescent="0.25">
      <c r="A67" s="3" t="s">
        <v>45</v>
      </c>
      <c r="B67" s="2" t="s">
        <v>20</v>
      </c>
      <c r="C67" s="20"/>
      <c r="D67" s="20">
        <v>1047575</v>
      </c>
      <c r="E67" s="21">
        <v>4506497</v>
      </c>
      <c r="F67" s="22"/>
      <c r="G67" s="20">
        <v>739130</v>
      </c>
      <c r="H67" s="23">
        <v>739130</v>
      </c>
      <c r="I67" s="24">
        <v>683186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>
        <v>240000</v>
      </c>
      <c r="F68" s="28"/>
      <c r="G68" s="26">
        <v>434783</v>
      </c>
      <c r="H68" s="29">
        <v>434783</v>
      </c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28362271</v>
      </c>
      <c r="D70" s="36">
        <f t="shared" ref="D70:L70" si="5">SUM(D66:D69)</f>
        <v>50364244</v>
      </c>
      <c r="E70" s="37">
        <f t="shared" si="5"/>
        <v>37754829</v>
      </c>
      <c r="F70" s="38">
        <f t="shared" si="5"/>
        <v>30665216</v>
      </c>
      <c r="G70" s="36">
        <f t="shared" si="5"/>
        <v>32645914</v>
      </c>
      <c r="H70" s="39">
        <f t="shared" si="5"/>
        <v>32645914</v>
      </c>
      <c r="I70" s="40">
        <f t="shared" si="5"/>
        <v>30524367</v>
      </c>
      <c r="J70" s="41">
        <f t="shared" si="5"/>
        <v>25235652</v>
      </c>
      <c r="K70" s="36">
        <f t="shared" si="5"/>
        <v>26197391</v>
      </c>
      <c r="L70" s="37">
        <f t="shared" si="5"/>
        <v>28350434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8900463</v>
      </c>
      <c r="D72" s="20"/>
      <c r="E72" s="21">
        <v>19533609</v>
      </c>
      <c r="F72" s="22"/>
      <c r="G72" s="20"/>
      <c r="H72" s="23"/>
      <c r="I72" s="24">
        <v>-821000</v>
      </c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20109424</v>
      </c>
      <c r="D73" s="20">
        <v>26146329</v>
      </c>
      <c r="E73" s="21">
        <v>47150605</v>
      </c>
      <c r="F73" s="22">
        <v>88809211</v>
      </c>
      <c r="G73" s="20">
        <v>148739480</v>
      </c>
      <c r="H73" s="23">
        <v>148739480</v>
      </c>
      <c r="I73" s="24">
        <v>98671114</v>
      </c>
      <c r="J73" s="25">
        <v>93190947</v>
      </c>
      <c r="K73" s="20">
        <v>51084679</v>
      </c>
      <c r="L73" s="21">
        <v>25626528</v>
      </c>
    </row>
    <row r="74" spans="1:12" ht="13.5" x14ac:dyDescent="0.25">
      <c r="A74" s="4" t="s">
        <v>53</v>
      </c>
      <c r="B74" s="5" t="s">
        <v>54</v>
      </c>
      <c r="C74" s="66">
        <f>SUM(C70:C73)</f>
        <v>57372158</v>
      </c>
      <c r="D74" s="66">
        <f t="shared" ref="D74:L74" si="6">SUM(D70:D73)</f>
        <v>76510573</v>
      </c>
      <c r="E74" s="67">
        <f t="shared" si="6"/>
        <v>104439043</v>
      </c>
      <c r="F74" s="68">
        <f t="shared" si="6"/>
        <v>119474427</v>
      </c>
      <c r="G74" s="66">
        <f t="shared" si="6"/>
        <v>181385394</v>
      </c>
      <c r="H74" s="69">
        <f t="shared" si="6"/>
        <v>181385394</v>
      </c>
      <c r="I74" s="70">
        <f t="shared" si="6"/>
        <v>128374481</v>
      </c>
      <c r="J74" s="71">
        <f t="shared" si="6"/>
        <v>118426599</v>
      </c>
      <c r="K74" s="66">
        <f t="shared" si="6"/>
        <v>77282070</v>
      </c>
      <c r="L74" s="67">
        <f t="shared" si="6"/>
        <v>53976962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293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2936226</v>
      </c>
      <c r="D43" s="14">
        <f t="shared" ref="D43:L43" si="0">SUM(D44:D46)</f>
        <v>1847125</v>
      </c>
      <c r="E43" s="15">
        <f t="shared" si="0"/>
        <v>4116004</v>
      </c>
      <c r="F43" s="16">
        <f t="shared" si="0"/>
        <v>11005100</v>
      </c>
      <c r="G43" s="14">
        <f t="shared" si="0"/>
        <v>10186413</v>
      </c>
      <c r="H43" s="17">
        <f>SUM(H44:H46)</f>
        <v>10186413</v>
      </c>
      <c r="I43" s="18">
        <f t="shared" si="0"/>
        <v>9117485</v>
      </c>
      <c r="J43" s="19">
        <f t="shared" si="0"/>
        <v>8273000</v>
      </c>
      <c r="K43" s="14">
        <f t="shared" si="0"/>
        <v>9155500</v>
      </c>
      <c r="L43" s="17">
        <f t="shared" si="0"/>
        <v>7062000</v>
      </c>
    </row>
    <row r="44" spans="1:12" ht="13.5" x14ac:dyDescent="0.25">
      <c r="A44" s="3" t="s">
        <v>21</v>
      </c>
      <c r="B44" s="2" t="s">
        <v>20</v>
      </c>
      <c r="C44" s="20"/>
      <c r="D44" s="20">
        <v>4193</v>
      </c>
      <c r="E44" s="21"/>
      <c r="F44" s="22">
        <v>20000</v>
      </c>
      <c r="G44" s="20">
        <v>13499</v>
      </c>
      <c r="H44" s="23">
        <v>13499</v>
      </c>
      <c r="I44" s="24">
        <v>9394</v>
      </c>
      <c r="J44" s="25">
        <v>1010700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2936226</v>
      </c>
      <c r="D45" s="26">
        <v>1842932</v>
      </c>
      <c r="E45" s="27">
        <v>4116004</v>
      </c>
      <c r="F45" s="28">
        <v>10775100</v>
      </c>
      <c r="G45" s="26">
        <v>10001864</v>
      </c>
      <c r="H45" s="29">
        <v>10001864</v>
      </c>
      <c r="I45" s="30">
        <v>8949428</v>
      </c>
      <c r="J45" s="31">
        <v>6216300</v>
      </c>
      <c r="K45" s="26">
        <v>9155500</v>
      </c>
      <c r="L45" s="27">
        <v>7062000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>
        <v>210000</v>
      </c>
      <c r="G46" s="20">
        <v>171050</v>
      </c>
      <c r="H46" s="23">
        <v>171050</v>
      </c>
      <c r="I46" s="24">
        <v>158663</v>
      </c>
      <c r="J46" s="25">
        <v>1046000</v>
      </c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633207</v>
      </c>
      <c r="D47" s="14">
        <f t="shared" ref="D47:L47" si="1">SUM(D48:D52)</f>
        <v>1031288</v>
      </c>
      <c r="E47" s="18">
        <f t="shared" si="1"/>
        <v>12232581</v>
      </c>
      <c r="F47" s="32">
        <f t="shared" si="1"/>
        <v>35397117</v>
      </c>
      <c r="G47" s="14">
        <f t="shared" si="1"/>
        <v>31534200</v>
      </c>
      <c r="H47" s="17">
        <f>SUM(H48:H52)</f>
        <v>31534200</v>
      </c>
      <c r="I47" s="33">
        <f t="shared" si="1"/>
        <v>28882387</v>
      </c>
      <c r="J47" s="16">
        <f t="shared" si="1"/>
        <v>18315000</v>
      </c>
      <c r="K47" s="14">
        <f t="shared" si="1"/>
        <v>36560000</v>
      </c>
      <c r="L47" s="18">
        <f t="shared" si="1"/>
        <v>21320000</v>
      </c>
    </row>
    <row r="48" spans="1:12" ht="13.5" x14ac:dyDescent="0.25">
      <c r="A48" s="3" t="s">
        <v>25</v>
      </c>
      <c r="B48" s="2" t="s">
        <v>20</v>
      </c>
      <c r="C48" s="20">
        <v>233405</v>
      </c>
      <c r="D48" s="20">
        <v>192748</v>
      </c>
      <c r="E48" s="21">
        <v>5000</v>
      </c>
      <c r="F48" s="22">
        <v>6205000</v>
      </c>
      <c r="G48" s="20">
        <v>2946106</v>
      </c>
      <c r="H48" s="23">
        <v>2946106</v>
      </c>
      <c r="I48" s="24">
        <v>1891496</v>
      </c>
      <c r="J48" s="25">
        <v>11426000</v>
      </c>
      <c r="K48" s="20">
        <v>7050000</v>
      </c>
      <c r="L48" s="21">
        <v>5210000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393202</v>
      </c>
      <c r="D50" s="20">
        <v>791871</v>
      </c>
      <c r="E50" s="21">
        <v>12043056</v>
      </c>
      <c r="F50" s="22">
        <v>29097517</v>
      </c>
      <c r="G50" s="20">
        <v>28529109</v>
      </c>
      <c r="H50" s="23">
        <v>28529109</v>
      </c>
      <c r="I50" s="24">
        <v>26939603</v>
      </c>
      <c r="J50" s="25">
        <v>6871000</v>
      </c>
      <c r="K50" s="20">
        <v>29510000</v>
      </c>
      <c r="L50" s="21">
        <v>16110000</v>
      </c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>
        <v>6600</v>
      </c>
      <c r="D52" s="26">
        <v>46669</v>
      </c>
      <c r="E52" s="27">
        <v>184525</v>
      </c>
      <c r="F52" s="28">
        <v>94600</v>
      </c>
      <c r="G52" s="26">
        <v>58985</v>
      </c>
      <c r="H52" s="29">
        <v>58985</v>
      </c>
      <c r="I52" s="30">
        <v>51288</v>
      </c>
      <c r="J52" s="31">
        <v>18000</v>
      </c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2032788</v>
      </c>
      <c r="D53" s="14">
        <f t="shared" ref="D53:L53" si="2">SUM(D54:D56)</f>
        <v>254989</v>
      </c>
      <c r="E53" s="18">
        <f t="shared" si="2"/>
        <v>4387479</v>
      </c>
      <c r="F53" s="32">
        <f t="shared" si="2"/>
        <v>61266700</v>
      </c>
      <c r="G53" s="14">
        <f t="shared" si="2"/>
        <v>28499189</v>
      </c>
      <c r="H53" s="17">
        <f>SUM(H54:H56)</f>
        <v>28499189</v>
      </c>
      <c r="I53" s="33">
        <f t="shared" si="2"/>
        <v>1030691</v>
      </c>
      <c r="J53" s="16">
        <f t="shared" si="2"/>
        <v>9591000</v>
      </c>
      <c r="K53" s="14">
        <f t="shared" si="2"/>
        <v>20965000</v>
      </c>
      <c r="L53" s="18">
        <f t="shared" si="2"/>
        <v>12256000</v>
      </c>
    </row>
    <row r="54" spans="1:12" ht="13.5" x14ac:dyDescent="0.25">
      <c r="A54" s="3" t="s">
        <v>31</v>
      </c>
      <c r="B54" s="2" t="s">
        <v>20</v>
      </c>
      <c r="C54" s="20">
        <v>1819230</v>
      </c>
      <c r="D54" s="20">
        <v>200674</v>
      </c>
      <c r="E54" s="21">
        <v>3570623</v>
      </c>
      <c r="F54" s="22">
        <v>59426500</v>
      </c>
      <c r="G54" s="20">
        <v>27444175</v>
      </c>
      <c r="H54" s="23">
        <v>27444175</v>
      </c>
      <c r="I54" s="24">
        <v>716169</v>
      </c>
      <c r="J54" s="25">
        <v>8545000</v>
      </c>
      <c r="K54" s="20">
        <v>17059000</v>
      </c>
      <c r="L54" s="21">
        <v>12240000</v>
      </c>
    </row>
    <row r="55" spans="1:12" ht="13.5" x14ac:dyDescent="0.25">
      <c r="A55" s="3" t="s">
        <v>32</v>
      </c>
      <c r="B55" s="2" t="s">
        <v>20</v>
      </c>
      <c r="C55" s="20">
        <v>213558</v>
      </c>
      <c r="D55" s="20">
        <v>54315</v>
      </c>
      <c r="E55" s="21">
        <v>816856</v>
      </c>
      <c r="F55" s="22">
        <v>1840200</v>
      </c>
      <c r="G55" s="20">
        <v>1055014</v>
      </c>
      <c r="H55" s="23">
        <v>1055014</v>
      </c>
      <c r="I55" s="24">
        <v>314522</v>
      </c>
      <c r="J55" s="25">
        <v>1046000</v>
      </c>
      <c r="K55" s="20">
        <v>3906000</v>
      </c>
      <c r="L55" s="21">
        <v>16000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0</v>
      </c>
      <c r="G57" s="14">
        <f t="shared" si="3"/>
        <v>0</v>
      </c>
      <c r="H57" s="17">
        <f>SUM(H58:H61)</f>
        <v>0</v>
      </c>
      <c r="I57" s="33">
        <f t="shared" si="3"/>
        <v>0</v>
      </c>
      <c r="J57" s="16">
        <f t="shared" si="3"/>
        <v>91000000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>
        <v>91000000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5602221</v>
      </c>
      <c r="D63" s="66">
        <f t="shared" ref="D63:L63" si="4">+D43+D47+D53+D57+D62</f>
        <v>3133402</v>
      </c>
      <c r="E63" s="67">
        <f t="shared" si="4"/>
        <v>20736064</v>
      </c>
      <c r="F63" s="68">
        <f t="shared" si="4"/>
        <v>107668917</v>
      </c>
      <c r="G63" s="66">
        <f t="shared" si="4"/>
        <v>70219802</v>
      </c>
      <c r="H63" s="69">
        <f t="shared" si="4"/>
        <v>70219802</v>
      </c>
      <c r="I63" s="70">
        <f t="shared" si="4"/>
        <v>39030563</v>
      </c>
      <c r="J63" s="71">
        <f t="shared" si="4"/>
        <v>127179000</v>
      </c>
      <c r="K63" s="66">
        <f t="shared" si="4"/>
        <v>66680500</v>
      </c>
      <c r="L63" s="67">
        <f t="shared" si="4"/>
        <v>40638000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/>
      <c r="E66" s="34"/>
      <c r="F66" s="25"/>
      <c r="G66" s="20"/>
      <c r="H66" s="23"/>
      <c r="I66" s="21"/>
      <c r="J66" s="35"/>
      <c r="K66" s="20"/>
      <c r="L66" s="23"/>
    </row>
    <row r="67" spans="1:12" ht="13.5" x14ac:dyDescent="0.25">
      <c r="A67" s="3" t="s">
        <v>45</v>
      </c>
      <c r="B67" s="2" t="s">
        <v>20</v>
      </c>
      <c r="C67" s="20">
        <v>213558</v>
      </c>
      <c r="D67" s="20">
        <v>54315</v>
      </c>
      <c r="E67" s="21">
        <v>816856</v>
      </c>
      <c r="F67" s="22">
        <v>2340200</v>
      </c>
      <c r="G67" s="20">
        <v>2505014</v>
      </c>
      <c r="H67" s="23">
        <v>2505014</v>
      </c>
      <c r="I67" s="24">
        <v>1666086</v>
      </c>
      <c r="J67" s="25">
        <v>1546000</v>
      </c>
      <c r="K67" s="20">
        <v>4406000</v>
      </c>
      <c r="L67" s="21">
        <v>16000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213558</v>
      </c>
      <c r="D70" s="36">
        <f t="shared" ref="D70:L70" si="5">SUM(D66:D69)</f>
        <v>54315</v>
      </c>
      <c r="E70" s="37">
        <f t="shared" si="5"/>
        <v>816856</v>
      </c>
      <c r="F70" s="38">
        <f t="shared" si="5"/>
        <v>2340200</v>
      </c>
      <c r="G70" s="36">
        <f t="shared" si="5"/>
        <v>2505014</v>
      </c>
      <c r="H70" s="39">
        <f t="shared" si="5"/>
        <v>2505014</v>
      </c>
      <c r="I70" s="40">
        <f t="shared" si="5"/>
        <v>1666086</v>
      </c>
      <c r="J70" s="41">
        <f t="shared" si="5"/>
        <v>1546000</v>
      </c>
      <c r="K70" s="36">
        <f t="shared" si="5"/>
        <v>4406000</v>
      </c>
      <c r="L70" s="37">
        <f t="shared" si="5"/>
        <v>16000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>
        <v>91000000</v>
      </c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5388663</v>
      </c>
      <c r="D73" s="20">
        <v>2150007</v>
      </c>
      <c r="E73" s="21">
        <v>19919208</v>
      </c>
      <c r="F73" s="22">
        <v>105328717</v>
      </c>
      <c r="G73" s="20">
        <v>67714788</v>
      </c>
      <c r="H73" s="23">
        <v>67714788</v>
      </c>
      <c r="I73" s="24">
        <v>37364477</v>
      </c>
      <c r="J73" s="25">
        <v>34633000</v>
      </c>
      <c r="K73" s="20">
        <v>62274500</v>
      </c>
      <c r="L73" s="21">
        <v>40622000</v>
      </c>
    </row>
    <row r="74" spans="1:12" ht="13.5" x14ac:dyDescent="0.25">
      <c r="A74" s="4" t="s">
        <v>53</v>
      </c>
      <c r="B74" s="5" t="s">
        <v>54</v>
      </c>
      <c r="C74" s="66">
        <f>SUM(C70:C73)</f>
        <v>5602221</v>
      </c>
      <c r="D74" s="66">
        <f t="shared" ref="D74:L74" si="6">SUM(D70:D73)</f>
        <v>2204322</v>
      </c>
      <c r="E74" s="67">
        <f t="shared" si="6"/>
        <v>20736064</v>
      </c>
      <c r="F74" s="68">
        <f t="shared" si="6"/>
        <v>107668917</v>
      </c>
      <c r="G74" s="66">
        <f t="shared" si="6"/>
        <v>70219802</v>
      </c>
      <c r="H74" s="69">
        <f t="shared" si="6"/>
        <v>70219802</v>
      </c>
      <c r="I74" s="70">
        <f t="shared" si="6"/>
        <v>39030563</v>
      </c>
      <c r="J74" s="71">
        <f t="shared" si="6"/>
        <v>127179000</v>
      </c>
      <c r="K74" s="66">
        <f t="shared" si="6"/>
        <v>66680500</v>
      </c>
      <c r="L74" s="67">
        <f t="shared" si="6"/>
        <v>40638000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294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-7857184</v>
      </c>
      <c r="D43" s="14">
        <f t="shared" ref="D43:L43" si="0">SUM(D44:D46)</f>
        <v>-5046413</v>
      </c>
      <c r="E43" s="15">
        <f t="shared" si="0"/>
        <v>-101467270</v>
      </c>
      <c r="F43" s="16">
        <f t="shared" si="0"/>
        <v>2559112</v>
      </c>
      <c r="G43" s="14">
        <f t="shared" si="0"/>
        <v>3499763</v>
      </c>
      <c r="H43" s="17">
        <f>SUM(H44:H46)</f>
        <v>3499763</v>
      </c>
      <c r="I43" s="18">
        <f t="shared" si="0"/>
        <v>2866410</v>
      </c>
      <c r="J43" s="19">
        <f t="shared" si="0"/>
        <v>13002220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-7857184</v>
      </c>
      <c r="D45" s="26">
        <v>-5046413</v>
      </c>
      <c r="E45" s="27">
        <v>-101485515</v>
      </c>
      <c r="F45" s="28">
        <v>2559112</v>
      </c>
      <c r="G45" s="26">
        <v>3499763</v>
      </c>
      <c r="H45" s="29">
        <v>3499763</v>
      </c>
      <c r="I45" s="30">
        <v>2866410</v>
      </c>
      <c r="J45" s="31">
        <v>13002220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>
        <v>18245</v>
      </c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5326272</v>
      </c>
      <c r="D47" s="14">
        <f t="shared" ref="D47:L47" si="1">SUM(D48:D52)</f>
        <v>19210847</v>
      </c>
      <c r="E47" s="18">
        <f t="shared" si="1"/>
        <v>27666966</v>
      </c>
      <c r="F47" s="32">
        <f t="shared" si="1"/>
        <v>51161675</v>
      </c>
      <c r="G47" s="14">
        <f t="shared" si="1"/>
        <v>75175457</v>
      </c>
      <c r="H47" s="17">
        <f>SUM(H48:H52)</f>
        <v>75175457</v>
      </c>
      <c r="I47" s="33">
        <f t="shared" si="1"/>
        <v>30639233</v>
      </c>
      <c r="J47" s="16">
        <f t="shared" si="1"/>
        <v>82507969</v>
      </c>
      <c r="K47" s="14">
        <f t="shared" si="1"/>
        <v>94100548</v>
      </c>
      <c r="L47" s="18">
        <f t="shared" si="1"/>
        <v>128303425</v>
      </c>
    </row>
    <row r="48" spans="1:12" ht="13.5" x14ac:dyDescent="0.25">
      <c r="A48" s="3" t="s">
        <v>25</v>
      </c>
      <c r="B48" s="2" t="s">
        <v>20</v>
      </c>
      <c r="C48" s="20">
        <v>206260</v>
      </c>
      <c r="D48" s="20">
        <v>259841</v>
      </c>
      <c r="E48" s="21">
        <v>636255</v>
      </c>
      <c r="F48" s="22">
        <v>3028947</v>
      </c>
      <c r="G48" s="20">
        <v>2606648</v>
      </c>
      <c r="H48" s="23">
        <v>2606648</v>
      </c>
      <c r="I48" s="24">
        <v>1469854</v>
      </c>
      <c r="J48" s="25">
        <v>2752299</v>
      </c>
      <c r="K48" s="20">
        <v>2000000</v>
      </c>
      <c r="L48" s="21"/>
    </row>
    <row r="49" spans="1:12" ht="13.5" x14ac:dyDescent="0.25">
      <c r="A49" s="3" t="s">
        <v>26</v>
      </c>
      <c r="B49" s="2" t="s">
        <v>20</v>
      </c>
      <c r="C49" s="20">
        <v>99999</v>
      </c>
      <c r="D49" s="20">
        <v>-373454</v>
      </c>
      <c r="E49" s="21">
        <v>441403</v>
      </c>
      <c r="F49" s="22">
        <v>7082728</v>
      </c>
      <c r="G49" s="20">
        <v>6283838</v>
      </c>
      <c r="H49" s="23">
        <v>6283838</v>
      </c>
      <c r="I49" s="24">
        <v>5247892</v>
      </c>
      <c r="J49" s="25">
        <v>3419920</v>
      </c>
      <c r="K49" s="20">
        <v>3739548</v>
      </c>
      <c r="L49" s="21">
        <v>13343425</v>
      </c>
    </row>
    <row r="50" spans="1:12" ht="13.5" x14ac:dyDescent="0.25">
      <c r="A50" s="3" t="s">
        <v>27</v>
      </c>
      <c r="B50" s="2" t="s">
        <v>20</v>
      </c>
      <c r="C50" s="20">
        <v>817668</v>
      </c>
      <c r="D50" s="20">
        <v>282695</v>
      </c>
      <c r="E50" s="21">
        <v>229317</v>
      </c>
      <c r="F50" s="22">
        <v>740000</v>
      </c>
      <c r="G50" s="20">
        <v>753988</v>
      </c>
      <c r="H50" s="23">
        <v>753988</v>
      </c>
      <c r="I50" s="24">
        <v>363245</v>
      </c>
      <c r="J50" s="25">
        <v>162750</v>
      </c>
      <c r="K50" s="20"/>
      <c r="L50" s="21"/>
    </row>
    <row r="51" spans="1:12" ht="13.5" x14ac:dyDescent="0.25">
      <c r="A51" s="3" t="s">
        <v>28</v>
      </c>
      <c r="B51" s="2" t="s">
        <v>20</v>
      </c>
      <c r="C51" s="20">
        <v>4202345</v>
      </c>
      <c r="D51" s="20">
        <v>19041765</v>
      </c>
      <c r="E51" s="21">
        <v>26359991</v>
      </c>
      <c r="F51" s="22">
        <v>40310000</v>
      </c>
      <c r="G51" s="20">
        <v>65530983</v>
      </c>
      <c r="H51" s="23">
        <v>65530983</v>
      </c>
      <c r="I51" s="24">
        <v>23558242</v>
      </c>
      <c r="J51" s="25">
        <v>76173000</v>
      </c>
      <c r="K51" s="20">
        <v>88361000</v>
      </c>
      <c r="L51" s="21">
        <v>114960000</v>
      </c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1670982</v>
      </c>
      <c r="D53" s="14">
        <f t="shared" ref="D53:L53" si="2">SUM(D54:D56)</f>
        <v>-4735813</v>
      </c>
      <c r="E53" s="18">
        <f t="shared" si="2"/>
        <v>9112853</v>
      </c>
      <c r="F53" s="32">
        <f t="shared" si="2"/>
        <v>10582378</v>
      </c>
      <c r="G53" s="14">
        <f t="shared" si="2"/>
        <v>55398448</v>
      </c>
      <c r="H53" s="17">
        <f>SUM(H54:H56)</f>
        <v>55398448</v>
      </c>
      <c r="I53" s="33">
        <f t="shared" si="2"/>
        <v>6473793</v>
      </c>
      <c r="J53" s="16">
        <f t="shared" si="2"/>
        <v>25250000</v>
      </c>
      <c r="K53" s="14">
        <f t="shared" si="2"/>
        <v>42084214</v>
      </c>
      <c r="L53" s="18">
        <f t="shared" si="2"/>
        <v>10250000</v>
      </c>
    </row>
    <row r="54" spans="1:12" ht="13.5" x14ac:dyDescent="0.25">
      <c r="A54" s="3" t="s">
        <v>31</v>
      </c>
      <c r="B54" s="2" t="s">
        <v>20</v>
      </c>
      <c r="C54" s="20">
        <v>52600</v>
      </c>
      <c r="D54" s="20">
        <v>375700</v>
      </c>
      <c r="E54" s="21">
        <v>1228078</v>
      </c>
      <c r="F54" s="22">
        <v>1812000</v>
      </c>
      <c r="G54" s="20">
        <v>2084536</v>
      </c>
      <c r="H54" s="23">
        <v>2084536</v>
      </c>
      <c r="I54" s="24">
        <v>625350</v>
      </c>
      <c r="J54" s="25">
        <v>900000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1618382</v>
      </c>
      <c r="D55" s="20">
        <v>-5111513</v>
      </c>
      <c r="E55" s="21">
        <v>7884775</v>
      </c>
      <c r="F55" s="22">
        <v>8770378</v>
      </c>
      <c r="G55" s="20">
        <v>53313912</v>
      </c>
      <c r="H55" s="23">
        <v>53313912</v>
      </c>
      <c r="I55" s="24">
        <v>5848443</v>
      </c>
      <c r="J55" s="25">
        <v>24350000</v>
      </c>
      <c r="K55" s="20">
        <v>42084214</v>
      </c>
      <c r="L55" s="21">
        <v>10250000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859909</v>
      </c>
      <c r="D57" s="14">
        <f t="shared" ref="D57:L57" si="3">SUM(D58:D61)</f>
        <v>-9428622</v>
      </c>
      <c r="E57" s="18">
        <f t="shared" si="3"/>
        <v>144082485</v>
      </c>
      <c r="F57" s="32">
        <f t="shared" si="3"/>
        <v>83049311</v>
      </c>
      <c r="G57" s="14">
        <f t="shared" si="3"/>
        <v>82781289</v>
      </c>
      <c r="H57" s="17">
        <f>SUM(H58:H61)</f>
        <v>82781289</v>
      </c>
      <c r="I57" s="33">
        <f t="shared" si="3"/>
        <v>54512637</v>
      </c>
      <c r="J57" s="16">
        <f t="shared" si="3"/>
        <v>98414629</v>
      </c>
      <c r="K57" s="14">
        <f t="shared" si="3"/>
        <v>128400012</v>
      </c>
      <c r="L57" s="18">
        <f t="shared" si="3"/>
        <v>173865024</v>
      </c>
    </row>
    <row r="58" spans="1:12" ht="13.5" x14ac:dyDescent="0.25">
      <c r="A58" s="3" t="s">
        <v>35</v>
      </c>
      <c r="B58" s="2" t="s">
        <v>20</v>
      </c>
      <c r="C58" s="20">
        <v>-1676217</v>
      </c>
      <c r="D58" s="20">
        <v>-10051258</v>
      </c>
      <c r="E58" s="21">
        <v>13508671</v>
      </c>
      <c r="F58" s="22">
        <v>19741639</v>
      </c>
      <c r="G58" s="20">
        <v>19991639</v>
      </c>
      <c r="H58" s="23">
        <v>19991639</v>
      </c>
      <c r="I58" s="24">
        <v>14801155</v>
      </c>
      <c r="J58" s="25">
        <v>18702500</v>
      </c>
      <c r="K58" s="20">
        <v>13850000</v>
      </c>
      <c r="L58" s="21">
        <v>44200000</v>
      </c>
    </row>
    <row r="59" spans="1:12" ht="13.5" x14ac:dyDescent="0.25">
      <c r="A59" s="3" t="s">
        <v>36</v>
      </c>
      <c r="B59" s="2" t="s">
        <v>20</v>
      </c>
      <c r="C59" s="20">
        <v>-2353548</v>
      </c>
      <c r="D59" s="20">
        <v>-1701471</v>
      </c>
      <c r="E59" s="21">
        <v>76907328</v>
      </c>
      <c r="F59" s="22">
        <v>40021047</v>
      </c>
      <c r="G59" s="20">
        <v>35766839</v>
      </c>
      <c r="H59" s="23">
        <v>35766839</v>
      </c>
      <c r="I59" s="24">
        <v>24212127</v>
      </c>
      <c r="J59" s="25">
        <v>30755468</v>
      </c>
      <c r="K59" s="20">
        <v>64052499</v>
      </c>
      <c r="L59" s="21">
        <v>59052152</v>
      </c>
    </row>
    <row r="60" spans="1:12" ht="13.5" x14ac:dyDescent="0.25">
      <c r="A60" s="3" t="s">
        <v>37</v>
      </c>
      <c r="B60" s="2" t="s">
        <v>20</v>
      </c>
      <c r="C60" s="26">
        <v>3612976</v>
      </c>
      <c r="D60" s="26">
        <v>2324107</v>
      </c>
      <c r="E60" s="27">
        <v>30572343</v>
      </c>
      <c r="F60" s="28">
        <v>18575002</v>
      </c>
      <c r="G60" s="26">
        <v>22749188</v>
      </c>
      <c r="H60" s="29">
        <v>22749188</v>
      </c>
      <c r="I60" s="30">
        <v>14009553</v>
      </c>
      <c r="J60" s="31">
        <v>44456661</v>
      </c>
      <c r="K60" s="26">
        <v>42997513</v>
      </c>
      <c r="L60" s="27">
        <v>67112872</v>
      </c>
    </row>
    <row r="61" spans="1:12" ht="13.5" x14ac:dyDescent="0.25">
      <c r="A61" s="3" t="s">
        <v>38</v>
      </c>
      <c r="B61" s="2" t="s">
        <v>20</v>
      </c>
      <c r="C61" s="20">
        <v>1276698</v>
      </c>
      <c r="D61" s="20"/>
      <c r="E61" s="21">
        <v>23094143</v>
      </c>
      <c r="F61" s="22">
        <v>4711623</v>
      </c>
      <c r="G61" s="20">
        <v>4273623</v>
      </c>
      <c r="H61" s="23">
        <v>4273623</v>
      </c>
      <c r="I61" s="24">
        <v>1489802</v>
      </c>
      <c r="J61" s="25">
        <v>4500000</v>
      </c>
      <c r="K61" s="20">
        <v>7500000</v>
      </c>
      <c r="L61" s="21">
        <v>3500000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-21</v>
      </c>
      <c r="D63" s="66">
        <f t="shared" ref="D63:L63" si="4">+D43+D47+D53+D57+D62</f>
        <v>-1</v>
      </c>
      <c r="E63" s="67">
        <f t="shared" si="4"/>
        <v>79395034</v>
      </c>
      <c r="F63" s="68">
        <f t="shared" si="4"/>
        <v>147352476</v>
      </c>
      <c r="G63" s="66">
        <f t="shared" si="4"/>
        <v>216854957</v>
      </c>
      <c r="H63" s="69">
        <f t="shared" si="4"/>
        <v>216854957</v>
      </c>
      <c r="I63" s="70">
        <f t="shared" si="4"/>
        <v>94492073</v>
      </c>
      <c r="J63" s="71">
        <f t="shared" si="4"/>
        <v>219174818</v>
      </c>
      <c r="K63" s="66">
        <f t="shared" si="4"/>
        <v>264584774</v>
      </c>
      <c r="L63" s="67">
        <f t="shared" si="4"/>
        <v>312418449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27138982</v>
      </c>
      <c r="D66" s="20">
        <v>21081376</v>
      </c>
      <c r="E66" s="34">
        <v>25294151</v>
      </c>
      <c r="F66" s="25">
        <v>39660001</v>
      </c>
      <c r="G66" s="20">
        <v>77911563</v>
      </c>
      <c r="H66" s="23">
        <v>77911563</v>
      </c>
      <c r="I66" s="21">
        <v>32857144</v>
      </c>
      <c r="J66" s="35">
        <v>35854785</v>
      </c>
      <c r="K66" s="20">
        <v>31865219</v>
      </c>
      <c r="L66" s="23">
        <v>31377392</v>
      </c>
    </row>
    <row r="67" spans="1:12" ht="13.5" x14ac:dyDescent="0.25">
      <c r="A67" s="3" t="s">
        <v>45</v>
      </c>
      <c r="B67" s="2" t="s">
        <v>20</v>
      </c>
      <c r="C67" s="20">
        <v>8658545</v>
      </c>
      <c r="D67" s="20">
        <v>17564239</v>
      </c>
      <c r="E67" s="21">
        <v>20786008</v>
      </c>
      <c r="F67" s="22">
        <v>41100000</v>
      </c>
      <c r="G67" s="20">
        <v>67113519</v>
      </c>
      <c r="H67" s="23">
        <v>67113519</v>
      </c>
      <c r="I67" s="24">
        <v>24004751</v>
      </c>
      <c r="J67" s="25">
        <v>76883000</v>
      </c>
      <c r="K67" s="20">
        <v>88361000</v>
      </c>
      <c r="L67" s="21">
        <v>114960000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>
        <v>192797</v>
      </c>
      <c r="F68" s="28"/>
      <c r="G68" s="26">
        <v>67203</v>
      </c>
      <c r="H68" s="29">
        <v>67203</v>
      </c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>
        <v>273857</v>
      </c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35797527</v>
      </c>
      <c r="D70" s="36">
        <f t="shared" ref="D70:L70" si="5">SUM(D66:D69)</f>
        <v>38645615</v>
      </c>
      <c r="E70" s="37">
        <f t="shared" si="5"/>
        <v>46546813</v>
      </c>
      <c r="F70" s="38">
        <f t="shared" si="5"/>
        <v>80760001</v>
      </c>
      <c r="G70" s="36">
        <f t="shared" si="5"/>
        <v>145092285</v>
      </c>
      <c r="H70" s="39">
        <f t="shared" si="5"/>
        <v>145092285</v>
      </c>
      <c r="I70" s="40">
        <f t="shared" si="5"/>
        <v>56861895</v>
      </c>
      <c r="J70" s="41">
        <f t="shared" si="5"/>
        <v>112737785</v>
      </c>
      <c r="K70" s="36">
        <f t="shared" si="5"/>
        <v>120226219</v>
      </c>
      <c r="L70" s="37">
        <f t="shared" si="5"/>
        <v>146337392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36505332</v>
      </c>
      <c r="D72" s="20">
        <v>29732035</v>
      </c>
      <c r="E72" s="21">
        <v>56219280</v>
      </c>
      <c r="F72" s="22">
        <v>56095725</v>
      </c>
      <c r="G72" s="20">
        <v>53752725</v>
      </c>
      <c r="H72" s="23">
        <v>53752725</v>
      </c>
      <c r="I72" s="24">
        <v>31374852</v>
      </c>
      <c r="J72" s="25">
        <v>97604348</v>
      </c>
      <c r="K72" s="20">
        <v>111305674</v>
      </c>
      <c r="L72" s="21">
        <v>99613374</v>
      </c>
    </row>
    <row r="73" spans="1:12" ht="13.5" x14ac:dyDescent="0.25">
      <c r="A73" s="72" t="s">
        <v>52</v>
      </c>
      <c r="B73" s="2" t="s">
        <v>20</v>
      </c>
      <c r="C73" s="20">
        <v>13291727</v>
      </c>
      <c r="D73" s="20">
        <v>-20617</v>
      </c>
      <c r="E73" s="21">
        <v>6087924</v>
      </c>
      <c r="F73" s="22">
        <v>10496750</v>
      </c>
      <c r="G73" s="20">
        <v>18009947</v>
      </c>
      <c r="H73" s="23">
        <v>18009947</v>
      </c>
      <c r="I73" s="24">
        <v>6107025</v>
      </c>
      <c r="J73" s="25">
        <v>8832685</v>
      </c>
      <c r="K73" s="20">
        <v>33052881</v>
      </c>
      <c r="L73" s="21">
        <v>66467683</v>
      </c>
    </row>
    <row r="74" spans="1:12" ht="13.5" x14ac:dyDescent="0.25">
      <c r="A74" s="4" t="s">
        <v>53</v>
      </c>
      <c r="B74" s="5" t="s">
        <v>54</v>
      </c>
      <c r="C74" s="66">
        <f>SUM(C70:C73)</f>
        <v>85594586</v>
      </c>
      <c r="D74" s="66">
        <f t="shared" ref="D74:L74" si="6">SUM(D70:D73)</f>
        <v>68357033</v>
      </c>
      <c r="E74" s="67">
        <f t="shared" si="6"/>
        <v>108854017</v>
      </c>
      <c r="F74" s="68">
        <f t="shared" si="6"/>
        <v>147352476</v>
      </c>
      <c r="G74" s="66">
        <f t="shared" si="6"/>
        <v>216854957</v>
      </c>
      <c r="H74" s="69">
        <f t="shared" si="6"/>
        <v>216854957</v>
      </c>
      <c r="I74" s="70">
        <f t="shared" si="6"/>
        <v>94343772</v>
      </c>
      <c r="J74" s="71">
        <f t="shared" si="6"/>
        <v>219174818</v>
      </c>
      <c r="K74" s="66">
        <f t="shared" si="6"/>
        <v>264584774</v>
      </c>
      <c r="L74" s="67">
        <f t="shared" si="6"/>
        <v>312418449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295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115.15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115.15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115.15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115.15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115.15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115.15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115.15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115.15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115.15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115.15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115.15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115.15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115.15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115.15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115.15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115.15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115.15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115.15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115.15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115.15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115.15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115.15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115.15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115.15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115.15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115.15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115.15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115.15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115.15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115.15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115.15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115.15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115.15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115.15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115.15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115.15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115.15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0</v>
      </c>
      <c r="D43" s="14">
        <f t="shared" ref="D43:L43" si="0">SUM(D44:D46)</f>
        <v>0</v>
      </c>
      <c r="E43" s="15">
        <f t="shared" si="0"/>
        <v>0</v>
      </c>
      <c r="F43" s="16">
        <f t="shared" si="0"/>
        <v>9075000</v>
      </c>
      <c r="G43" s="14">
        <f t="shared" si="0"/>
        <v>5162370</v>
      </c>
      <c r="H43" s="17">
        <f>SUM(H44:H46)</f>
        <v>5162370</v>
      </c>
      <c r="I43" s="18">
        <f t="shared" si="0"/>
        <v>7047374</v>
      </c>
      <c r="J43" s="19">
        <f t="shared" si="0"/>
        <v>3490000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>
        <v>5005000</v>
      </c>
      <c r="G44" s="20">
        <v>5068</v>
      </c>
      <c r="H44" s="23">
        <v>5068</v>
      </c>
      <c r="I44" s="24">
        <v>7367</v>
      </c>
      <c r="J44" s="25">
        <v>520000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/>
      <c r="D45" s="26"/>
      <c r="E45" s="27"/>
      <c r="F45" s="28">
        <v>4070000</v>
      </c>
      <c r="G45" s="26">
        <v>5157302</v>
      </c>
      <c r="H45" s="29">
        <v>5157302</v>
      </c>
      <c r="I45" s="30">
        <v>7040007</v>
      </c>
      <c r="J45" s="31">
        <v>2970000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49160559</v>
      </c>
      <c r="G47" s="14">
        <f t="shared" si="1"/>
        <v>42324866</v>
      </c>
      <c r="H47" s="17">
        <f>SUM(H48:H52)</f>
        <v>42324866</v>
      </c>
      <c r="I47" s="33">
        <f t="shared" si="1"/>
        <v>39347192</v>
      </c>
      <c r="J47" s="16">
        <f t="shared" si="1"/>
        <v>32710864</v>
      </c>
      <c r="K47" s="14">
        <f t="shared" si="1"/>
        <v>16028650</v>
      </c>
      <c r="L47" s="18">
        <f t="shared" si="1"/>
        <v>24183000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>
        <v>1330002</v>
      </c>
      <c r="G48" s="20">
        <v>1360002</v>
      </c>
      <c r="H48" s="23">
        <v>1360002</v>
      </c>
      <c r="I48" s="24">
        <v>1117976</v>
      </c>
      <c r="J48" s="25">
        <v>2235000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-30</v>
      </c>
      <c r="D49" s="20"/>
      <c r="E49" s="21"/>
      <c r="F49" s="22">
        <v>5040557</v>
      </c>
      <c r="G49" s="20">
        <v>3836864</v>
      </c>
      <c r="H49" s="23">
        <v>3836864</v>
      </c>
      <c r="I49" s="24">
        <v>2290001</v>
      </c>
      <c r="J49" s="25">
        <v>13396864</v>
      </c>
      <c r="K49" s="20">
        <v>16028650</v>
      </c>
      <c r="L49" s="21">
        <v>15183000</v>
      </c>
    </row>
    <row r="50" spans="1:12" ht="13.5" x14ac:dyDescent="0.25">
      <c r="A50" s="3" t="s">
        <v>27</v>
      </c>
      <c r="B50" s="2" t="s">
        <v>20</v>
      </c>
      <c r="C50" s="20">
        <v>30</v>
      </c>
      <c r="D50" s="20"/>
      <c r="E50" s="21"/>
      <c r="F50" s="22">
        <v>900000</v>
      </c>
      <c r="G50" s="20">
        <v>3450000</v>
      </c>
      <c r="H50" s="23">
        <v>3450000</v>
      </c>
      <c r="I50" s="24">
        <v>2261215</v>
      </c>
      <c r="J50" s="25">
        <v>3950000</v>
      </c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>
        <v>41890000</v>
      </c>
      <c r="G51" s="20">
        <v>33678000</v>
      </c>
      <c r="H51" s="23">
        <v>33678000</v>
      </c>
      <c r="I51" s="24">
        <v>33678000</v>
      </c>
      <c r="J51" s="25">
        <v>13129000</v>
      </c>
      <c r="K51" s="20"/>
      <c r="L51" s="21">
        <v>9000000</v>
      </c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0</v>
      </c>
      <c r="E53" s="18">
        <f t="shared" si="2"/>
        <v>0</v>
      </c>
      <c r="F53" s="32">
        <f t="shared" si="2"/>
        <v>5748419</v>
      </c>
      <c r="G53" s="14">
        <f t="shared" si="2"/>
        <v>5825112</v>
      </c>
      <c r="H53" s="17">
        <f>SUM(H54:H56)</f>
        <v>5825112</v>
      </c>
      <c r="I53" s="33">
        <f t="shared" si="2"/>
        <v>5217677</v>
      </c>
      <c r="J53" s="16">
        <f t="shared" si="2"/>
        <v>3277000</v>
      </c>
      <c r="K53" s="14">
        <f t="shared" si="2"/>
        <v>2981350</v>
      </c>
      <c r="L53" s="18">
        <f t="shared" si="2"/>
        <v>6000000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>
        <v>1108419</v>
      </c>
      <c r="G54" s="20">
        <v>825112</v>
      </c>
      <c r="H54" s="23">
        <v>825112</v>
      </c>
      <c r="I54" s="24">
        <v>537474</v>
      </c>
      <c r="J54" s="25">
        <v>975000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>
        <v>4640000</v>
      </c>
      <c r="G55" s="20">
        <v>5000000</v>
      </c>
      <c r="H55" s="23">
        <v>5000000</v>
      </c>
      <c r="I55" s="24">
        <v>4680203</v>
      </c>
      <c r="J55" s="25">
        <v>2302000</v>
      </c>
      <c r="K55" s="20">
        <v>2981350</v>
      </c>
      <c r="L55" s="21">
        <v>6000000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145425074</v>
      </c>
      <c r="G57" s="14">
        <f t="shared" si="3"/>
        <v>158331876</v>
      </c>
      <c r="H57" s="17">
        <f>SUM(H58:H61)</f>
        <v>158331876</v>
      </c>
      <c r="I57" s="33">
        <f t="shared" si="3"/>
        <v>120006654</v>
      </c>
      <c r="J57" s="16">
        <f t="shared" si="3"/>
        <v>145150551</v>
      </c>
      <c r="K57" s="14">
        <f t="shared" si="3"/>
        <v>118900000</v>
      </c>
      <c r="L57" s="18">
        <f t="shared" si="3"/>
        <v>86551000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>
        <v>59526289</v>
      </c>
      <c r="G58" s="20">
        <v>58248883</v>
      </c>
      <c r="H58" s="23">
        <v>58248883</v>
      </c>
      <c r="I58" s="24">
        <v>47910564</v>
      </c>
      <c r="J58" s="25">
        <v>53461463</v>
      </c>
      <c r="K58" s="20">
        <v>46900000</v>
      </c>
      <c r="L58" s="21">
        <v>37551000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>
        <v>25963437</v>
      </c>
      <c r="G59" s="20">
        <v>31124472</v>
      </c>
      <c r="H59" s="23">
        <v>31124472</v>
      </c>
      <c r="I59" s="24">
        <v>29088044</v>
      </c>
      <c r="J59" s="25">
        <v>43575470</v>
      </c>
      <c r="K59" s="20">
        <v>42200000</v>
      </c>
      <c r="L59" s="21">
        <v>16660000</v>
      </c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>
        <v>59445348</v>
      </c>
      <c r="G60" s="26">
        <v>68363433</v>
      </c>
      <c r="H60" s="29">
        <v>68363433</v>
      </c>
      <c r="I60" s="30">
        <v>42892829</v>
      </c>
      <c r="J60" s="31">
        <v>45533830</v>
      </c>
      <c r="K60" s="26">
        <v>25300000</v>
      </c>
      <c r="L60" s="27">
        <v>28500000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>
        <v>490000</v>
      </c>
      <c r="G61" s="20">
        <v>595088</v>
      </c>
      <c r="H61" s="23">
        <v>595088</v>
      </c>
      <c r="I61" s="24">
        <v>115217</v>
      </c>
      <c r="J61" s="25">
        <v>2579788</v>
      </c>
      <c r="K61" s="20">
        <v>4500000</v>
      </c>
      <c r="L61" s="21">
        <v>3840000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0</v>
      </c>
      <c r="D63" s="66">
        <f t="shared" ref="D63:L63" si="4">+D43+D47+D53+D57+D62</f>
        <v>0</v>
      </c>
      <c r="E63" s="67">
        <f t="shared" si="4"/>
        <v>0</v>
      </c>
      <c r="F63" s="68">
        <f t="shared" si="4"/>
        <v>209409052</v>
      </c>
      <c r="G63" s="66">
        <f t="shared" si="4"/>
        <v>211644224</v>
      </c>
      <c r="H63" s="69">
        <f t="shared" si="4"/>
        <v>211644224</v>
      </c>
      <c r="I63" s="70">
        <f t="shared" si="4"/>
        <v>171618897</v>
      </c>
      <c r="J63" s="71">
        <f t="shared" si="4"/>
        <v>184628415</v>
      </c>
      <c r="K63" s="66">
        <f t="shared" si="4"/>
        <v>137910000</v>
      </c>
      <c r="L63" s="67">
        <f t="shared" si="4"/>
        <v>116734000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/>
      <c r="E66" s="34"/>
      <c r="F66" s="25">
        <v>54292740</v>
      </c>
      <c r="G66" s="20">
        <v>61755322</v>
      </c>
      <c r="H66" s="23">
        <v>61755322</v>
      </c>
      <c r="I66" s="21">
        <v>59099487</v>
      </c>
      <c r="J66" s="35">
        <v>52299000</v>
      </c>
      <c r="K66" s="20">
        <v>47910000</v>
      </c>
      <c r="L66" s="23">
        <v>37734000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>
        <v>33843375</v>
      </c>
      <c r="H67" s="23">
        <v>33843375</v>
      </c>
      <c r="I67" s="24">
        <v>33691830</v>
      </c>
      <c r="J67" s="25">
        <v>13129000</v>
      </c>
      <c r="K67" s="20"/>
      <c r="L67" s="21">
        <v>9000000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>
        <v>41890000</v>
      </c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0</v>
      </c>
      <c r="E70" s="37">
        <f t="shared" si="5"/>
        <v>0</v>
      </c>
      <c r="F70" s="38">
        <f t="shared" si="5"/>
        <v>96182740</v>
      </c>
      <c r="G70" s="36">
        <f t="shared" si="5"/>
        <v>95598697</v>
      </c>
      <c r="H70" s="39">
        <f t="shared" si="5"/>
        <v>95598697</v>
      </c>
      <c r="I70" s="40">
        <f t="shared" si="5"/>
        <v>92791317</v>
      </c>
      <c r="J70" s="41">
        <f t="shared" si="5"/>
        <v>65428000</v>
      </c>
      <c r="K70" s="36">
        <f t="shared" si="5"/>
        <v>47910000</v>
      </c>
      <c r="L70" s="37">
        <f t="shared" si="5"/>
        <v>46734000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>
        <v>95213608</v>
      </c>
      <c r="G72" s="20">
        <v>95820608</v>
      </c>
      <c r="H72" s="23">
        <v>95820608</v>
      </c>
      <c r="I72" s="24">
        <v>65494884</v>
      </c>
      <c r="J72" s="25">
        <v>93010128</v>
      </c>
      <c r="K72" s="20">
        <v>90000000</v>
      </c>
      <c r="L72" s="21">
        <v>70000000</v>
      </c>
    </row>
    <row r="73" spans="1:12" ht="13.5" x14ac:dyDescent="0.25">
      <c r="A73" s="72" t="s">
        <v>52</v>
      </c>
      <c r="B73" s="2" t="s">
        <v>20</v>
      </c>
      <c r="C73" s="20"/>
      <c r="D73" s="20"/>
      <c r="E73" s="21"/>
      <c r="F73" s="22">
        <v>18012704</v>
      </c>
      <c r="G73" s="20">
        <v>19229564</v>
      </c>
      <c r="H73" s="23">
        <v>19229564</v>
      </c>
      <c r="I73" s="24">
        <v>12349827</v>
      </c>
      <c r="J73" s="25">
        <v>26085199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0</v>
      </c>
      <c r="D74" s="66">
        <f t="shared" ref="D74:L74" si="6">SUM(D70:D73)</f>
        <v>0</v>
      </c>
      <c r="E74" s="67">
        <f t="shared" si="6"/>
        <v>0</v>
      </c>
      <c r="F74" s="68">
        <f t="shared" si="6"/>
        <v>209409052</v>
      </c>
      <c r="G74" s="66">
        <f t="shared" si="6"/>
        <v>210648869</v>
      </c>
      <c r="H74" s="69">
        <f t="shared" si="6"/>
        <v>210648869</v>
      </c>
      <c r="I74" s="70">
        <f t="shared" si="6"/>
        <v>170636028</v>
      </c>
      <c r="J74" s="71">
        <f t="shared" si="6"/>
        <v>184523327</v>
      </c>
      <c r="K74" s="66">
        <f t="shared" si="6"/>
        <v>137910000</v>
      </c>
      <c r="L74" s="67">
        <f t="shared" si="6"/>
        <v>116734000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296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-14303685</v>
      </c>
      <c r="D43" s="14">
        <f t="shared" ref="D43:L43" si="0">SUM(D44:D46)</f>
        <v>-26407126</v>
      </c>
      <c r="E43" s="15">
        <f t="shared" si="0"/>
        <v>-13067301</v>
      </c>
      <c r="F43" s="16">
        <f t="shared" si="0"/>
        <v>3760500</v>
      </c>
      <c r="G43" s="14">
        <f t="shared" si="0"/>
        <v>3486850</v>
      </c>
      <c r="H43" s="17">
        <f>SUM(H44:H46)</f>
        <v>3486850</v>
      </c>
      <c r="I43" s="18">
        <f t="shared" si="0"/>
        <v>3395328</v>
      </c>
      <c r="J43" s="19">
        <f t="shared" si="0"/>
        <v>1986900</v>
      </c>
      <c r="K43" s="14">
        <f t="shared" si="0"/>
        <v>3418890</v>
      </c>
      <c r="L43" s="17">
        <f t="shared" si="0"/>
        <v>3318075</v>
      </c>
    </row>
    <row r="44" spans="1:12" ht="13.5" x14ac:dyDescent="0.25">
      <c r="A44" s="3" t="s">
        <v>21</v>
      </c>
      <c r="B44" s="2" t="s">
        <v>20</v>
      </c>
      <c r="C44" s="20">
        <v>36842</v>
      </c>
      <c r="D44" s="20">
        <v>12521</v>
      </c>
      <c r="E44" s="21"/>
      <c r="F44" s="22"/>
      <c r="G44" s="20">
        <v>210000</v>
      </c>
      <c r="H44" s="23">
        <v>210000</v>
      </c>
      <c r="I44" s="24">
        <v>194537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-14340527</v>
      </c>
      <c r="D45" s="26">
        <v>-26419647</v>
      </c>
      <c r="E45" s="27">
        <v>-13067301</v>
      </c>
      <c r="F45" s="28">
        <v>3760500</v>
      </c>
      <c r="G45" s="26">
        <v>3276850</v>
      </c>
      <c r="H45" s="29">
        <v>3276850</v>
      </c>
      <c r="I45" s="30">
        <v>3200791</v>
      </c>
      <c r="J45" s="31">
        <v>1986900</v>
      </c>
      <c r="K45" s="26">
        <v>3418890</v>
      </c>
      <c r="L45" s="27">
        <v>3318075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1784249</v>
      </c>
      <c r="D47" s="14">
        <f t="shared" ref="D47:L47" si="1">SUM(D48:D52)</f>
        <v>2347670</v>
      </c>
      <c r="E47" s="18">
        <f t="shared" si="1"/>
        <v>2450729</v>
      </c>
      <c r="F47" s="32">
        <f t="shared" si="1"/>
        <v>5257500</v>
      </c>
      <c r="G47" s="14">
        <f t="shared" si="1"/>
        <v>5208900</v>
      </c>
      <c r="H47" s="17">
        <f>SUM(H48:H52)</f>
        <v>5208900</v>
      </c>
      <c r="I47" s="33">
        <f t="shared" si="1"/>
        <v>3383855</v>
      </c>
      <c r="J47" s="16">
        <f t="shared" si="1"/>
        <v>9687800</v>
      </c>
      <c r="K47" s="14">
        <f t="shared" si="1"/>
        <v>1925000</v>
      </c>
      <c r="L47" s="18">
        <f t="shared" si="1"/>
        <v>2495000</v>
      </c>
    </row>
    <row r="48" spans="1:12" ht="13.5" x14ac:dyDescent="0.25">
      <c r="A48" s="3" t="s">
        <v>25</v>
      </c>
      <c r="B48" s="2" t="s">
        <v>20</v>
      </c>
      <c r="C48" s="20">
        <v>75692</v>
      </c>
      <c r="D48" s="20">
        <v>82491</v>
      </c>
      <c r="E48" s="21">
        <v>624065</v>
      </c>
      <c r="F48" s="22">
        <v>2523500</v>
      </c>
      <c r="G48" s="20">
        <v>2501900</v>
      </c>
      <c r="H48" s="23">
        <v>2501900</v>
      </c>
      <c r="I48" s="24">
        <v>1028900</v>
      </c>
      <c r="J48" s="25">
        <v>1801800</v>
      </c>
      <c r="K48" s="20"/>
      <c r="L48" s="21">
        <v>20000</v>
      </c>
    </row>
    <row r="49" spans="1:12" ht="13.5" x14ac:dyDescent="0.25">
      <c r="A49" s="3" t="s">
        <v>26</v>
      </c>
      <c r="B49" s="2" t="s">
        <v>20</v>
      </c>
      <c r="C49" s="20">
        <v>1683174</v>
      </c>
      <c r="D49" s="20">
        <v>1910044</v>
      </c>
      <c r="E49" s="21">
        <v>1805687</v>
      </c>
      <c r="F49" s="22">
        <v>2324000</v>
      </c>
      <c r="G49" s="20">
        <v>2282000</v>
      </c>
      <c r="H49" s="23">
        <v>2282000</v>
      </c>
      <c r="I49" s="24">
        <v>1949949</v>
      </c>
      <c r="J49" s="25">
        <v>7681000</v>
      </c>
      <c r="K49" s="20">
        <v>1205000</v>
      </c>
      <c r="L49" s="21">
        <v>1255000</v>
      </c>
    </row>
    <row r="50" spans="1:12" ht="13.5" x14ac:dyDescent="0.25">
      <c r="A50" s="3" t="s">
        <v>27</v>
      </c>
      <c r="B50" s="2" t="s">
        <v>20</v>
      </c>
      <c r="C50" s="20">
        <v>23130</v>
      </c>
      <c r="D50" s="20">
        <v>355135</v>
      </c>
      <c r="E50" s="21">
        <v>20977</v>
      </c>
      <c r="F50" s="22">
        <v>410000</v>
      </c>
      <c r="G50" s="20">
        <v>425000</v>
      </c>
      <c r="H50" s="23">
        <v>425000</v>
      </c>
      <c r="I50" s="24">
        <v>405006</v>
      </c>
      <c r="J50" s="25">
        <v>205000</v>
      </c>
      <c r="K50" s="20">
        <v>720000</v>
      </c>
      <c r="L50" s="21">
        <v>1220000</v>
      </c>
    </row>
    <row r="51" spans="1:12" ht="13.5" x14ac:dyDescent="0.25">
      <c r="A51" s="3" t="s">
        <v>28</v>
      </c>
      <c r="B51" s="2" t="s">
        <v>20</v>
      </c>
      <c r="C51" s="20">
        <v>2253</v>
      </c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10689718</v>
      </c>
      <c r="D53" s="14">
        <f t="shared" ref="D53:L53" si="2">SUM(D54:D56)</f>
        <v>20826953</v>
      </c>
      <c r="E53" s="18">
        <f t="shared" si="2"/>
        <v>31087776</v>
      </c>
      <c r="F53" s="32">
        <f t="shared" si="2"/>
        <v>20246870</v>
      </c>
      <c r="G53" s="14">
        <f t="shared" si="2"/>
        <v>19879640</v>
      </c>
      <c r="H53" s="17">
        <f>SUM(H54:H56)</f>
        <v>19879640</v>
      </c>
      <c r="I53" s="33">
        <f t="shared" si="2"/>
        <v>19724586</v>
      </c>
      <c r="J53" s="16">
        <f t="shared" si="2"/>
        <v>24861978</v>
      </c>
      <c r="K53" s="14">
        <f t="shared" si="2"/>
        <v>16195000</v>
      </c>
      <c r="L53" s="18">
        <f t="shared" si="2"/>
        <v>9435000</v>
      </c>
    </row>
    <row r="54" spans="1:12" ht="13.5" x14ac:dyDescent="0.25">
      <c r="A54" s="3" t="s">
        <v>31</v>
      </c>
      <c r="B54" s="2" t="s">
        <v>20</v>
      </c>
      <c r="C54" s="20">
        <v>1634779</v>
      </c>
      <c r="D54" s="20">
        <v>1313872</v>
      </c>
      <c r="E54" s="21">
        <v>1417152</v>
      </c>
      <c r="F54" s="22"/>
      <c r="G54" s="20">
        <v>5000</v>
      </c>
      <c r="H54" s="23">
        <v>5000</v>
      </c>
      <c r="I54" s="24">
        <v>3590</v>
      </c>
      <c r="J54" s="25">
        <v>1059500</v>
      </c>
      <c r="K54" s="20"/>
      <c r="L54" s="21">
        <v>35000</v>
      </c>
    </row>
    <row r="55" spans="1:12" ht="13.5" x14ac:dyDescent="0.25">
      <c r="A55" s="3" t="s">
        <v>32</v>
      </c>
      <c r="B55" s="2" t="s">
        <v>20</v>
      </c>
      <c r="C55" s="20">
        <v>9054939</v>
      </c>
      <c r="D55" s="20">
        <v>19044870</v>
      </c>
      <c r="E55" s="21">
        <v>29280749</v>
      </c>
      <c r="F55" s="22">
        <v>19841870</v>
      </c>
      <c r="G55" s="20">
        <v>19184640</v>
      </c>
      <c r="H55" s="23">
        <v>19184640</v>
      </c>
      <c r="I55" s="24">
        <v>19093463</v>
      </c>
      <c r="J55" s="25">
        <v>23772478</v>
      </c>
      <c r="K55" s="20">
        <v>15650000</v>
      </c>
      <c r="L55" s="21">
        <v>9400000</v>
      </c>
    </row>
    <row r="56" spans="1:12" ht="13.5" x14ac:dyDescent="0.25">
      <c r="A56" s="3" t="s">
        <v>33</v>
      </c>
      <c r="B56" s="2" t="s">
        <v>20</v>
      </c>
      <c r="C56" s="20"/>
      <c r="D56" s="20">
        <v>468211</v>
      </c>
      <c r="E56" s="21">
        <v>389875</v>
      </c>
      <c r="F56" s="22">
        <v>405000</v>
      </c>
      <c r="G56" s="20">
        <v>690000</v>
      </c>
      <c r="H56" s="23">
        <v>690000</v>
      </c>
      <c r="I56" s="24">
        <v>627533</v>
      </c>
      <c r="J56" s="25">
        <v>30000</v>
      </c>
      <c r="K56" s="20">
        <v>545000</v>
      </c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1829701</v>
      </c>
      <c r="D57" s="14">
        <f t="shared" ref="D57:L57" si="3">SUM(D58:D61)</f>
        <v>3232491</v>
      </c>
      <c r="E57" s="18">
        <f t="shared" si="3"/>
        <v>43507358</v>
      </c>
      <c r="F57" s="32">
        <f t="shared" si="3"/>
        <v>30667665</v>
      </c>
      <c r="G57" s="14">
        <f t="shared" si="3"/>
        <v>29484470</v>
      </c>
      <c r="H57" s="17">
        <f>SUM(H58:H61)</f>
        <v>29484470</v>
      </c>
      <c r="I57" s="33">
        <f t="shared" si="3"/>
        <v>22781177</v>
      </c>
      <c r="J57" s="16">
        <f t="shared" si="3"/>
        <v>36339473</v>
      </c>
      <c r="K57" s="14">
        <f t="shared" si="3"/>
        <v>35190132</v>
      </c>
      <c r="L57" s="18">
        <f t="shared" si="3"/>
        <v>22724335</v>
      </c>
    </row>
    <row r="58" spans="1:12" ht="13.5" x14ac:dyDescent="0.25">
      <c r="A58" s="3" t="s">
        <v>35</v>
      </c>
      <c r="B58" s="2" t="s">
        <v>20</v>
      </c>
      <c r="C58" s="20">
        <v>112188</v>
      </c>
      <c r="D58" s="20">
        <v>2904275</v>
      </c>
      <c r="E58" s="21">
        <v>12268207</v>
      </c>
      <c r="F58" s="22">
        <v>7835610</v>
      </c>
      <c r="G58" s="20">
        <v>4256710</v>
      </c>
      <c r="H58" s="23">
        <v>4256710</v>
      </c>
      <c r="I58" s="24">
        <v>3171805</v>
      </c>
      <c r="J58" s="25">
        <v>6648173</v>
      </c>
      <c r="K58" s="20">
        <v>9211022</v>
      </c>
      <c r="L58" s="21">
        <v>3724200</v>
      </c>
    </row>
    <row r="59" spans="1:12" ht="13.5" x14ac:dyDescent="0.25">
      <c r="A59" s="3" t="s">
        <v>36</v>
      </c>
      <c r="B59" s="2" t="s">
        <v>20</v>
      </c>
      <c r="C59" s="20">
        <v>48842</v>
      </c>
      <c r="D59" s="20">
        <v>328218</v>
      </c>
      <c r="E59" s="21">
        <v>7580413</v>
      </c>
      <c r="F59" s="22">
        <v>12486100</v>
      </c>
      <c r="G59" s="20">
        <v>11639760</v>
      </c>
      <c r="H59" s="23">
        <v>11639760</v>
      </c>
      <c r="I59" s="24">
        <v>8522776</v>
      </c>
      <c r="J59" s="25">
        <v>14750100</v>
      </c>
      <c r="K59" s="20">
        <v>9939525</v>
      </c>
      <c r="L59" s="21">
        <v>3895555</v>
      </c>
    </row>
    <row r="60" spans="1:12" ht="13.5" x14ac:dyDescent="0.25">
      <c r="A60" s="3" t="s">
        <v>37</v>
      </c>
      <c r="B60" s="2" t="s">
        <v>20</v>
      </c>
      <c r="C60" s="26">
        <v>-1</v>
      </c>
      <c r="D60" s="26">
        <v>-2</v>
      </c>
      <c r="E60" s="27">
        <v>10253359</v>
      </c>
      <c r="F60" s="28">
        <v>1610000</v>
      </c>
      <c r="G60" s="26">
        <v>2136000</v>
      </c>
      <c r="H60" s="29">
        <v>2136000</v>
      </c>
      <c r="I60" s="30">
        <v>2873899</v>
      </c>
      <c r="J60" s="31">
        <v>5941200</v>
      </c>
      <c r="K60" s="26">
        <v>13889585</v>
      </c>
      <c r="L60" s="27">
        <v>4229971</v>
      </c>
    </row>
    <row r="61" spans="1:12" ht="13.5" x14ac:dyDescent="0.25">
      <c r="A61" s="3" t="s">
        <v>38</v>
      </c>
      <c r="B61" s="2" t="s">
        <v>20</v>
      </c>
      <c r="C61" s="20">
        <v>1668672</v>
      </c>
      <c r="D61" s="20"/>
      <c r="E61" s="21">
        <v>13405379</v>
      </c>
      <c r="F61" s="22">
        <v>8735955</v>
      </c>
      <c r="G61" s="20">
        <v>11452000</v>
      </c>
      <c r="H61" s="23">
        <v>11452000</v>
      </c>
      <c r="I61" s="24">
        <v>8212697</v>
      </c>
      <c r="J61" s="25">
        <v>9000000</v>
      </c>
      <c r="K61" s="20">
        <v>2150000</v>
      </c>
      <c r="L61" s="21">
        <v>10874609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-17</v>
      </c>
      <c r="D63" s="66">
        <f t="shared" ref="D63:L63" si="4">+D43+D47+D53+D57+D62</f>
        <v>-12</v>
      </c>
      <c r="E63" s="67">
        <f t="shared" si="4"/>
        <v>63978562</v>
      </c>
      <c r="F63" s="68">
        <f t="shared" si="4"/>
        <v>59932535</v>
      </c>
      <c r="G63" s="66">
        <f t="shared" si="4"/>
        <v>58059860</v>
      </c>
      <c r="H63" s="69">
        <f t="shared" si="4"/>
        <v>58059860</v>
      </c>
      <c r="I63" s="70">
        <f t="shared" si="4"/>
        <v>49284946</v>
      </c>
      <c r="J63" s="71">
        <f t="shared" si="4"/>
        <v>72876151</v>
      </c>
      <c r="K63" s="66">
        <f t="shared" si="4"/>
        <v>56729022</v>
      </c>
      <c r="L63" s="67">
        <f t="shared" si="4"/>
        <v>37972410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12839785</v>
      </c>
      <c r="D66" s="20">
        <v>20105721</v>
      </c>
      <c r="E66" s="34">
        <v>15755524</v>
      </c>
      <c r="F66" s="25">
        <v>15122825</v>
      </c>
      <c r="G66" s="20">
        <v>19164505</v>
      </c>
      <c r="H66" s="23">
        <v>19164505</v>
      </c>
      <c r="I66" s="21">
        <v>16616926</v>
      </c>
      <c r="J66" s="35">
        <v>24996478</v>
      </c>
      <c r="K66" s="20">
        <v>19002956</v>
      </c>
      <c r="L66" s="23">
        <v>14474609</v>
      </c>
    </row>
    <row r="67" spans="1:12" ht="13.5" x14ac:dyDescent="0.25">
      <c r="A67" s="3" t="s">
        <v>45</v>
      </c>
      <c r="B67" s="2" t="s">
        <v>20</v>
      </c>
      <c r="C67" s="20">
        <v>2252911</v>
      </c>
      <c r="D67" s="20">
        <v>4622952</v>
      </c>
      <c r="E67" s="21">
        <v>2709939</v>
      </c>
      <c r="F67" s="22">
        <v>1500000</v>
      </c>
      <c r="G67" s="20">
        <v>1510000</v>
      </c>
      <c r="H67" s="23">
        <v>1510000</v>
      </c>
      <c r="I67" s="24">
        <v>43731</v>
      </c>
      <c r="J67" s="25">
        <v>2270000</v>
      </c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15092696</v>
      </c>
      <c r="D70" s="36">
        <f t="shared" ref="D70:L70" si="5">SUM(D66:D69)</f>
        <v>24728673</v>
      </c>
      <c r="E70" s="37">
        <f t="shared" si="5"/>
        <v>18465463</v>
      </c>
      <c r="F70" s="38">
        <f t="shared" si="5"/>
        <v>16622825</v>
      </c>
      <c r="G70" s="36">
        <f t="shared" si="5"/>
        <v>20674505</v>
      </c>
      <c r="H70" s="39">
        <f t="shared" si="5"/>
        <v>20674505</v>
      </c>
      <c r="I70" s="40">
        <f t="shared" si="5"/>
        <v>16660657</v>
      </c>
      <c r="J70" s="41">
        <f t="shared" si="5"/>
        <v>27266478</v>
      </c>
      <c r="K70" s="36">
        <f t="shared" si="5"/>
        <v>19002956</v>
      </c>
      <c r="L70" s="37">
        <f t="shared" si="5"/>
        <v>14474609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31181138</v>
      </c>
      <c r="D72" s="20">
        <v>13717734</v>
      </c>
      <c r="E72" s="21">
        <v>18245589</v>
      </c>
      <c r="F72" s="22">
        <v>22634280</v>
      </c>
      <c r="G72" s="20">
        <v>18124695</v>
      </c>
      <c r="H72" s="23">
        <v>18124695</v>
      </c>
      <c r="I72" s="24">
        <v>14600046</v>
      </c>
      <c r="J72" s="25">
        <v>21174559</v>
      </c>
      <c r="K72" s="20">
        <v>18366672</v>
      </c>
      <c r="L72" s="21">
        <v>1980000</v>
      </c>
    </row>
    <row r="73" spans="1:12" ht="13.5" x14ac:dyDescent="0.25">
      <c r="A73" s="72" t="s">
        <v>52</v>
      </c>
      <c r="B73" s="2" t="s">
        <v>20</v>
      </c>
      <c r="C73" s="20">
        <v>11744524</v>
      </c>
      <c r="D73" s="20">
        <v>-19730094</v>
      </c>
      <c r="E73" s="21">
        <v>27133651</v>
      </c>
      <c r="F73" s="22">
        <v>20675430</v>
      </c>
      <c r="G73" s="20">
        <v>19260660</v>
      </c>
      <c r="H73" s="23">
        <v>19260660</v>
      </c>
      <c r="I73" s="24">
        <v>18024243</v>
      </c>
      <c r="J73" s="25">
        <v>24435114</v>
      </c>
      <c r="K73" s="20">
        <v>19359394</v>
      </c>
      <c r="L73" s="21">
        <v>21517801</v>
      </c>
    </row>
    <row r="74" spans="1:12" ht="13.5" x14ac:dyDescent="0.25">
      <c r="A74" s="4" t="s">
        <v>53</v>
      </c>
      <c r="B74" s="5" t="s">
        <v>54</v>
      </c>
      <c r="C74" s="66">
        <f>SUM(C70:C73)</f>
        <v>58018358</v>
      </c>
      <c r="D74" s="66">
        <f t="shared" ref="D74:L74" si="6">SUM(D70:D73)</f>
        <v>18716313</v>
      </c>
      <c r="E74" s="67">
        <f t="shared" si="6"/>
        <v>63844703</v>
      </c>
      <c r="F74" s="68">
        <f t="shared" si="6"/>
        <v>59932535</v>
      </c>
      <c r="G74" s="66">
        <f t="shared" si="6"/>
        <v>58059860</v>
      </c>
      <c r="H74" s="69">
        <f t="shared" si="6"/>
        <v>58059860</v>
      </c>
      <c r="I74" s="70">
        <f t="shared" si="6"/>
        <v>49284946</v>
      </c>
      <c r="J74" s="71">
        <f t="shared" si="6"/>
        <v>72876151</v>
      </c>
      <c r="K74" s="66">
        <f t="shared" si="6"/>
        <v>56729022</v>
      </c>
      <c r="L74" s="67">
        <f t="shared" si="6"/>
        <v>37972410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297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21392179</v>
      </c>
      <c r="D43" s="14">
        <f t="shared" ref="D43:L43" si="0">SUM(D44:D46)</f>
        <v>95061384</v>
      </c>
      <c r="E43" s="15">
        <f t="shared" si="0"/>
        <v>2276981</v>
      </c>
      <c r="F43" s="16">
        <f t="shared" si="0"/>
        <v>2918000</v>
      </c>
      <c r="G43" s="14">
        <f t="shared" si="0"/>
        <v>2528700</v>
      </c>
      <c r="H43" s="17">
        <f>SUM(H44:H46)</f>
        <v>2528700</v>
      </c>
      <c r="I43" s="18">
        <f t="shared" si="0"/>
        <v>1870988</v>
      </c>
      <c r="J43" s="19">
        <f t="shared" si="0"/>
        <v>1555000</v>
      </c>
      <c r="K43" s="14">
        <f t="shared" si="0"/>
        <v>835000</v>
      </c>
      <c r="L43" s="17">
        <f t="shared" si="0"/>
        <v>655000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>
        <v>8000</v>
      </c>
      <c r="G44" s="20">
        <v>8700</v>
      </c>
      <c r="H44" s="23">
        <v>8700</v>
      </c>
      <c r="I44" s="24">
        <v>6605</v>
      </c>
      <c r="J44" s="25">
        <v>165000</v>
      </c>
      <c r="K44" s="20">
        <v>30000</v>
      </c>
      <c r="L44" s="21">
        <v>20000</v>
      </c>
    </row>
    <row r="45" spans="1:12" ht="13.5" x14ac:dyDescent="0.25">
      <c r="A45" s="3" t="s">
        <v>22</v>
      </c>
      <c r="B45" s="2" t="s">
        <v>20</v>
      </c>
      <c r="C45" s="26">
        <v>21392179</v>
      </c>
      <c r="D45" s="26">
        <v>95061384</v>
      </c>
      <c r="E45" s="27">
        <v>2276981</v>
      </c>
      <c r="F45" s="28">
        <v>2910000</v>
      </c>
      <c r="G45" s="26">
        <v>2520000</v>
      </c>
      <c r="H45" s="29">
        <v>2520000</v>
      </c>
      <c r="I45" s="30">
        <v>1864383</v>
      </c>
      <c r="J45" s="31">
        <v>1390000</v>
      </c>
      <c r="K45" s="26">
        <v>805000</v>
      </c>
      <c r="L45" s="27">
        <v>635000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33455</v>
      </c>
      <c r="E47" s="18">
        <f t="shared" si="1"/>
        <v>2573090</v>
      </c>
      <c r="F47" s="32">
        <f t="shared" si="1"/>
        <v>1217960</v>
      </c>
      <c r="G47" s="14">
        <f t="shared" si="1"/>
        <v>5843327</v>
      </c>
      <c r="H47" s="17">
        <f>SUM(H48:H52)</f>
        <v>5843327</v>
      </c>
      <c r="I47" s="33">
        <f t="shared" si="1"/>
        <v>5563713</v>
      </c>
      <c r="J47" s="16">
        <f t="shared" si="1"/>
        <v>5260869</v>
      </c>
      <c r="K47" s="14">
        <f t="shared" si="1"/>
        <v>1794783</v>
      </c>
      <c r="L47" s="18">
        <f t="shared" si="1"/>
        <v>475000</v>
      </c>
    </row>
    <row r="48" spans="1:12" ht="13.5" x14ac:dyDescent="0.25">
      <c r="A48" s="3" t="s">
        <v>25</v>
      </c>
      <c r="B48" s="2" t="s">
        <v>20</v>
      </c>
      <c r="C48" s="20"/>
      <c r="D48" s="20">
        <v>33455</v>
      </c>
      <c r="E48" s="21">
        <v>648770</v>
      </c>
      <c r="F48" s="22">
        <v>195000</v>
      </c>
      <c r="G48" s="20">
        <v>462740</v>
      </c>
      <c r="H48" s="23">
        <v>462740</v>
      </c>
      <c r="I48" s="24">
        <v>368081</v>
      </c>
      <c r="J48" s="25">
        <v>105000</v>
      </c>
      <c r="K48" s="20">
        <v>125000</v>
      </c>
      <c r="L48" s="21">
        <v>70000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>
        <v>1495487</v>
      </c>
      <c r="F49" s="22">
        <v>331960</v>
      </c>
      <c r="G49" s="20">
        <v>199500</v>
      </c>
      <c r="H49" s="23">
        <v>199500</v>
      </c>
      <c r="I49" s="24">
        <v>185955</v>
      </c>
      <c r="J49" s="25">
        <v>4860869</v>
      </c>
      <c r="K49" s="20">
        <v>1074783</v>
      </c>
      <c r="L49" s="21">
        <v>195000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>
        <v>428833</v>
      </c>
      <c r="F50" s="22">
        <v>641000</v>
      </c>
      <c r="G50" s="20">
        <v>687087</v>
      </c>
      <c r="H50" s="23">
        <v>687087</v>
      </c>
      <c r="I50" s="24">
        <v>516485</v>
      </c>
      <c r="J50" s="25">
        <v>295000</v>
      </c>
      <c r="K50" s="20">
        <v>545000</v>
      </c>
      <c r="L50" s="21">
        <v>160000</v>
      </c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>
        <v>50000</v>
      </c>
      <c r="G51" s="20">
        <v>4494000</v>
      </c>
      <c r="H51" s="23">
        <v>4494000</v>
      </c>
      <c r="I51" s="24">
        <v>4493192</v>
      </c>
      <c r="J51" s="25"/>
      <c r="K51" s="20">
        <v>50000</v>
      </c>
      <c r="L51" s="21">
        <v>50000</v>
      </c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0</v>
      </c>
      <c r="E53" s="18">
        <f t="shared" si="2"/>
        <v>27250388</v>
      </c>
      <c r="F53" s="32">
        <f t="shared" si="2"/>
        <v>7417609</v>
      </c>
      <c r="G53" s="14">
        <f t="shared" si="2"/>
        <v>9069459</v>
      </c>
      <c r="H53" s="17">
        <f>SUM(H54:H56)</f>
        <v>9069459</v>
      </c>
      <c r="I53" s="33">
        <f t="shared" si="2"/>
        <v>2678619</v>
      </c>
      <c r="J53" s="16">
        <f t="shared" si="2"/>
        <v>16985746</v>
      </c>
      <c r="K53" s="14">
        <f t="shared" si="2"/>
        <v>6726589</v>
      </c>
      <c r="L53" s="18">
        <f t="shared" si="2"/>
        <v>7637559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>
        <v>1765010</v>
      </c>
      <c r="F54" s="22">
        <v>782609</v>
      </c>
      <c r="G54" s="20">
        <v>917609</v>
      </c>
      <c r="H54" s="23">
        <v>917609</v>
      </c>
      <c r="I54" s="24">
        <v>411112</v>
      </c>
      <c r="J54" s="25">
        <v>608695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>
        <v>25485378</v>
      </c>
      <c r="F55" s="22">
        <v>6635000</v>
      </c>
      <c r="G55" s="20">
        <v>8151850</v>
      </c>
      <c r="H55" s="23">
        <v>8151850</v>
      </c>
      <c r="I55" s="24">
        <v>2267507</v>
      </c>
      <c r="J55" s="25">
        <v>16377051</v>
      </c>
      <c r="K55" s="20">
        <v>6726589</v>
      </c>
      <c r="L55" s="21">
        <v>7637559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29014377</v>
      </c>
      <c r="F57" s="32">
        <f t="shared" si="3"/>
        <v>34776707</v>
      </c>
      <c r="G57" s="14">
        <f t="shared" si="3"/>
        <v>57461098</v>
      </c>
      <c r="H57" s="17">
        <f>SUM(H58:H61)</f>
        <v>57461098</v>
      </c>
      <c r="I57" s="33">
        <f t="shared" si="3"/>
        <v>37258578</v>
      </c>
      <c r="J57" s="16">
        <f t="shared" si="3"/>
        <v>37201994</v>
      </c>
      <c r="K57" s="14">
        <f t="shared" si="3"/>
        <v>17274193</v>
      </c>
      <c r="L57" s="18">
        <f t="shared" si="3"/>
        <v>12351734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>
        <v>242359</v>
      </c>
      <c r="F58" s="22">
        <v>2913913</v>
      </c>
      <c r="G58" s="20">
        <v>11889345</v>
      </c>
      <c r="H58" s="23">
        <v>11889345</v>
      </c>
      <c r="I58" s="24">
        <v>8093326</v>
      </c>
      <c r="J58" s="25">
        <v>7654783</v>
      </c>
      <c r="K58" s="20">
        <v>6413976</v>
      </c>
      <c r="L58" s="21">
        <v>2675696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>
        <v>18449214</v>
      </c>
      <c r="F59" s="22">
        <v>20698214</v>
      </c>
      <c r="G59" s="20">
        <v>31305642</v>
      </c>
      <c r="H59" s="23">
        <v>31305642</v>
      </c>
      <c r="I59" s="24">
        <v>25315669</v>
      </c>
      <c r="J59" s="25">
        <v>17257211</v>
      </c>
      <c r="K59" s="20">
        <v>2810000</v>
      </c>
      <c r="L59" s="21">
        <v>750000</v>
      </c>
    </row>
    <row r="60" spans="1:12" ht="13.5" x14ac:dyDescent="0.25">
      <c r="A60" s="3" t="s">
        <v>37</v>
      </c>
      <c r="B60" s="2" t="s">
        <v>20</v>
      </c>
      <c r="C60" s="26"/>
      <c r="D60" s="26"/>
      <c r="E60" s="27">
        <v>9051874</v>
      </c>
      <c r="F60" s="28">
        <v>5963050</v>
      </c>
      <c r="G60" s="26">
        <v>8873190</v>
      </c>
      <c r="H60" s="29">
        <v>8873190</v>
      </c>
      <c r="I60" s="30">
        <v>3388618</v>
      </c>
      <c r="J60" s="31">
        <v>8830000</v>
      </c>
      <c r="K60" s="26">
        <v>7830217</v>
      </c>
      <c r="L60" s="27">
        <v>8731038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>
        <v>1270930</v>
      </c>
      <c r="F61" s="22">
        <v>5201530</v>
      </c>
      <c r="G61" s="20">
        <v>5392921</v>
      </c>
      <c r="H61" s="23">
        <v>5392921</v>
      </c>
      <c r="I61" s="24">
        <v>460965</v>
      </c>
      <c r="J61" s="25">
        <v>3460000</v>
      </c>
      <c r="K61" s="20">
        <v>220000</v>
      </c>
      <c r="L61" s="21">
        <v>195000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21392179</v>
      </c>
      <c r="D63" s="66">
        <f t="shared" ref="D63:L63" si="4">+D43+D47+D53+D57+D62</f>
        <v>95094839</v>
      </c>
      <c r="E63" s="67">
        <f t="shared" si="4"/>
        <v>61114836</v>
      </c>
      <c r="F63" s="68">
        <f t="shared" si="4"/>
        <v>46330276</v>
      </c>
      <c r="G63" s="66">
        <f t="shared" si="4"/>
        <v>74902584</v>
      </c>
      <c r="H63" s="69">
        <f t="shared" si="4"/>
        <v>74902584</v>
      </c>
      <c r="I63" s="70">
        <f t="shared" si="4"/>
        <v>47371898</v>
      </c>
      <c r="J63" s="71">
        <f t="shared" si="4"/>
        <v>61003609</v>
      </c>
      <c r="K63" s="66">
        <f t="shared" si="4"/>
        <v>26630565</v>
      </c>
      <c r="L63" s="67">
        <f t="shared" si="4"/>
        <v>21119293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/>
      <c r="E66" s="34">
        <v>16769337</v>
      </c>
      <c r="F66" s="25">
        <v>16183174</v>
      </c>
      <c r="G66" s="20">
        <v>23846144</v>
      </c>
      <c r="H66" s="23">
        <v>23846144</v>
      </c>
      <c r="I66" s="21">
        <v>22101712</v>
      </c>
      <c r="J66" s="35">
        <v>24434628</v>
      </c>
      <c r="K66" s="20">
        <v>15505565</v>
      </c>
      <c r="L66" s="23">
        <v>14511784</v>
      </c>
    </row>
    <row r="67" spans="1:12" ht="13.5" x14ac:dyDescent="0.25">
      <c r="A67" s="3" t="s">
        <v>45</v>
      </c>
      <c r="B67" s="2" t="s">
        <v>20</v>
      </c>
      <c r="C67" s="20"/>
      <c r="D67" s="20">
        <v>33455</v>
      </c>
      <c r="E67" s="21">
        <v>30834921</v>
      </c>
      <c r="F67" s="22">
        <v>4056522</v>
      </c>
      <c r="G67" s="20">
        <v>20381503</v>
      </c>
      <c r="H67" s="23">
        <v>20381503</v>
      </c>
      <c r="I67" s="24">
        <v>13509886</v>
      </c>
      <c r="J67" s="25">
        <v>20191260</v>
      </c>
      <c r="K67" s="20">
        <v>5660000</v>
      </c>
      <c r="L67" s="21">
        <v>2000000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>
        <v>497730</v>
      </c>
      <c r="F68" s="28"/>
      <c r="G68" s="26">
        <v>526087</v>
      </c>
      <c r="H68" s="29">
        <v>526087</v>
      </c>
      <c r="I68" s="30">
        <v>457383</v>
      </c>
      <c r="J68" s="31">
        <v>40000</v>
      </c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33455</v>
      </c>
      <c r="E70" s="37">
        <f t="shared" si="5"/>
        <v>48101988</v>
      </c>
      <c r="F70" s="38">
        <f t="shared" si="5"/>
        <v>20239696</v>
      </c>
      <c r="G70" s="36">
        <f t="shared" si="5"/>
        <v>44753734</v>
      </c>
      <c r="H70" s="39">
        <f t="shared" si="5"/>
        <v>44753734</v>
      </c>
      <c r="I70" s="40">
        <f t="shared" si="5"/>
        <v>36068981</v>
      </c>
      <c r="J70" s="41">
        <f t="shared" si="5"/>
        <v>44665888</v>
      </c>
      <c r="K70" s="36">
        <f t="shared" si="5"/>
        <v>21165565</v>
      </c>
      <c r="L70" s="37">
        <f t="shared" si="5"/>
        <v>16511784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>
        <v>7211461</v>
      </c>
      <c r="F72" s="22">
        <v>3598050</v>
      </c>
      <c r="G72" s="20">
        <v>5717050</v>
      </c>
      <c r="H72" s="23">
        <v>5717050</v>
      </c>
      <c r="I72" s="24">
        <v>3489408</v>
      </c>
      <c r="J72" s="25">
        <v>7800000</v>
      </c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/>
      <c r="E73" s="21">
        <v>4653803</v>
      </c>
      <c r="F73" s="22">
        <v>17711500</v>
      </c>
      <c r="G73" s="20">
        <v>19650770</v>
      </c>
      <c r="H73" s="23">
        <v>19650770</v>
      </c>
      <c r="I73" s="24">
        <v>7813509</v>
      </c>
      <c r="J73" s="25">
        <v>8537721</v>
      </c>
      <c r="K73" s="20">
        <v>5465000</v>
      </c>
      <c r="L73" s="21">
        <v>4607509</v>
      </c>
    </row>
    <row r="74" spans="1:12" ht="13.5" x14ac:dyDescent="0.25">
      <c r="A74" s="4" t="s">
        <v>53</v>
      </c>
      <c r="B74" s="5" t="s">
        <v>54</v>
      </c>
      <c r="C74" s="66">
        <f>SUM(C70:C73)</f>
        <v>0</v>
      </c>
      <c r="D74" s="66">
        <f t="shared" ref="D74:L74" si="6">SUM(D70:D73)</f>
        <v>33455</v>
      </c>
      <c r="E74" s="67">
        <f t="shared" si="6"/>
        <v>59967252</v>
      </c>
      <c r="F74" s="68">
        <f t="shared" si="6"/>
        <v>41549246</v>
      </c>
      <c r="G74" s="66">
        <f t="shared" si="6"/>
        <v>70121554</v>
      </c>
      <c r="H74" s="69">
        <f t="shared" si="6"/>
        <v>70121554</v>
      </c>
      <c r="I74" s="70">
        <f t="shared" si="6"/>
        <v>47371898</v>
      </c>
      <c r="J74" s="71">
        <f t="shared" si="6"/>
        <v>61003609</v>
      </c>
      <c r="K74" s="66">
        <f t="shared" si="6"/>
        <v>26630565</v>
      </c>
      <c r="L74" s="67">
        <f t="shared" si="6"/>
        <v>21119293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298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5036268</v>
      </c>
      <c r="D43" s="14">
        <f t="shared" ref="D43:L43" si="0">SUM(D44:D46)</f>
        <v>8713756</v>
      </c>
      <c r="E43" s="15">
        <f t="shared" si="0"/>
        <v>-99992</v>
      </c>
      <c r="F43" s="16">
        <f t="shared" si="0"/>
        <v>1359000</v>
      </c>
      <c r="G43" s="14">
        <f t="shared" si="0"/>
        <v>2277057</v>
      </c>
      <c r="H43" s="17">
        <f>SUM(H44:H46)</f>
        <v>2277057</v>
      </c>
      <c r="I43" s="18">
        <f t="shared" si="0"/>
        <v>2108850</v>
      </c>
      <c r="J43" s="19">
        <f t="shared" si="0"/>
        <v>2063500</v>
      </c>
      <c r="K43" s="14">
        <f t="shared" si="0"/>
        <v>1690000</v>
      </c>
      <c r="L43" s="17">
        <f t="shared" si="0"/>
        <v>535000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5036268</v>
      </c>
      <c r="D45" s="26">
        <v>8713756</v>
      </c>
      <c r="E45" s="27">
        <v>-99992</v>
      </c>
      <c r="F45" s="28">
        <v>1359000</v>
      </c>
      <c r="G45" s="26">
        <v>2277057</v>
      </c>
      <c r="H45" s="29">
        <v>2277057</v>
      </c>
      <c r="I45" s="30">
        <v>2108850</v>
      </c>
      <c r="J45" s="31">
        <v>2063500</v>
      </c>
      <c r="K45" s="26">
        <v>1690000</v>
      </c>
      <c r="L45" s="27">
        <v>535000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4960000</v>
      </c>
      <c r="G47" s="14">
        <f t="shared" si="1"/>
        <v>7477389</v>
      </c>
      <c r="H47" s="17">
        <f>SUM(H48:H52)</f>
        <v>7477389</v>
      </c>
      <c r="I47" s="33">
        <f t="shared" si="1"/>
        <v>4336835</v>
      </c>
      <c r="J47" s="16">
        <f t="shared" si="1"/>
        <v>7445000</v>
      </c>
      <c r="K47" s="14">
        <f t="shared" si="1"/>
        <v>2510000</v>
      </c>
      <c r="L47" s="18">
        <f t="shared" si="1"/>
        <v>1815000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>
        <v>920000</v>
      </c>
      <c r="G49" s="20">
        <v>640030</v>
      </c>
      <c r="H49" s="23">
        <v>640030</v>
      </c>
      <c r="I49" s="24">
        <v>381214</v>
      </c>
      <c r="J49" s="25">
        <v>1315000</v>
      </c>
      <c r="K49" s="20">
        <v>610000</v>
      </c>
      <c r="L49" s="21">
        <v>410000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>
        <v>4000000</v>
      </c>
      <c r="G50" s="20">
        <v>6800516</v>
      </c>
      <c r="H50" s="23">
        <v>6800516</v>
      </c>
      <c r="I50" s="24">
        <v>3918779</v>
      </c>
      <c r="J50" s="25">
        <v>5600000</v>
      </c>
      <c r="K50" s="20">
        <v>1850000</v>
      </c>
      <c r="L50" s="21">
        <v>1400000</v>
      </c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>
        <v>40000</v>
      </c>
      <c r="G52" s="26">
        <v>36843</v>
      </c>
      <c r="H52" s="29">
        <v>36843</v>
      </c>
      <c r="I52" s="30">
        <v>36842</v>
      </c>
      <c r="J52" s="31">
        <v>530000</v>
      </c>
      <c r="K52" s="26">
        <v>50000</v>
      </c>
      <c r="L52" s="27">
        <v>5000</v>
      </c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0</v>
      </c>
      <c r="E53" s="18">
        <f t="shared" si="2"/>
        <v>0</v>
      </c>
      <c r="F53" s="32">
        <f t="shared" si="2"/>
        <v>36000</v>
      </c>
      <c r="G53" s="14">
        <f t="shared" si="2"/>
        <v>31355</v>
      </c>
      <c r="H53" s="17">
        <f>SUM(H54:H56)</f>
        <v>31355</v>
      </c>
      <c r="I53" s="33">
        <f t="shared" si="2"/>
        <v>31352</v>
      </c>
      <c r="J53" s="16">
        <f t="shared" si="2"/>
        <v>496000</v>
      </c>
      <c r="K53" s="14">
        <f t="shared" si="2"/>
        <v>278000</v>
      </c>
      <c r="L53" s="18">
        <f t="shared" si="2"/>
        <v>270000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>
        <v>30000</v>
      </c>
      <c r="G54" s="20">
        <v>26855</v>
      </c>
      <c r="H54" s="23">
        <v>26855</v>
      </c>
      <c r="I54" s="24">
        <v>26855</v>
      </c>
      <c r="J54" s="25">
        <v>15000</v>
      </c>
      <c r="K54" s="20">
        <v>5000</v>
      </c>
      <c r="L54" s="21">
        <v>10000</v>
      </c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>
        <v>6000</v>
      </c>
      <c r="G56" s="20">
        <v>4500</v>
      </c>
      <c r="H56" s="23">
        <v>4500</v>
      </c>
      <c r="I56" s="24">
        <v>4497</v>
      </c>
      <c r="J56" s="25">
        <v>481000</v>
      </c>
      <c r="K56" s="20">
        <v>273000</v>
      </c>
      <c r="L56" s="21">
        <v>260000</v>
      </c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0</v>
      </c>
      <c r="G57" s="14">
        <f t="shared" si="3"/>
        <v>4536100</v>
      </c>
      <c r="H57" s="17">
        <f>SUM(H58:H61)</f>
        <v>4536100</v>
      </c>
      <c r="I57" s="33">
        <f t="shared" si="3"/>
        <v>4076060</v>
      </c>
      <c r="J57" s="16">
        <f t="shared" si="3"/>
        <v>1500000</v>
      </c>
      <c r="K57" s="14">
        <f t="shared" si="3"/>
        <v>28500000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>
        <v>4536100</v>
      </c>
      <c r="H61" s="23">
        <v>4536100</v>
      </c>
      <c r="I61" s="24">
        <v>4076060</v>
      </c>
      <c r="J61" s="25">
        <v>1500000</v>
      </c>
      <c r="K61" s="20">
        <v>28500000</v>
      </c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5036268</v>
      </c>
      <c r="D63" s="66">
        <f t="shared" ref="D63:L63" si="4">+D43+D47+D53+D57+D62</f>
        <v>8713756</v>
      </c>
      <c r="E63" s="67">
        <f t="shared" si="4"/>
        <v>-99992</v>
      </c>
      <c r="F63" s="68">
        <f t="shared" si="4"/>
        <v>6355000</v>
      </c>
      <c r="G63" s="66">
        <f t="shared" si="4"/>
        <v>14321901</v>
      </c>
      <c r="H63" s="69">
        <f t="shared" si="4"/>
        <v>14321901</v>
      </c>
      <c r="I63" s="70">
        <f t="shared" si="4"/>
        <v>10553097</v>
      </c>
      <c r="J63" s="71">
        <f t="shared" si="4"/>
        <v>11504500</v>
      </c>
      <c r="K63" s="66">
        <f t="shared" si="4"/>
        <v>32978000</v>
      </c>
      <c r="L63" s="67">
        <f t="shared" si="4"/>
        <v>2620000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/>
      <c r="E66" s="34"/>
      <c r="F66" s="25"/>
      <c r="G66" s="20"/>
      <c r="H66" s="23"/>
      <c r="I66" s="21"/>
      <c r="J66" s="35"/>
      <c r="K66" s="20"/>
      <c r="L66" s="23"/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>
        <v>1400000</v>
      </c>
      <c r="G67" s="20">
        <v>2543626</v>
      </c>
      <c r="H67" s="23">
        <v>2543626</v>
      </c>
      <c r="I67" s="24">
        <v>841568</v>
      </c>
      <c r="J67" s="25">
        <v>2700000</v>
      </c>
      <c r="K67" s="20">
        <v>500000</v>
      </c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0</v>
      </c>
      <c r="E70" s="37">
        <f t="shared" si="5"/>
        <v>0</v>
      </c>
      <c r="F70" s="38">
        <f t="shared" si="5"/>
        <v>1400000</v>
      </c>
      <c r="G70" s="36">
        <f t="shared" si="5"/>
        <v>2543626</v>
      </c>
      <c r="H70" s="39">
        <f t="shared" si="5"/>
        <v>2543626</v>
      </c>
      <c r="I70" s="40">
        <f t="shared" si="5"/>
        <v>841568</v>
      </c>
      <c r="J70" s="41">
        <f t="shared" si="5"/>
        <v>2700000</v>
      </c>
      <c r="K70" s="36">
        <f t="shared" si="5"/>
        <v>500000</v>
      </c>
      <c r="L70" s="37">
        <f t="shared" si="5"/>
        <v>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>
        <v>4536100</v>
      </c>
      <c r="H72" s="23">
        <v>4536100</v>
      </c>
      <c r="I72" s="24">
        <v>4076060</v>
      </c>
      <c r="J72" s="25">
        <v>1500000</v>
      </c>
      <c r="K72" s="20">
        <v>28500000</v>
      </c>
      <c r="L72" s="21"/>
    </row>
    <row r="73" spans="1:12" ht="13.5" x14ac:dyDescent="0.25">
      <c r="A73" s="72" t="s">
        <v>52</v>
      </c>
      <c r="B73" s="2" t="s">
        <v>20</v>
      </c>
      <c r="C73" s="20"/>
      <c r="D73" s="20"/>
      <c r="E73" s="21"/>
      <c r="F73" s="22">
        <v>4955000</v>
      </c>
      <c r="G73" s="20">
        <v>7242175</v>
      </c>
      <c r="H73" s="23">
        <v>7242175</v>
      </c>
      <c r="I73" s="24">
        <v>5635469</v>
      </c>
      <c r="J73" s="25">
        <v>7304500</v>
      </c>
      <c r="K73" s="20">
        <v>3978000</v>
      </c>
      <c r="L73" s="21">
        <v>2620000</v>
      </c>
    </row>
    <row r="74" spans="1:12" ht="13.5" x14ac:dyDescent="0.25">
      <c r="A74" s="4" t="s">
        <v>53</v>
      </c>
      <c r="B74" s="5" t="s">
        <v>54</v>
      </c>
      <c r="C74" s="66">
        <f>SUM(C70:C73)</f>
        <v>0</v>
      </c>
      <c r="D74" s="66">
        <f t="shared" ref="D74:L74" si="6">SUM(D70:D73)</f>
        <v>0</v>
      </c>
      <c r="E74" s="67">
        <f t="shared" si="6"/>
        <v>0</v>
      </c>
      <c r="F74" s="68">
        <f t="shared" si="6"/>
        <v>6355000</v>
      </c>
      <c r="G74" s="66">
        <f t="shared" si="6"/>
        <v>14321901</v>
      </c>
      <c r="H74" s="69">
        <f t="shared" si="6"/>
        <v>14321901</v>
      </c>
      <c r="I74" s="70">
        <f t="shared" si="6"/>
        <v>10553097</v>
      </c>
      <c r="J74" s="71">
        <f t="shared" si="6"/>
        <v>11504500</v>
      </c>
      <c r="K74" s="66">
        <f t="shared" si="6"/>
        <v>32978000</v>
      </c>
      <c r="L74" s="67">
        <f t="shared" si="6"/>
        <v>2620000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299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9479539</v>
      </c>
      <c r="D43" s="14">
        <f t="shared" ref="D43:L43" si="0">SUM(D44:D46)</f>
        <v>-906549</v>
      </c>
      <c r="E43" s="15">
        <f t="shared" si="0"/>
        <v>6856317</v>
      </c>
      <c r="F43" s="16">
        <f t="shared" si="0"/>
        <v>0</v>
      </c>
      <c r="G43" s="14">
        <f t="shared" si="0"/>
        <v>260870</v>
      </c>
      <c r="H43" s="17">
        <f>SUM(H44:H46)</f>
        <v>260870</v>
      </c>
      <c r="I43" s="18">
        <f t="shared" si="0"/>
        <v>0</v>
      </c>
      <c r="J43" s="19">
        <f t="shared" si="0"/>
        <v>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>
        <v>248670</v>
      </c>
      <c r="E44" s="21"/>
      <c r="F44" s="22"/>
      <c r="G44" s="20">
        <v>260870</v>
      </c>
      <c r="H44" s="23">
        <v>260870</v>
      </c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9479539</v>
      </c>
      <c r="D45" s="26">
        <v>-1155219</v>
      </c>
      <c r="E45" s="27">
        <v>6856317</v>
      </c>
      <c r="F45" s="28"/>
      <c r="G45" s="26"/>
      <c r="H45" s="29"/>
      <c r="I45" s="30"/>
      <c r="J45" s="31"/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-11297362</v>
      </c>
      <c r="D47" s="14">
        <f t="shared" ref="D47:L47" si="1">SUM(D48:D52)</f>
        <v>5234571</v>
      </c>
      <c r="E47" s="18">
        <f t="shared" si="1"/>
        <v>0</v>
      </c>
      <c r="F47" s="32">
        <f t="shared" si="1"/>
        <v>0</v>
      </c>
      <c r="G47" s="14">
        <f t="shared" si="1"/>
        <v>206087</v>
      </c>
      <c r="H47" s="17">
        <f>SUM(H48:H52)</f>
        <v>206087</v>
      </c>
      <c r="I47" s="33">
        <f t="shared" si="1"/>
        <v>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-11466989</v>
      </c>
      <c r="D48" s="20">
        <v>5234571</v>
      </c>
      <c r="E48" s="21"/>
      <c r="F48" s="22"/>
      <c r="G48" s="20">
        <v>206087</v>
      </c>
      <c r="H48" s="23">
        <v>206087</v>
      </c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169627</v>
      </c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-13210471</v>
      </c>
      <c r="E53" s="18">
        <f t="shared" si="2"/>
        <v>-21237811</v>
      </c>
      <c r="F53" s="32">
        <f t="shared" si="2"/>
        <v>0</v>
      </c>
      <c r="G53" s="14">
        <f t="shared" si="2"/>
        <v>0</v>
      </c>
      <c r="H53" s="17">
        <f>SUM(H54:H56)</f>
        <v>0</v>
      </c>
      <c r="I53" s="33">
        <f t="shared" si="2"/>
        <v>0</v>
      </c>
      <c r="J53" s="16">
        <f t="shared" si="2"/>
        <v>0</v>
      </c>
      <c r="K53" s="14">
        <f t="shared" si="2"/>
        <v>0</v>
      </c>
      <c r="L53" s="18">
        <f t="shared" si="2"/>
        <v>2000000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>
        <v>-13210471</v>
      </c>
      <c r="E55" s="21">
        <v>-21237811</v>
      </c>
      <c r="F55" s="22"/>
      <c r="G55" s="20"/>
      <c r="H55" s="23"/>
      <c r="I55" s="24"/>
      <c r="J55" s="25"/>
      <c r="K55" s="20"/>
      <c r="L55" s="21">
        <v>2000000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10307624</v>
      </c>
      <c r="D57" s="14">
        <f t="shared" ref="D57:L57" si="3">SUM(D58:D61)</f>
        <v>9383431</v>
      </c>
      <c r="E57" s="18">
        <f t="shared" si="3"/>
        <v>17428514</v>
      </c>
      <c r="F57" s="32">
        <f t="shared" si="3"/>
        <v>13742913</v>
      </c>
      <c r="G57" s="14">
        <f t="shared" si="3"/>
        <v>15559426</v>
      </c>
      <c r="H57" s="17">
        <f>SUM(H58:H61)</f>
        <v>15559426</v>
      </c>
      <c r="I57" s="33">
        <f t="shared" si="3"/>
        <v>8565193</v>
      </c>
      <c r="J57" s="16">
        <f t="shared" si="3"/>
        <v>32938300</v>
      </c>
      <c r="K57" s="14">
        <f t="shared" si="3"/>
        <v>33883800</v>
      </c>
      <c r="L57" s="18">
        <f t="shared" si="3"/>
        <v>56779300</v>
      </c>
    </row>
    <row r="58" spans="1:12" ht="13.5" x14ac:dyDescent="0.25">
      <c r="A58" s="3" t="s">
        <v>35</v>
      </c>
      <c r="B58" s="2" t="s">
        <v>20</v>
      </c>
      <c r="C58" s="20">
        <v>797221</v>
      </c>
      <c r="D58" s="20"/>
      <c r="E58" s="21">
        <v>873100</v>
      </c>
      <c r="F58" s="22">
        <v>484730</v>
      </c>
      <c r="G58" s="20">
        <v>61683</v>
      </c>
      <c r="H58" s="23">
        <v>61683</v>
      </c>
      <c r="I58" s="24"/>
      <c r="J58" s="25">
        <v>626000</v>
      </c>
      <c r="K58" s="20">
        <v>1954000</v>
      </c>
      <c r="L58" s="21">
        <v>700000</v>
      </c>
    </row>
    <row r="59" spans="1:12" ht="13.5" x14ac:dyDescent="0.25">
      <c r="A59" s="3" t="s">
        <v>36</v>
      </c>
      <c r="B59" s="2" t="s">
        <v>20</v>
      </c>
      <c r="C59" s="20">
        <v>9510403</v>
      </c>
      <c r="D59" s="20">
        <v>9383431</v>
      </c>
      <c r="E59" s="21">
        <v>-675894</v>
      </c>
      <c r="F59" s="22">
        <v>6449296</v>
      </c>
      <c r="G59" s="20">
        <v>6489536</v>
      </c>
      <c r="H59" s="23">
        <v>6489536</v>
      </c>
      <c r="I59" s="24">
        <v>1784014</v>
      </c>
      <c r="J59" s="25">
        <v>12656150</v>
      </c>
      <c r="K59" s="20">
        <v>10964900</v>
      </c>
      <c r="L59" s="21">
        <v>11539650</v>
      </c>
    </row>
    <row r="60" spans="1:12" ht="13.5" x14ac:dyDescent="0.25">
      <c r="A60" s="3" t="s">
        <v>37</v>
      </c>
      <c r="B60" s="2" t="s">
        <v>20</v>
      </c>
      <c r="C60" s="26"/>
      <c r="D60" s="26"/>
      <c r="E60" s="27">
        <v>17231308</v>
      </c>
      <c r="F60" s="28">
        <v>6808887</v>
      </c>
      <c r="G60" s="26">
        <v>9008207</v>
      </c>
      <c r="H60" s="29">
        <v>9008207</v>
      </c>
      <c r="I60" s="30">
        <v>6781179</v>
      </c>
      <c r="J60" s="31">
        <v>17956150</v>
      </c>
      <c r="K60" s="26">
        <v>19964900</v>
      </c>
      <c r="L60" s="27">
        <v>43230425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>
        <v>1700000</v>
      </c>
      <c r="K61" s="20">
        <v>1000000</v>
      </c>
      <c r="L61" s="21">
        <v>1309225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8489801</v>
      </c>
      <c r="D63" s="66">
        <f t="shared" ref="D63:L63" si="4">+D43+D47+D53+D57+D62</f>
        <v>500982</v>
      </c>
      <c r="E63" s="67">
        <f t="shared" si="4"/>
        <v>3047020</v>
      </c>
      <c r="F63" s="68">
        <f t="shared" si="4"/>
        <v>13742913</v>
      </c>
      <c r="G63" s="66">
        <f t="shared" si="4"/>
        <v>16026383</v>
      </c>
      <c r="H63" s="69">
        <f t="shared" si="4"/>
        <v>16026383</v>
      </c>
      <c r="I63" s="70">
        <f t="shared" si="4"/>
        <v>8565193</v>
      </c>
      <c r="J63" s="71">
        <f t="shared" si="4"/>
        <v>32938300</v>
      </c>
      <c r="K63" s="66">
        <f t="shared" si="4"/>
        <v>33883800</v>
      </c>
      <c r="L63" s="67">
        <f t="shared" si="4"/>
        <v>58779300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10245045</v>
      </c>
      <c r="D66" s="20">
        <v>11552461</v>
      </c>
      <c r="E66" s="34">
        <v>17231308</v>
      </c>
      <c r="F66" s="25">
        <v>13742913</v>
      </c>
      <c r="G66" s="20">
        <v>12646347</v>
      </c>
      <c r="H66" s="23">
        <v>12646347</v>
      </c>
      <c r="I66" s="21">
        <v>8089933</v>
      </c>
      <c r="J66" s="35">
        <v>30416300</v>
      </c>
      <c r="K66" s="20">
        <v>33883800</v>
      </c>
      <c r="L66" s="23">
        <v>58779300</v>
      </c>
    </row>
    <row r="67" spans="1:12" ht="13.5" x14ac:dyDescent="0.25">
      <c r="A67" s="3" t="s">
        <v>45</v>
      </c>
      <c r="B67" s="2" t="s">
        <v>20</v>
      </c>
      <c r="C67" s="20">
        <v>-11153575</v>
      </c>
      <c r="D67" s="20">
        <v>7585556</v>
      </c>
      <c r="E67" s="21">
        <v>197206</v>
      </c>
      <c r="F67" s="22"/>
      <c r="G67" s="20">
        <v>2719261</v>
      </c>
      <c r="H67" s="23">
        <v>2719261</v>
      </c>
      <c r="I67" s="24"/>
      <c r="J67" s="25">
        <v>2522000</v>
      </c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-908530</v>
      </c>
      <c r="D70" s="36">
        <f t="shared" ref="D70:L70" si="5">SUM(D66:D69)</f>
        <v>19138017</v>
      </c>
      <c r="E70" s="37">
        <f t="shared" si="5"/>
        <v>17428514</v>
      </c>
      <c r="F70" s="38">
        <f t="shared" si="5"/>
        <v>13742913</v>
      </c>
      <c r="G70" s="36">
        <f t="shared" si="5"/>
        <v>15365608</v>
      </c>
      <c r="H70" s="39">
        <f t="shared" si="5"/>
        <v>15365608</v>
      </c>
      <c r="I70" s="40">
        <f t="shared" si="5"/>
        <v>8089933</v>
      </c>
      <c r="J70" s="41">
        <f t="shared" si="5"/>
        <v>32938300</v>
      </c>
      <c r="K70" s="36">
        <f t="shared" si="5"/>
        <v>33883800</v>
      </c>
      <c r="L70" s="37">
        <f t="shared" si="5"/>
        <v>58779300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613870</v>
      </c>
      <c r="D73" s="20">
        <v>-12825231</v>
      </c>
      <c r="E73" s="21">
        <v>-21435017</v>
      </c>
      <c r="F73" s="22"/>
      <c r="G73" s="20">
        <v>660775</v>
      </c>
      <c r="H73" s="23">
        <v>660775</v>
      </c>
      <c r="I73" s="24">
        <v>475260</v>
      </c>
      <c r="J73" s="25"/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-294660</v>
      </c>
      <c r="D74" s="66">
        <f t="shared" ref="D74:L74" si="6">SUM(D70:D73)</f>
        <v>6312786</v>
      </c>
      <c r="E74" s="67">
        <f t="shared" si="6"/>
        <v>-4006503</v>
      </c>
      <c r="F74" s="68">
        <f t="shared" si="6"/>
        <v>13742913</v>
      </c>
      <c r="G74" s="66">
        <f t="shared" si="6"/>
        <v>16026383</v>
      </c>
      <c r="H74" s="69">
        <f t="shared" si="6"/>
        <v>16026383</v>
      </c>
      <c r="I74" s="70">
        <f t="shared" si="6"/>
        <v>8565193</v>
      </c>
      <c r="J74" s="71">
        <f t="shared" si="6"/>
        <v>32938300</v>
      </c>
      <c r="K74" s="66">
        <f t="shared" si="6"/>
        <v>33883800</v>
      </c>
      <c r="L74" s="67">
        <f t="shared" si="6"/>
        <v>58779300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300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8018392</v>
      </c>
      <c r="D43" s="14">
        <f t="shared" ref="D43:L43" si="0">SUM(D44:D46)</f>
        <v>4823257</v>
      </c>
      <c r="E43" s="15">
        <f t="shared" si="0"/>
        <v>11472130</v>
      </c>
      <c r="F43" s="16">
        <f t="shared" si="0"/>
        <v>10325875</v>
      </c>
      <c r="G43" s="14">
        <f t="shared" si="0"/>
        <v>8895294</v>
      </c>
      <c r="H43" s="17">
        <f>SUM(H44:H46)</f>
        <v>8895294</v>
      </c>
      <c r="I43" s="18">
        <f t="shared" si="0"/>
        <v>8172617</v>
      </c>
      <c r="J43" s="19">
        <f t="shared" si="0"/>
        <v>2450300</v>
      </c>
      <c r="K43" s="14">
        <f t="shared" si="0"/>
        <v>11093500</v>
      </c>
      <c r="L43" s="17">
        <f t="shared" si="0"/>
        <v>2372500</v>
      </c>
    </row>
    <row r="44" spans="1:12" ht="13.5" x14ac:dyDescent="0.25">
      <c r="A44" s="3" t="s">
        <v>21</v>
      </c>
      <c r="B44" s="2" t="s">
        <v>20</v>
      </c>
      <c r="C44" s="20">
        <v>38304</v>
      </c>
      <c r="D44" s="20">
        <v>237484</v>
      </c>
      <c r="E44" s="21">
        <v>216501</v>
      </c>
      <c r="F44" s="22">
        <v>76000</v>
      </c>
      <c r="G44" s="20">
        <v>82407</v>
      </c>
      <c r="H44" s="23">
        <v>82407</v>
      </c>
      <c r="I44" s="24">
        <v>76738</v>
      </c>
      <c r="J44" s="25">
        <v>50800</v>
      </c>
      <c r="K44" s="20">
        <v>106000</v>
      </c>
      <c r="L44" s="21">
        <v>60000</v>
      </c>
    </row>
    <row r="45" spans="1:12" ht="13.5" x14ac:dyDescent="0.25">
      <c r="A45" s="3" t="s">
        <v>22</v>
      </c>
      <c r="B45" s="2" t="s">
        <v>20</v>
      </c>
      <c r="C45" s="26">
        <v>7980088</v>
      </c>
      <c r="D45" s="26">
        <v>4584161</v>
      </c>
      <c r="E45" s="27">
        <v>11255629</v>
      </c>
      <c r="F45" s="28">
        <v>10229875</v>
      </c>
      <c r="G45" s="26">
        <v>8794219</v>
      </c>
      <c r="H45" s="29">
        <v>8794219</v>
      </c>
      <c r="I45" s="30">
        <v>8077212</v>
      </c>
      <c r="J45" s="31">
        <v>2399500</v>
      </c>
      <c r="K45" s="26">
        <v>10987500</v>
      </c>
      <c r="L45" s="27">
        <v>2312500</v>
      </c>
    </row>
    <row r="46" spans="1:12" ht="13.5" x14ac:dyDescent="0.25">
      <c r="A46" s="3" t="s">
        <v>23</v>
      </c>
      <c r="B46" s="2" t="s">
        <v>20</v>
      </c>
      <c r="C46" s="20"/>
      <c r="D46" s="20">
        <v>1612</v>
      </c>
      <c r="E46" s="21"/>
      <c r="F46" s="22">
        <v>20000</v>
      </c>
      <c r="G46" s="20">
        <v>18668</v>
      </c>
      <c r="H46" s="23">
        <v>18668</v>
      </c>
      <c r="I46" s="24">
        <v>18667</v>
      </c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9909879</v>
      </c>
      <c r="D47" s="14">
        <f t="shared" ref="D47:L47" si="1">SUM(D48:D52)</f>
        <v>50903678</v>
      </c>
      <c r="E47" s="18">
        <f t="shared" si="1"/>
        <v>6091149</v>
      </c>
      <c r="F47" s="32">
        <f t="shared" si="1"/>
        <v>7525700</v>
      </c>
      <c r="G47" s="14">
        <f t="shared" si="1"/>
        <v>12447519</v>
      </c>
      <c r="H47" s="17">
        <f>SUM(H48:H52)</f>
        <v>12447519</v>
      </c>
      <c r="I47" s="33">
        <f t="shared" si="1"/>
        <v>3839274</v>
      </c>
      <c r="J47" s="16">
        <f t="shared" si="1"/>
        <v>16377200</v>
      </c>
      <c r="K47" s="14">
        <f t="shared" si="1"/>
        <v>3695900</v>
      </c>
      <c r="L47" s="18">
        <f t="shared" si="1"/>
        <v>58107512</v>
      </c>
    </row>
    <row r="48" spans="1:12" ht="13.5" x14ac:dyDescent="0.25">
      <c r="A48" s="3" t="s">
        <v>25</v>
      </c>
      <c r="B48" s="2" t="s">
        <v>20</v>
      </c>
      <c r="C48" s="20">
        <v>1511793</v>
      </c>
      <c r="D48" s="20">
        <v>2109286</v>
      </c>
      <c r="E48" s="21">
        <v>1295538</v>
      </c>
      <c r="F48" s="22">
        <v>586500</v>
      </c>
      <c r="G48" s="20">
        <v>971049</v>
      </c>
      <c r="H48" s="23">
        <v>971049</v>
      </c>
      <c r="I48" s="24">
        <v>805176</v>
      </c>
      <c r="J48" s="25">
        <v>409000</v>
      </c>
      <c r="K48" s="20">
        <v>1117400</v>
      </c>
      <c r="L48" s="21">
        <v>175600</v>
      </c>
    </row>
    <row r="49" spans="1:12" ht="13.5" x14ac:dyDescent="0.25">
      <c r="A49" s="3" t="s">
        <v>26</v>
      </c>
      <c r="B49" s="2" t="s">
        <v>20</v>
      </c>
      <c r="C49" s="20">
        <v>7988104</v>
      </c>
      <c r="D49" s="20">
        <v>2413408</v>
      </c>
      <c r="E49" s="21">
        <v>1006156</v>
      </c>
      <c r="F49" s="22">
        <v>1864700</v>
      </c>
      <c r="G49" s="20">
        <v>2209276</v>
      </c>
      <c r="H49" s="23">
        <v>2209276</v>
      </c>
      <c r="I49" s="24">
        <v>1830568</v>
      </c>
      <c r="J49" s="25">
        <v>1292500</v>
      </c>
      <c r="K49" s="20">
        <v>1119500</v>
      </c>
      <c r="L49" s="21">
        <v>1909912</v>
      </c>
    </row>
    <row r="50" spans="1:12" ht="13.5" x14ac:dyDescent="0.25">
      <c r="A50" s="3" t="s">
        <v>27</v>
      </c>
      <c r="B50" s="2" t="s">
        <v>20</v>
      </c>
      <c r="C50" s="20">
        <v>409982</v>
      </c>
      <c r="D50" s="20">
        <v>43021</v>
      </c>
      <c r="E50" s="21">
        <v>2336435</v>
      </c>
      <c r="F50" s="22">
        <v>3074500</v>
      </c>
      <c r="G50" s="20">
        <v>1867194</v>
      </c>
      <c r="H50" s="23">
        <v>1867194</v>
      </c>
      <c r="I50" s="24">
        <v>1203585</v>
      </c>
      <c r="J50" s="25">
        <v>3305700</v>
      </c>
      <c r="K50" s="20">
        <v>1454000</v>
      </c>
      <c r="L50" s="21">
        <v>1222000</v>
      </c>
    </row>
    <row r="51" spans="1:12" ht="13.5" x14ac:dyDescent="0.25">
      <c r="A51" s="3" t="s">
        <v>28</v>
      </c>
      <c r="B51" s="2" t="s">
        <v>20</v>
      </c>
      <c r="C51" s="20"/>
      <c r="D51" s="20">
        <v>46337963</v>
      </c>
      <c r="E51" s="21">
        <v>1453020</v>
      </c>
      <c r="F51" s="22">
        <v>2000000</v>
      </c>
      <c r="G51" s="20">
        <v>7400000</v>
      </c>
      <c r="H51" s="23">
        <v>7400000</v>
      </c>
      <c r="I51" s="24">
        <v>-55</v>
      </c>
      <c r="J51" s="25">
        <v>11370000</v>
      </c>
      <c r="K51" s="20">
        <v>5000</v>
      </c>
      <c r="L51" s="21">
        <v>54800000</v>
      </c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15484752</v>
      </c>
      <c r="D53" s="14">
        <f t="shared" ref="D53:L53" si="2">SUM(D54:D56)</f>
        <v>10814123</v>
      </c>
      <c r="E53" s="18">
        <f t="shared" si="2"/>
        <v>27153080</v>
      </c>
      <c r="F53" s="32">
        <f t="shared" si="2"/>
        <v>33932550</v>
      </c>
      <c r="G53" s="14">
        <f t="shared" si="2"/>
        <v>47403410</v>
      </c>
      <c r="H53" s="17">
        <f>SUM(H54:H56)</f>
        <v>47403410</v>
      </c>
      <c r="I53" s="33">
        <f t="shared" si="2"/>
        <v>44783781</v>
      </c>
      <c r="J53" s="16">
        <f t="shared" si="2"/>
        <v>46341028</v>
      </c>
      <c r="K53" s="14">
        <f t="shared" si="2"/>
        <v>26125700</v>
      </c>
      <c r="L53" s="18">
        <f t="shared" si="2"/>
        <v>14479800</v>
      </c>
    </row>
    <row r="54" spans="1:12" ht="13.5" x14ac:dyDescent="0.25">
      <c r="A54" s="3" t="s">
        <v>31</v>
      </c>
      <c r="B54" s="2" t="s">
        <v>20</v>
      </c>
      <c r="C54" s="20">
        <v>16710</v>
      </c>
      <c r="D54" s="20">
        <v>723196</v>
      </c>
      <c r="E54" s="21">
        <v>148507</v>
      </c>
      <c r="F54" s="22">
        <v>55000</v>
      </c>
      <c r="G54" s="20">
        <v>40913</v>
      </c>
      <c r="H54" s="23">
        <v>40913</v>
      </c>
      <c r="I54" s="24">
        <v>40872</v>
      </c>
      <c r="J54" s="25">
        <v>67500</v>
      </c>
      <c r="K54" s="20">
        <v>37000</v>
      </c>
      <c r="L54" s="21">
        <v>40000</v>
      </c>
    </row>
    <row r="55" spans="1:12" ht="13.5" x14ac:dyDescent="0.25">
      <c r="A55" s="3" t="s">
        <v>32</v>
      </c>
      <c r="B55" s="2" t="s">
        <v>20</v>
      </c>
      <c r="C55" s="20">
        <v>15361042</v>
      </c>
      <c r="D55" s="20">
        <v>9619463</v>
      </c>
      <c r="E55" s="21">
        <v>26820111</v>
      </c>
      <c r="F55" s="22">
        <v>33707550</v>
      </c>
      <c r="G55" s="20">
        <v>47194387</v>
      </c>
      <c r="H55" s="23">
        <v>47194387</v>
      </c>
      <c r="I55" s="24">
        <v>44581112</v>
      </c>
      <c r="J55" s="25">
        <v>46043528</v>
      </c>
      <c r="K55" s="20">
        <v>25581200</v>
      </c>
      <c r="L55" s="21">
        <v>14379800</v>
      </c>
    </row>
    <row r="56" spans="1:12" ht="13.5" x14ac:dyDescent="0.25">
      <c r="A56" s="3" t="s">
        <v>33</v>
      </c>
      <c r="B56" s="2" t="s">
        <v>20</v>
      </c>
      <c r="C56" s="20">
        <v>107000</v>
      </c>
      <c r="D56" s="20">
        <v>471464</v>
      </c>
      <c r="E56" s="21">
        <v>184462</v>
      </c>
      <c r="F56" s="22">
        <v>170000</v>
      </c>
      <c r="G56" s="20">
        <v>168110</v>
      </c>
      <c r="H56" s="23">
        <v>168110</v>
      </c>
      <c r="I56" s="24">
        <v>161797</v>
      </c>
      <c r="J56" s="25">
        <v>230000</v>
      </c>
      <c r="K56" s="20">
        <v>507500</v>
      </c>
      <c r="L56" s="21">
        <v>60000</v>
      </c>
    </row>
    <row r="57" spans="1:12" ht="13.5" x14ac:dyDescent="0.25">
      <c r="A57" s="1" t="s">
        <v>34</v>
      </c>
      <c r="B57" s="2" t="s">
        <v>20</v>
      </c>
      <c r="C57" s="14">
        <f>SUM(C58:C61)</f>
        <v>61623798</v>
      </c>
      <c r="D57" s="14">
        <f t="shared" ref="D57:L57" si="3">SUM(D58:D61)</f>
        <v>47995563</v>
      </c>
      <c r="E57" s="18">
        <f t="shared" si="3"/>
        <v>39433338</v>
      </c>
      <c r="F57" s="32">
        <f t="shared" si="3"/>
        <v>58598303</v>
      </c>
      <c r="G57" s="14">
        <f t="shared" si="3"/>
        <v>135516005</v>
      </c>
      <c r="H57" s="17">
        <f>SUM(H58:H61)</f>
        <v>135516005</v>
      </c>
      <c r="I57" s="33">
        <f t="shared" si="3"/>
        <v>56192001</v>
      </c>
      <c r="J57" s="16">
        <f t="shared" si="3"/>
        <v>129604172</v>
      </c>
      <c r="K57" s="14">
        <f t="shared" si="3"/>
        <v>128270300</v>
      </c>
      <c r="L57" s="18">
        <f t="shared" si="3"/>
        <v>94628038</v>
      </c>
    </row>
    <row r="58" spans="1:12" ht="13.5" x14ac:dyDescent="0.25">
      <c r="A58" s="3" t="s">
        <v>35</v>
      </c>
      <c r="B58" s="2" t="s">
        <v>20</v>
      </c>
      <c r="C58" s="20">
        <v>28326915</v>
      </c>
      <c r="D58" s="20">
        <v>9343714</v>
      </c>
      <c r="E58" s="21">
        <v>16946339</v>
      </c>
      <c r="F58" s="22">
        <v>24242593</v>
      </c>
      <c r="G58" s="20">
        <v>95869447</v>
      </c>
      <c r="H58" s="23">
        <v>95869447</v>
      </c>
      <c r="I58" s="24">
        <v>23496234</v>
      </c>
      <c r="J58" s="25">
        <v>100246000</v>
      </c>
      <c r="K58" s="20">
        <v>81734000</v>
      </c>
      <c r="L58" s="21">
        <v>16072000</v>
      </c>
    </row>
    <row r="59" spans="1:12" ht="13.5" x14ac:dyDescent="0.25">
      <c r="A59" s="3" t="s">
        <v>36</v>
      </c>
      <c r="B59" s="2" t="s">
        <v>20</v>
      </c>
      <c r="C59" s="20">
        <v>15455922</v>
      </c>
      <c r="D59" s="20">
        <v>3469910</v>
      </c>
      <c r="E59" s="21">
        <v>9089380</v>
      </c>
      <c r="F59" s="22">
        <v>19050000</v>
      </c>
      <c r="G59" s="20">
        <v>19803763</v>
      </c>
      <c r="H59" s="23">
        <v>19803763</v>
      </c>
      <c r="I59" s="24">
        <v>17680699</v>
      </c>
      <c r="J59" s="25">
        <v>13400000</v>
      </c>
      <c r="K59" s="20">
        <v>19961300</v>
      </c>
      <c r="L59" s="21">
        <v>44800000</v>
      </c>
    </row>
    <row r="60" spans="1:12" ht="13.5" x14ac:dyDescent="0.25">
      <c r="A60" s="3" t="s">
        <v>37</v>
      </c>
      <c r="B60" s="2" t="s">
        <v>20</v>
      </c>
      <c r="C60" s="26">
        <v>16578226</v>
      </c>
      <c r="D60" s="26">
        <v>30858268</v>
      </c>
      <c r="E60" s="27">
        <v>13345369</v>
      </c>
      <c r="F60" s="28">
        <v>15155710</v>
      </c>
      <c r="G60" s="26">
        <v>19700225</v>
      </c>
      <c r="H60" s="29">
        <v>19700225</v>
      </c>
      <c r="I60" s="30">
        <v>14888995</v>
      </c>
      <c r="J60" s="31">
        <v>10470000</v>
      </c>
      <c r="K60" s="26">
        <v>24820000</v>
      </c>
      <c r="L60" s="27">
        <v>32426038</v>
      </c>
    </row>
    <row r="61" spans="1:12" ht="13.5" x14ac:dyDescent="0.25">
      <c r="A61" s="3" t="s">
        <v>38</v>
      </c>
      <c r="B61" s="2" t="s">
        <v>20</v>
      </c>
      <c r="C61" s="20">
        <v>1262735</v>
      </c>
      <c r="D61" s="20">
        <v>4323671</v>
      </c>
      <c r="E61" s="21">
        <v>52250</v>
      </c>
      <c r="F61" s="22">
        <v>150000</v>
      </c>
      <c r="G61" s="20">
        <v>142570</v>
      </c>
      <c r="H61" s="23">
        <v>142570</v>
      </c>
      <c r="I61" s="24">
        <v>126073</v>
      </c>
      <c r="J61" s="25">
        <v>5488172</v>
      </c>
      <c r="K61" s="20">
        <v>1755000</v>
      </c>
      <c r="L61" s="21">
        <v>1330000</v>
      </c>
    </row>
    <row r="62" spans="1:12" ht="13.5" x14ac:dyDescent="0.25">
      <c r="A62" s="1" t="s">
        <v>39</v>
      </c>
      <c r="B62" s="2" t="s">
        <v>20</v>
      </c>
      <c r="C62" s="14"/>
      <c r="D62" s="14">
        <v>9043</v>
      </c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95036821</v>
      </c>
      <c r="D63" s="66">
        <f t="shared" ref="D63:L63" si="4">+D43+D47+D53+D57+D62</f>
        <v>114545664</v>
      </c>
      <c r="E63" s="67">
        <f t="shared" si="4"/>
        <v>84149697</v>
      </c>
      <c r="F63" s="68">
        <f t="shared" si="4"/>
        <v>110382428</v>
      </c>
      <c r="G63" s="66">
        <f t="shared" si="4"/>
        <v>204262228</v>
      </c>
      <c r="H63" s="69">
        <f t="shared" si="4"/>
        <v>204262228</v>
      </c>
      <c r="I63" s="70">
        <f t="shared" si="4"/>
        <v>112987673</v>
      </c>
      <c r="J63" s="71">
        <f t="shared" si="4"/>
        <v>194772700</v>
      </c>
      <c r="K63" s="66">
        <f t="shared" si="4"/>
        <v>169185400</v>
      </c>
      <c r="L63" s="67">
        <f t="shared" si="4"/>
        <v>169587850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16723239</v>
      </c>
      <c r="D66" s="20">
        <v>17362368</v>
      </c>
      <c r="E66" s="34">
        <v>28997803</v>
      </c>
      <c r="F66" s="25">
        <v>30538643</v>
      </c>
      <c r="G66" s="20">
        <v>38484643</v>
      </c>
      <c r="H66" s="23">
        <v>38484643</v>
      </c>
      <c r="I66" s="21">
        <v>32944659</v>
      </c>
      <c r="J66" s="35">
        <v>18645700</v>
      </c>
      <c r="K66" s="20">
        <v>18292900</v>
      </c>
      <c r="L66" s="23">
        <v>18940050</v>
      </c>
    </row>
    <row r="67" spans="1:12" ht="13.5" x14ac:dyDescent="0.25">
      <c r="A67" s="3" t="s">
        <v>45</v>
      </c>
      <c r="B67" s="2" t="s">
        <v>20</v>
      </c>
      <c r="C67" s="20">
        <v>3094650</v>
      </c>
      <c r="D67" s="20">
        <v>54891554</v>
      </c>
      <c r="E67" s="21">
        <v>3243516</v>
      </c>
      <c r="F67" s="22">
        <v>2100000</v>
      </c>
      <c r="G67" s="20">
        <v>82450000</v>
      </c>
      <c r="H67" s="23">
        <v>82450000</v>
      </c>
      <c r="I67" s="24">
        <v>7516337</v>
      </c>
      <c r="J67" s="25">
        <v>78598000</v>
      </c>
      <c r="K67" s="20">
        <v>37000000</v>
      </c>
      <c r="L67" s="21">
        <v>54800000</v>
      </c>
    </row>
    <row r="68" spans="1:12" ht="13.5" x14ac:dyDescent="0.25">
      <c r="A68" s="3" t="s">
        <v>46</v>
      </c>
      <c r="B68" s="2" t="s">
        <v>20</v>
      </c>
      <c r="C68" s="26"/>
      <c r="D68" s="26">
        <v>273533</v>
      </c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>
        <v>207285</v>
      </c>
      <c r="D69" s="20"/>
      <c r="E69" s="21"/>
      <c r="F69" s="22"/>
      <c r="G69" s="20">
        <v>150000</v>
      </c>
      <c r="H69" s="23">
        <v>150000</v>
      </c>
      <c r="I69" s="24">
        <v>23250</v>
      </c>
      <c r="J69" s="25">
        <v>725000</v>
      </c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20025174</v>
      </c>
      <c r="D70" s="36">
        <f t="shared" ref="D70:L70" si="5">SUM(D66:D69)</f>
        <v>72527455</v>
      </c>
      <c r="E70" s="37">
        <f t="shared" si="5"/>
        <v>32241319</v>
      </c>
      <c r="F70" s="38">
        <f t="shared" si="5"/>
        <v>32638643</v>
      </c>
      <c r="G70" s="36">
        <f t="shared" si="5"/>
        <v>121084643</v>
      </c>
      <c r="H70" s="39">
        <f t="shared" si="5"/>
        <v>121084643</v>
      </c>
      <c r="I70" s="40">
        <f t="shared" si="5"/>
        <v>40484246</v>
      </c>
      <c r="J70" s="41">
        <f t="shared" si="5"/>
        <v>97968700</v>
      </c>
      <c r="K70" s="36">
        <f t="shared" si="5"/>
        <v>55292900</v>
      </c>
      <c r="L70" s="37">
        <f t="shared" si="5"/>
        <v>73740050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55642911</v>
      </c>
      <c r="D72" s="20"/>
      <c r="E72" s="21">
        <v>34499488</v>
      </c>
      <c r="F72" s="22">
        <v>57825710</v>
      </c>
      <c r="G72" s="20"/>
      <c r="H72" s="23"/>
      <c r="I72" s="24">
        <v>-4</v>
      </c>
      <c r="J72" s="25"/>
      <c r="K72" s="20">
        <v>20000000</v>
      </c>
      <c r="L72" s="21">
        <v>62050000</v>
      </c>
    </row>
    <row r="73" spans="1:12" ht="13.5" x14ac:dyDescent="0.25">
      <c r="A73" s="72" t="s">
        <v>52</v>
      </c>
      <c r="B73" s="2" t="s">
        <v>20</v>
      </c>
      <c r="C73" s="20">
        <v>19261116</v>
      </c>
      <c r="D73" s="20">
        <v>42018209</v>
      </c>
      <c r="E73" s="21">
        <v>16292299</v>
      </c>
      <c r="F73" s="22">
        <v>19918075</v>
      </c>
      <c r="G73" s="20">
        <v>82874374</v>
      </c>
      <c r="H73" s="23">
        <v>82874374</v>
      </c>
      <c r="I73" s="24">
        <v>72132490</v>
      </c>
      <c r="J73" s="25">
        <v>96804000</v>
      </c>
      <c r="K73" s="20">
        <v>93892500</v>
      </c>
      <c r="L73" s="21">
        <v>33797800</v>
      </c>
    </row>
    <row r="74" spans="1:12" ht="13.5" x14ac:dyDescent="0.25">
      <c r="A74" s="4" t="s">
        <v>53</v>
      </c>
      <c r="B74" s="5" t="s">
        <v>54</v>
      </c>
      <c r="C74" s="66">
        <f>SUM(C70:C73)</f>
        <v>94929201</v>
      </c>
      <c r="D74" s="66">
        <f t="shared" ref="D74:L74" si="6">SUM(D70:D73)</f>
        <v>114545664</v>
      </c>
      <c r="E74" s="67">
        <f t="shared" si="6"/>
        <v>83033106</v>
      </c>
      <c r="F74" s="68">
        <f t="shared" si="6"/>
        <v>110382428</v>
      </c>
      <c r="G74" s="66">
        <f t="shared" si="6"/>
        <v>203959017</v>
      </c>
      <c r="H74" s="69">
        <f t="shared" si="6"/>
        <v>203959017</v>
      </c>
      <c r="I74" s="70">
        <f t="shared" si="6"/>
        <v>112616732</v>
      </c>
      <c r="J74" s="71">
        <f t="shared" si="6"/>
        <v>194772700</v>
      </c>
      <c r="K74" s="66">
        <f t="shared" si="6"/>
        <v>169185400</v>
      </c>
      <c r="L74" s="67">
        <f t="shared" si="6"/>
        <v>169587850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301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264225442</v>
      </c>
      <c r="D43" s="14">
        <f t="shared" ref="D43:L43" si="0">SUM(D44:D46)</f>
        <v>251061400</v>
      </c>
      <c r="E43" s="15">
        <f t="shared" si="0"/>
        <v>175513594</v>
      </c>
      <c r="F43" s="16">
        <f t="shared" si="0"/>
        <v>36042283</v>
      </c>
      <c r="G43" s="14">
        <f t="shared" si="0"/>
        <v>42197565</v>
      </c>
      <c r="H43" s="17">
        <f>SUM(H44:H46)</f>
        <v>42197565</v>
      </c>
      <c r="I43" s="18">
        <f t="shared" si="0"/>
        <v>54646137</v>
      </c>
      <c r="J43" s="19">
        <f t="shared" si="0"/>
        <v>46041082</v>
      </c>
      <c r="K43" s="14">
        <f t="shared" si="0"/>
        <v>9823000</v>
      </c>
      <c r="L43" s="17">
        <f t="shared" si="0"/>
        <v>9218000</v>
      </c>
    </row>
    <row r="44" spans="1:12" ht="13.5" x14ac:dyDescent="0.25">
      <c r="A44" s="3" t="s">
        <v>21</v>
      </c>
      <c r="B44" s="2" t="s">
        <v>20</v>
      </c>
      <c r="C44" s="20">
        <v>87256</v>
      </c>
      <c r="D44" s="20">
        <v>118184</v>
      </c>
      <c r="E44" s="21">
        <v>71029</v>
      </c>
      <c r="F44" s="22">
        <v>62500</v>
      </c>
      <c r="G44" s="20">
        <v>104840</v>
      </c>
      <c r="H44" s="23">
        <v>104840</v>
      </c>
      <c r="I44" s="24">
        <v>61160</v>
      </c>
      <c r="J44" s="25">
        <v>33500</v>
      </c>
      <c r="K44" s="20">
        <v>27000</v>
      </c>
      <c r="L44" s="21"/>
    </row>
    <row r="45" spans="1:12" ht="13.5" x14ac:dyDescent="0.25">
      <c r="A45" s="3" t="s">
        <v>22</v>
      </c>
      <c r="B45" s="2" t="s">
        <v>20</v>
      </c>
      <c r="C45" s="26">
        <v>264138186</v>
      </c>
      <c r="D45" s="26">
        <v>250943216</v>
      </c>
      <c r="E45" s="27">
        <v>175439910</v>
      </c>
      <c r="F45" s="28">
        <v>35979783</v>
      </c>
      <c r="G45" s="26">
        <v>42092725</v>
      </c>
      <c r="H45" s="29">
        <v>42092725</v>
      </c>
      <c r="I45" s="30">
        <v>54584977</v>
      </c>
      <c r="J45" s="31">
        <v>46007582</v>
      </c>
      <c r="K45" s="26">
        <v>9796000</v>
      </c>
      <c r="L45" s="27">
        <v>9218000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>
        <v>2655</v>
      </c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29899614</v>
      </c>
      <c r="D47" s="14">
        <f t="shared" ref="D47:L47" si="1">SUM(D48:D52)</f>
        <v>36270420</v>
      </c>
      <c r="E47" s="18">
        <f t="shared" si="1"/>
        <v>57520063</v>
      </c>
      <c r="F47" s="32">
        <f t="shared" si="1"/>
        <v>54526722</v>
      </c>
      <c r="G47" s="14">
        <f t="shared" si="1"/>
        <v>148140132</v>
      </c>
      <c r="H47" s="17">
        <f>SUM(H48:H52)</f>
        <v>148140132</v>
      </c>
      <c r="I47" s="33">
        <f t="shared" si="1"/>
        <v>35053180</v>
      </c>
      <c r="J47" s="16">
        <f t="shared" si="1"/>
        <v>35677670</v>
      </c>
      <c r="K47" s="14">
        <f t="shared" si="1"/>
        <v>35856463</v>
      </c>
      <c r="L47" s="18">
        <f t="shared" si="1"/>
        <v>33599516</v>
      </c>
    </row>
    <row r="48" spans="1:12" ht="13.5" x14ac:dyDescent="0.25">
      <c r="A48" s="3" t="s">
        <v>25</v>
      </c>
      <c r="B48" s="2" t="s">
        <v>20</v>
      </c>
      <c r="C48" s="20">
        <v>1690900</v>
      </c>
      <c r="D48" s="20">
        <v>1729296</v>
      </c>
      <c r="E48" s="21">
        <v>2615951</v>
      </c>
      <c r="F48" s="22">
        <v>4057896</v>
      </c>
      <c r="G48" s="20">
        <v>4117024</v>
      </c>
      <c r="H48" s="23">
        <v>4117024</v>
      </c>
      <c r="I48" s="24">
        <v>1388986</v>
      </c>
      <c r="J48" s="25">
        <v>5602800</v>
      </c>
      <c r="K48" s="20">
        <v>2550000</v>
      </c>
      <c r="L48" s="21">
        <v>3325800</v>
      </c>
    </row>
    <row r="49" spans="1:12" ht="13.5" x14ac:dyDescent="0.25">
      <c r="A49" s="3" t="s">
        <v>26</v>
      </c>
      <c r="B49" s="2" t="s">
        <v>20</v>
      </c>
      <c r="C49" s="20">
        <v>9454426</v>
      </c>
      <c r="D49" s="20">
        <v>12178647</v>
      </c>
      <c r="E49" s="21">
        <v>9388513</v>
      </c>
      <c r="F49" s="22">
        <v>13381000</v>
      </c>
      <c r="G49" s="20">
        <v>16361041</v>
      </c>
      <c r="H49" s="23">
        <v>16361041</v>
      </c>
      <c r="I49" s="24">
        <v>7261605</v>
      </c>
      <c r="J49" s="25">
        <v>10704000</v>
      </c>
      <c r="K49" s="20">
        <v>14044590</v>
      </c>
      <c r="L49" s="21">
        <v>20521935</v>
      </c>
    </row>
    <row r="50" spans="1:12" ht="13.5" x14ac:dyDescent="0.25">
      <c r="A50" s="3" t="s">
        <v>27</v>
      </c>
      <c r="B50" s="2" t="s">
        <v>20</v>
      </c>
      <c r="C50" s="20">
        <v>4588944</v>
      </c>
      <c r="D50" s="20">
        <v>5390197</v>
      </c>
      <c r="E50" s="21">
        <v>16035830</v>
      </c>
      <c r="F50" s="22">
        <v>3758478</v>
      </c>
      <c r="G50" s="20">
        <v>5851911</v>
      </c>
      <c r="H50" s="23">
        <v>5851911</v>
      </c>
      <c r="I50" s="24">
        <v>6191560</v>
      </c>
      <c r="J50" s="25">
        <v>6166522</v>
      </c>
      <c r="K50" s="20">
        <v>4914046</v>
      </c>
      <c r="L50" s="21">
        <v>7512651</v>
      </c>
    </row>
    <row r="51" spans="1:12" ht="13.5" x14ac:dyDescent="0.25">
      <c r="A51" s="3" t="s">
        <v>28</v>
      </c>
      <c r="B51" s="2" t="s">
        <v>20</v>
      </c>
      <c r="C51" s="20">
        <v>14165344</v>
      </c>
      <c r="D51" s="20">
        <v>16972280</v>
      </c>
      <c r="E51" s="21">
        <v>29479769</v>
      </c>
      <c r="F51" s="22">
        <v>33329348</v>
      </c>
      <c r="G51" s="20">
        <v>121810156</v>
      </c>
      <c r="H51" s="23">
        <v>121810156</v>
      </c>
      <c r="I51" s="24">
        <v>20211029</v>
      </c>
      <c r="J51" s="25">
        <v>13204348</v>
      </c>
      <c r="K51" s="20">
        <v>14347827</v>
      </c>
      <c r="L51" s="21">
        <v>2239130</v>
      </c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51926074</v>
      </c>
      <c r="D53" s="14">
        <f t="shared" ref="D53:L53" si="2">SUM(D54:D56)</f>
        <v>22576760</v>
      </c>
      <c r="E53" s="18">
        <f t="shared" si="2"/>
        <v>40178091</v>
      </c>
      <c r="F53" s="32">
        <f t="shared" si="2"/>
        <v>34606512</v>
      </c>
      <c r="G53" s="14">
        <f t="shared" si="2"/>
        <v>56120056</v>
      </c>
      <c r="H53" s="17">
        <f>SUM(H54:H56)</f>
        <v>56120056</v>
      </c>
      <c r="I53" s="33">
        <f t="shared" si="2"/>
        <v>41707497</v>
      </c>
      <c r="J53" s="16">
        <f t="shared" si="2"/>
        <v>23851318</v>
      </c>
      <c r="K53" s="14">
        <f t="shared" si="2"/>
        <v>42318936</v>
      </c>
      <c r="L53" s="18">
        <f t="shared" si="2"/>
        <v>13012057</v>
      </c>
    </row>
    <row r="54" spans="1:12" ht="13.5" x14ac:dyDescent="0.25">
      <c r="A54" s="3" t="s">
        <v>31</v>
      </c>
      <c r="B54" s="2" t="s">
        <v>20</v>
      </c>
      <c r="C54" s="20">
        <v>2272803</v>
      </c>
      <c r="D54" s="20">
        <v>2743495</v>
      </c>
      <c r="E54" s="21">
        <v>7067858</v>
      </c>
      <c r="F54" s="22">
        <v>4338696</v>
      </c>
      <c r="G54" s="20">
        <v>5061832</v>
      </c>
      <c r="H54" s="23">
        <v>5061832</v>
      </c>
      <c r="I54" s="24">
        <v>4587242</v>
      </c>
      <c r="J54" s="25">
        <v>3374196</v>
      </c>
      <c r="K54" s="20">
        <v>1350000</v>
      </c>
      <c r="L54" s="21">
        <v>850000</v>
      </c>
    </row>
    <row r="55" spans="1:12" ht="13.5" x14ac:dyDescent="0.25">
      <c r="A55" s="3" t="s">
        <v>32</v>
      </c>
      <c r="B55" s="2" t="s">
        <v>20</v>
      </c>
      <c r="C55" s="20">
        <v>48800958</v>
      </c>
      <c r="D55" s="20">
        <v>19287353</v>
      </c>
      <c r="E55" s="21">
        <v>31198586</v>
      </c>
      <c r="F55" s="22">
        <v>29947816</v>
      </c>
      <c r="G55" s="20">
        <v>50796348</v>
      </c>
      <c r="H55" s="23">
        <v>50796348</v>
      </c>
      <c r="I55" s="24">
        <v>36079459</v>
      </c>
      <c r="J55" s="25">
        <v>19697122</v>
      </c>
      <c r="K55" s="20">
        <v>30968936</v>
      </c>
      <c r="L55" s="21">
        <v>12162057</v>
      </c>
    </row>
    <row r="56" spans="1:12" ht="13.5" x14ac:dyDescent="0.25">
      <c r="A56" s="3" t="s">
        <v>33</v>
      </c>
      <c r="B56" s="2" t="s">
        <v>20</v>
      </c>
      <c r="C56" s="20">
        <v>852313</v>
      </c>
      <c r="D56" s="20">
        <v>545912</v>
      </c>
      <c r="E56" s="21">
        <v>1911647</v>
      </c>
      <c r="F56" s="22">
        <v>320000</v>
      </c>
      <c r="G56" s="20">
        <v>261876</v>
      </c>
      <c r="H56" s="23">
        <v>261876</v>
      </c>
      <c r="I56" s="24">
        <v>1040796</v>
      </c>
      <c r="J56" s="25">
        <v>780000</v>
      </c>
      <c r="K56" s="20">
        <v>10000000</v>
      </c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125521385</v>
      </c>
      <c r="D57" s="14">
        <f t="shared" ref="D57:L57" si="3">SUM(D58:D61)</f>
        <v>112300249</v>
      </c>
      <c r="E57" s="18">
        <f t="shared" si="3"/>
        <v>125103023</v>
      </c>
      <c r="F57" s="32">
        <f t="shared" si="3"/>
        <v>256528226</v>
      </c>
      <c r="G57" s="14">
        <f t="shared" si="3"/>
        <v>225258536</v>
      </c>
      <c r="H57" s="17">
        <f>SUM(H58:H61)</f>
        <v>225258536</v>
      </c>
      <c r="I57" s="33">
        <f t="shared" si="3"/>
        <v>201799422</v>
      </c>
      <c r="J57" s="16">
        <f t="shared" si="3"/>
        <v>332394933</v>
      </c>
      <c r="K57" s="14">
        <f t="shared" si="3"/>
        <v>249989138</v>
      </c>
      <c r="L57" s="18">
        <f t="shared" si="3"/>
        <v>188665535</v>
      </c>
    </row>
    <row r="58" spans="1:12" ht="13.5" x14ac:dyDescent="0.25">
      <c r="A58" s="3" t="s">
        <v>35</v>
      </c>
      <c r="B58" s="2" t="s">
        <v>20</v>
      </c>
      <c r="C58" s="20">
        <v>29405396</v>
      </c>
      <c r="D58" s="20">
        <v>31987353</v>
      </c>
      <c r="E58" s="21">
        <v>48812971</v>
      </c>
      <c r="F58" s="22">
        <v>66087370</v>
      </c>
      <c r="G58" s="20">
        <v>61617223</v>
      </c>
      <c r="H58" s="23">
        <v>61617223</v>
      </c>
      <c r="I58" s="24">
        <v>57829762</v>
      </c>
      <c r="J58" s="25">
        <v>190303000</v>
      </c>
      <c r="K58" s="20">
        <v>114217426</v>
      </c>
      <c r="L58" s="21">
        <v>41303826</v>
      </c>
    </row>
    <row r="59" spans="1:12" ht="13.5" x14ac:dyDescent="0.25">
      <c r="A59" s="3" t="s">
        <v>36</v>
      </c>
      <c r="B59" s="2" t="s">
        <v>20</v>
      </c>
      <c r="C59" s="20">
        <v>42039627</v>
      </c>
      <c r="D59" s="20">
        <v>37793952</v>
      </c>
      <c r="E59" s="21">
        <v>26106581</v>
      </c>
      <c r="F59" s="22">
        <v>59795000</v>
      </c>
      <c r="G59" s="20">
        <v>37150120</v>
      </c>
      <c r="H59" s="23">
        <v>37150120</v>
      </c>
      <c r="I59" s="24">
        <v>32639673</v>
      </c>
      <c r="J59" s="25">
        <v>47910000</v>
      </c>
      <c r="K59" s="20">
        <v>51973849</v>
      </c>
      <c r="L59" s="21">
        <v>63307470</v>
      </c>
    </row>
    <row r="60" spans="1:12" ht="13.5" x14ac:dyDescent="0.25">
      <c r="A60" s="3" t="s">
        <v>37</v>
      </c>
      <c r="B60" s="2" t="s">
        <v>20</v>
      </c>
      <c r="C60" s="26">
        <v>31442223</v>
      </c>
      <c r="D60" s="26">
        <v>24995356</v>
      </c>
      <c r="E60" s="27">
        <v>39221982</v>
      </c>
      <c r="F60" s="28">
        <v>126245856</v>
      </c>
      <c r="G60" s="26">
        <v>119958921</v>
      </c>
      <c r="H60" s="29">
        <v>119958921</v>
      </c>
      <c r="I60" s="30">
        <v>106268906</v>
      </c>
      <c r="J60" s="31">
        <v>84553513</v>
      </c>
      <c r="K60" s="26">
        <v>67911993</v>
      </c>
      <c r="L60" s="27">
        <v>82253269</v>
      </c>
    </row>
    <row r="61" spans="1:12" ht="13.5" x14ac:dyDescent="0.25">
      <c r="A61" s="3" t="s">
        <v>38</v>
      </c>
      <c r="B61" s="2" t="s">
        <v>20</v>
      </c>
      <c r="C61" s="20">
        <v>22634139</v>
      </c>
      <c r="D61" s="20">
        <v>17523588</v>
      </c>
      <c r="E61" s="21">
        <v>10961489</v>
      </c>
      <c r="F61" s="22">
        <v>4400000</v>
      </c>
      <c r="G61" s="20">
        <v>6532272</v>
      </c>
      <c r="H61" s="23">
        <v>6532272</v>
      </c>
      <c r="I61" s="24">
        <v>5061081</v>
      </c>
      <c r="J61" s="25">
        <v>9628420</v>
      </c>
      <c r="K61" s="20">
        <v>15885870</v>
      </c>
      <c r="L61" s="21">
        <v>1800970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471572515</v>
      </c>
      <c r="D63" s="66">
        <f t="shared" ref="D63:L63" si="4">+D43+D47+D53+D57+D62</f>
        <v>422208829</v>
      </c>
      <c r="E63" s="67">
        <f t="shared" si="4"/>
        <v>398314771</v>
      </c>
      <c r="F63" s="68">
        <f t="shared" si="4"/>
        <v>381703743</v>
      </c>
      <c r="G63" s="66">
        <f t="shared" si="4"/>
        <v>471716289</v>
      </c>
      <c r="H63" s="69">
        <f t="shared" si="4"/>
        <v>471716289</v>
      </c>
      <c r="I63" s="70">
        <f t="shared" si="4"/>
        <v>333206236</v>
      </c>
      <c r="J63" s="71">
        <f t="shared" si="4"/>
        <v>437965003</v>
      </c>
      <c r="K63" s="66">
        <f t="shared" si="4"/>
        <v>337987537</v>
      </c>
      <c r="L63" s="67">
        <f t="shared" si="4"/>
        <v>244495108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32708502</v>
      </c>
      <c r="D66" s="20">
        <v>33268679</v>
      </c>
      <c r="E66" s="34">
        <v>38353910</v>
      </c>
      <c r="F66" s="25">
        <v>34873914</v>
      </c>
      <c r="G66" s="20">
        <v>32364347</v>
      </c>
      <c r="H66" s="23">
        <v>32364347</v>
      </c>
      <c r="I66" s="21">
        <v>33692493</v>
      </c>
      <c r="J66" s="35">
        <v>22837391</v>
      </c>
      <c r="K66" s="20">
        <v>28211303</v>
      </c>
      <c r="L66" s="23">
        <v>30120871</v>
      </c>
    </row>
    <row r="67" spans="1:12" ht="13.5" x14ac:dyDescent="0.25">
      <c r="A67" s="3" t="s">
        <v>45</v>
      </c>
      <c r="B67" s="2" t="s">
        <v>20</v>
      </c>
      <c r="C67" s="20">
        <v>31405333</v>
      </c>
      <c r="D67" s="20">
        <v>15787851</v>
      </c>
      <c r="E67" s="21">
        <v>34283276</v>
      </c>
      <c r="F67" s="22">
        <v>31913044</v>
      </c>
      <c r="G67" s="20">
        <v>37871788</v>
      </c>
      <c r="H67" s="23">
        <v>37871788</v>
      </c>
      <c r="I67" s="24">
        <v>24416114</v>
      </c>
      <c r="J67" s="25">
        <v>14069566</v>
      </c>
      <c r="K67" s="20">
        <v>16691873</v>
      </c>
      <c r="L67" s="21">
        <v>4151781</v>
      </c>
    </row>
    <row r="68" spans="1:12" ht="13.5" x14ac:dyDescent="0.25">
      <c r="A68" s="3" t="s">
        <v>46</v>
      </c>
      <c r="B68" s="2" t="s">
        <v>20</v>
      </c>
      <c r="C68" s="26">
        <v>36720</v>
      </c>
      <c r="D68" s="26"/>
      <c r="E68" s="27">
        <v>777970</v>
      </c>
      <c r="F68" s="28"/>
      <c r="G68" s="26">
        <v>515578</v>
      </c>
      <c r="H68" s="29">
        <v>515578</v>
      </c>
      <c r="I68" s="30">
        <v>367140</v>
      </c>
      <c r="J68" s="31">
        <v>100000</v>
      </c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>
        <v>756114</v>
      </c>
      <c r="G69" s="20">
        <v>10520426</v>
      </c>
      <c r="H69" s="23">
        <v>10520426</v>
      </c>
      <c r="I69" s="24">
        <v>783717</v>
      </c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64150555</v>
      </c>
      <c r="D70" s="36">
        <f t="shared" ref="D70:L70" si="5">SUM(D66:D69)</f>
        <v>49056530</v>
      </c>
      <c r="E70" s="37">
        <f t="shared" si="5"/>
        <v>73415156</v>
      </c>
      <c r="F70" s="38">
        <f t="shared" si="5"/>
        <v>67543072</v>
      </c>
      <c r="G70" s="36">
        <f t="shared" si="5"/>
        <v>81272139</v>
      </c>
      <c r="H70" s="39">
        <f t="shared" si="5"/>
        <v>81272139</v>
      </c>
      <c r="I70" s="40">
        <f t="shared" si="5"/>
        <v>59259464</v>
      </c>
      <c r="J70" s="41">
        <f t="shared" si="5"/>
        <v>37006957</v>
      </c>
      <c r="K70" s="36">
        <f t="shared" si="5"/>
        <v>44903176</v>
      </c>
      <c r="L70" s="37">
        <f t="shared" si="5"/>
        <v>34272652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38827757</v>
      </c>
      <c r="D72" s="20">
        <v>24112073</v>
      </c>
      <c r="E72" s="21">
        <v>35173723</v>
      </c>
      <c r="F72" s="22">
        <v>130998000</v>
      </c>
      <c r="G72" s="20">
        <v>91914590</v>
      </c>
      <c r="H72" s="23">
        <v>91914590</v>
      </c>
      <c r="I72" s="24">
        <v>88769069</v>
      </c>
      <c r="J72" s="25">
        <v>193660000</v>
      </c>
      <c r="K72" s="20">
        <v>97600000</v>
      </c>
      <c r="L72" s="21">
        <v>24500000</v>
      </c>
    </row>
    <row r="73" spans="1:12" ht="13.5" x14ac:dyDescent="0.25">
      <c r="A73" s="72" t="s">
        <v>52</v>
      </c>
      <c r="B73" s="2" t="s">
        <v>20</v>
      </c>
      <c r="C73" s="20">
        <v>117837927</v>
      </c>
      <c r="D73" s="20">
        <v>113981093</v>
      </c>
      <c r="E73" s="21">
        <v>130844822</v>
      </c>
      <c r="F73" s="22">
        <v>179488845</v>
      </c>
      <c r="G73" s="20">
        <v>206387575</v>
      </c>
      <c r="H73" s="23">
        <v>206387575</v>
      </c>
      <c r="I73" s="24">
        <v>147128981</v>
      </c>
      <c r="J73" s="25">
        <v>207298046</v>
      </c>
      <c r="K73" s="20">
        <v>195484361</v>
      </c>
      <c r="L73" s="21">
        <v>185722456</v>
      </c>
    </row>
    <row r="74" spans="1:12" ht="13.5" x14ac:dyDescent="0.25">
      <c r="A74" s="4" t="s">
        <v>53</v>
      </c>
      <c r="B74" s="5" t="s">
        <v>54</v>
      </c>
      <c r="C74" s="66">
        <f>SUM(C70:C73)</f>
        <v>220816239</v>
      </c>
      <c r="D74" s="66">
        <f t="shared" ref="D74:L74" si="6">SUM(D70:D73)</f>
        <v>187149696</v>
      </c>
      <c r="E74" s="67">
        <f t="shared" si="6"/>
        <v>239433701</v>
      </c>
      <c r="F74" s="68">
        <f t="shared" si="6"/>
        <v>378029917</v>
      </c>
      <c r="G74" s="66">
        <f t="shared" si="6"/>
        <v>379574304</v>
      </c>
      <c r="H74" s="69">
        <f t="shared" si="6"/>
        <v>379574304</v>
      </c>
      <c r="I74" s="70">
        <f t="shared" si="6"/>
        <v>295157514</v>
      </c>
      <c r="J74" s="71">
        <f t="shared" si="6"/>
        <v>437965003</v>
      </c>
      <c r="K74" s="66">
        <f t="shared" si="6"/>
        <v>337987537</v>
      </c>
      <c r="L74" s="67">
        <f t="shared" si="6"/>
        <v>244495108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302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-30492597</v>
      </c>
      <c r="D43" s="14">
        <f t="shared" ref="D43:L43" si="0">SUM(D44:D46)</f>
        <v>4597114</v>
      </c>
      <c r="E43" s="15">
        <f t="shared" si="0"/>
        <v>308363318</v>
      </c>
      <c r="F43" s="16">
        <f t="shared" si="0"/>
        <v>10310000</v>
      </c>
      <c r="G43" s="14">
        <f t="shared" si="0"/>
        <v>8184650</v>
      </c>
      <c r="H43" s="17">
        <f>SUM(H44:H46)</f>
        <v>8184650</v>
      </c>
      <c r="I43" s="18">
        <f t="shared" si="0"/>
        <v>5795098</v>
      </c>
      <c r="J43" s="19">
        <f t="shared" si="0"/>
        <v>17024500</v>
      </c>
      <c r="K43" s="14">
        <f t="shared" si="0"/>
        <v>11504500</v>
      </c>
      <c r="L43" s="17">
        <f t="shared" si="0"/>
        <v>10232500</v>
      </c>
    </row>
    <row r="44" spans="1:12" ht="13.5" x14ac:dyDescent="0.25">
      <c r="A44" s="3" t="s">
        <v>21</v>
      </c>
      <c r="B44" s="2" t="s">
        <v>20</v>
      </c>
      <c r="C44" s="20">
        <v>1061027</v>
      </c>
      <c r="D44" s="20"/>
      <c r="E44" s="21">
        <v>-16937329</v>
      </c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-31586689</v>
      </c>
      <c r="D45" s="26">
        <v>4580635</v>
      </c>
      <c r="E45" s="27">
        <v>325258797</v>
      </c>
      <c r="F45" s="28">
        <v>10250000</v>
      </c>
      <c r="G45" s="26">
        <v>8131650</v>
      </c>
      <c r="H45" s="29">
        <v>8131650</v>
      </c>
      <c r="I45" s="30">
        <v>5744489</v>
      </c>
      <c r="J45" s="31">
        <v>16964500</v>
      </c>
      <c r="K45" s="26">
        <v>11494500</v>
      </c>
      <c r="L45" s="27">
        <v>10202500</v>
      </c>
    </row>
    <row r="46" spans="1:12" ht="13.5" x14ac:dyDescent="0.25">
      <c r="A46" s="3" t="s">
        <v>23</v>
      </c>
      <c r="B46" s="2" t="s">
        <v>20</v>
      </c>
      <c r="C46" s="20">
        <v>33065</v>
      </c>
      <c r="D46" s="20">
        <v>16479</v>
      </c>
      <c r="E46" s="21">
        <v>41850</v>
      </c>
      <c r="F46" s="22">
        <v>60000</v>
      </c>
      <c r="G46" s="20">
        <v>53000</v>
      </c>
      <c r="H46" s="23">
        <v>53000</v>
      </c>
      <c r="I46" s="24">
        <v>50609</v>
      </c>
      <c r="J46" s="25">
        <v>60000</v>
      </c>
      <c r="K46" s="20">
        <v>10000</v>
      </c>
      <c r="L46" s="21">
        <v>30000</v>
      </c>
    </row>
    <row r="47" spans="1:12" ht="13.5" x14ac:dyDescent="0.25">
      <c r="A47" s="1" t="s">
        <v>24</v>
      </c>
      <c r="B47" s="2" t="s">
        <v>20</v>
      </c>
      <c r="C47" s="14">
        <f>SUM(C48:C52)</f>
        <v>23669361</v>
      </c>
      <c r="D47" s="14">
        <f t="shared" ref="D47:L47" si="1">SUM(D48:D52)</f>
        <v>17837882</v>
      </c>
      <c r="E47" s="18">
        <f t="shared" si="1"/>
        <v>8382249</v>
      </c>
      <c r="F47" s="32">
        <f t="shared" si="1"/>
        <v>78935282</v>
      </c>
      <c r="G47" s="14">
        <f t="shared" si="1"/>
        <v>75039555</v>
      </c>
      <c r="H47" s="17">
        <f>SUM(H48:H52)</f>
        <v>75039555</v>
      </c>
      <c r="I47" s="33">
        <f t="shared" si="1"/>
        <v>68594979</v>
      </c>
      <c r="J47" s="16">
        <f t="shared" si="1"/>
        <v>95571281</v>
      </c>
      <c r="K47" s="14">
        <f t="shared" si="1"/>
        <v>64393000</v>
      </c>
      <c r="L47" s="18">
        <f t="shared" si="1"/>
        <v>30775000</v>
      </c>
    </row>
    <row r="48" spans="1:12" ht="13.5" x14ac:dyDescent="0.25">
      <c r="A48" s="3" t="s">
        <v>25</v>
      </c>
      <c r="B48" s="2" t="s">
        <v>20</v>
      </c>
      <c r="C48" s="20">
        <v>3832725</v>
      </c>
      <c r="D48" s="20">
        <v>3202843</v>
      </c>
      <c r="E48" s="21">
        <v>-22123432</v>
      </c>
      <c r="F48" s="22">
        <v>15645000</v>
      </c>
      <c r="G48" s="20">
        <v>14303296</v>
      </c>
      <c r="H48" s="23">
        <v>14303296</v>
      </c>
      <c r="I48" s="24">
        <v>8617138</v>
      </c>
      <c r="J48" s="25">
        <v>11102900</v>
      </c>
      <c r="K48" s="20">
        <v>6170000</v>
      </c>
      <c r="L48" s="21">
        <v>5750000</v>
      </c>
    </row>
    <row r="49" spans="1:12" ht="13.5" x14ac:dyDescent="0.25">
      <c r="A49" s="3" t="s">
        <v>26</v>
      </c>
      <c r="B49" s="2" t="s">
        <v>20</v>
      </c>
      <c r="C49" s="20">
        <v>3311739</v>
      </c>
      <c r="D49" s="20">
        <v>5127157</v>
      </c>
      <c r="E49" s="21">
        <v>8796285</v>
      </c>
      <c r="F49" s="22">
        <v>20026782</v>
      </c>
      <c r="G49" s="20">
        <v>19973934</v>
      </c>
      <c r="H49" s="23">
        <v>19973934</v>
      </c>
      <c r="I49" s="24">
        <v>20372686</v>
      </c>
      <c r="J49" s="25">
        <v>48393941</v>
      </c>
      <c r="K49" s="20">
        <v>12540000</v>
      </c>
      <c r="L49" s="21">
        <v>5000000</v>
      </c>
    </row>
    <row r="50" spans="1:12" ht="13.5" x14ac:dyDescent="0.25">
      <c r="A50" s="3" t="s">
        <v>27</v>
      </c>
      <c r="B50" s="2" t="s">
        <v>20</v>
      </c>
      <c r="C50" s="20">
        <v>12658042</v>
      </c>
      <c r="D50" s="20">
        <v>4953686</v>
      </c>
      <c r="E50" s="21">
        <v>18971528</v>
      </c>
      <c r="F50" s="22">
        <v>34680000</v>
      </c>
      <c r="G50" s="20">
        <v>35027994</v>
      </c>
      <c r="H50" s="23">
        <v>35027994</v>
      </c>
      <c r="I50" s="24">
        <v>34771250</v>
      </c>
      <c r="J50" s="25">
        <v>30269940</v>
      </c>
      <c r="K50" s="20">
        <v>34735000</v>
      </c>
      <c r="L50" s="21">
        <v>15815000</v>
      </c>
    </row>
    <row r="51" spans="1:12" ht="13.5" x14ac:dyDescent="0.25">
      <c r="A51" s="3" t="s">
        <v>28</v>
      </c>
      <c r="B51" s="2" t="s">
        <v>20</v>
      </c>
      <c r="C51" s="20">
        <v>3758833</v>
      </c>
      <c r="D51" s="20">
        <v>4272260</v>
      </c>
      <c r="E51" s="21">
        <v>2303435</v>
      </c>
      <c r="F51" s="22">
        <v>7308500</v>
      </c>
      <c r="G51" s="20">
        <v>4354968</v>
      </c>
      <c r="H51" s="23">
        <v>4354968</v>
      </c>
      <c r="I51" s="24">
        <v>4169602</v>
      </c>
      <c r="J51" s="25">
        <v>5529500</v>
      </c>
      <c r="K51" s="20">
        <v>5448000</v>
      </c>
      <c r="L51" s="21">
        <v>3110000</v>
      </c>
    </row>
    <row r="52" spans="1:12" ht="13.5" x14ac:dyDescent="0.25">
      <c r="A52" s="3" t="s">
        <v>29</v>
      </c>
      <c r="B52" s="2" t="s">
        <v>20</v>
      </c>
      <c r="C52" s="26">
        <v>108022</v>
      </c>
      <c r="D52" s="26">
        <v>281936</v>
      </c>
      <c r="E52" s="27">
        <v>434433</v>
      </c>
      <c r="F52" s="28">
        <v>1275000</v>
      </c>
      <c r="G52" s="26">
        <v>1379363</v>
      </c>
      <c r="H52" s="29">
        <v>1379363</v>
      </c>
      <c r="I52" s="30">
        <v>664303</v>
      </c>
      <c r="J52" s="31">
        <v>275000</v>
      </c>
      <c r="K52" s="26">
        <v>5500000</v>
      </c>
      <c r="L52" s="27">
        <v>1100000</v>
      </c>
    </row>
    <row r="53" spans="1:12" ht="13.5" x14ac:dyDescent="0.25">
      <c r="A53" s="1" t="s">
        <v>30</v>
      </c>
      <c r="B53" s="2" t="s">
        <v>20</v>
      </c>
      <c r="C53" s="14">
        <f>SUM(C54:C56)</f>
        <v>64984292</v>
      </c>
      <c r="D53" s="14">
        <f t="shared" ref="D53:L53" si="2">SUM(D54:D56)</f>
        <v>114004661</v>
      </c>
      <c r="E53" s="18">
        <f t="shared" si="2"/>
        <v>121488226</v>
      </c>
      <c r="F53" s="32">
        <f t="shared" si="2"/>
        <v>120560328</v>
      </c>
      <c r="G53" s="14">
        <f t="shared" si="2"/>
        <v>739976144</v>
      </c>
      <c r="H53" s="17">
        <f>SUM(H54:H56)</f>
        <v>739976144</v>
      </c>
      <c r="I53" s="33">
        <f t="shared" si="2"/>
        <v>189637662</v>
      </c>
      <c r="J53" s="16">
        <f t="shared" si="2"/>
        <v>349001037</v>
      </c>
      <c r="K53" s="14">
        <f t="shared" si="2"/>
        <v>263038565</v>
      </c>
      <c r="L53" s="18">
        <f t="shared" si="2"/>
        <v>208479565</v>
      </c>
    </row>
    <row r="54" spans="1:12" ht="13.5" x14ac:dyDescent="0.25">
      <c r="A54" s="3" t="s">
        <v>31</v>
      </c>
      <c r="B54" s="2" t="s">
        <v>20</v>
      </c>
      <c r="C54" s="20">
        <v>419139</v>
      </c>
      <c r="D54" s="20">
        <v>597540</v>
      </c>
      <c r="E54" s="21">
        <v>5283343</v>
      </c>
      <c r="F54" s="22">
        <v>20657000</v>
      </c>
      <c r="G54" s="20">
        <v>22285057</v>
      </c>
      <c r="H54" s="23">
        <v>22285057</v>
      </c>
      <c r="I54" s="24">
        <v>16240356</v>
      </c>
      <c r="J54" s="25">
        <v>33618826</v>
      </c>
      <c r="K54" s="20">
        <v>14003565</v>
      </c>
      <c r="L54" s="21">
        <v>5949565</v>
      </c>
    </row>
    <row r="55" spans="1:12" ht="13.5" x14ac:dyDescent="0.25">
      <c r="A55" s="3" t="s">
        <v>32</v>
      </c>
      <c r="B55" s="2" t="s">
        <v>20</v>
      </c>
      <c r="C55" s="20">
        <v>64100621</v>
      </c>
      <c r="D55" s="20">
        <v>113273063</v>
      </c>
      <c r="E55" s="21">
        <v>116204883</v>
      </c>
      <c r="F55" s="22">
        <v>99903328</v>
      </c>
      <c r="G55" s="20">
        <v>717691087</v>
      </c>
      <c r="H55" s="23">
        <v>717691087</v>
      </c>
      <c r="I55" s="24">
        <v>173397306</v>
      </c>
      <c r="J55" s="25">
        <v>315382211</v>
      </c>
      <c r="K55" s="20">
        <v>249035000</v>
      </c>
      <c r="L55" s="21">
        <v>202530000</v>
      </c>
    </row>
    <row r="56" spans="1:12" ht="13.5" x14ac:dyDescent="0.25">
      <c r="A56" s="3" t="s">
        <v>33</v>
      </c>
      <c r="B56" s="2" t="s">
        <v>20</v>
      </c>
      <c r="C56" s="20">
        <v>464532</v>
      </c>
      <c r="D56" s="20">
        <v>134058</v>
      </c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132717618</v>
      </c>
      <c r="D57" s="14">
        <f t="shared" ref="D57:L57" si="3">SUM(D58:D61)</f>
        <v>315923064</v>
      </c>
      <c r="E57" s="18">
        <f t="shared" si="3"/>
        <v>284527169</v>
      </c>
      <c r="F57" s="32">
        <f t="shared" si="3"/>
        <v>812416967</v>
      </c>
      <c r="G57" s="14">
        <f t="shared" si="3"/>
        <v>905293722</v>
      </c>
      <c r="H57" s="17">
        <f>SUM(H58:H61)</f>
        <v>905293722</v>
      </c>
      <c r="I57" s="33">
        <f t="shared" si="3"/>
        <v>668925471</v>
      </c>
      <c r="J57" s="16">
        <f t="shared" si="3"/>
        <v>762626827</v>
      </c>
      <c r="K57" s="14">
        <f t="shared" si="3"/>
        <v>774644395</v>
      </c>
      <c r="L57" s="18">
        <f t="shared" si="3"/>
        <v>524977393</v>
      </c>
    </row>
    <row r="58" spans="1:12" ht="13.5" x14ac:dyDescent="0.25">
      <c r="A58" s="3" t="s">
        <v>35</v>
      </c>
      <c r="B58" s="2" t="s">
        <v>20</v>
      </c>
      <c r="C58" s="20">
        <v>45759462</v>
      </c>
      <c r="D58" s="20">
        <v>53699061</v>
      </c>
      <c r="E58" s="21">
        <v>136313390</v>
      </c>
      <c r="F58" s="22">
        <v>259845762</v>
      </c>
      <c r="G58" s="20">
        <v>169799184</v>
      </c>
      <c r="H58" s="23">
        <v>169799184</v>
      </c>
      <c r="I58" s="24">
        <v>130862180</v>
      </c>
      <c r="J58" s="25">
        <v>194600000</v>
      </c>
      <c r="K58" s="20">
        <v>199955326</v>
      </c>
      <c r="L58" s="21">
        <v>144898260</v>
      </c>
    </row>
    <row r="59" spans="1:12" ht="13.5" x14ac:dyDescent="0.25">
      <c r="A59" s="3" t="s">
        <v>36</v>
      </c>
      <c r="B59" s="2" t="s">
        <v>20</v>
      </c>
      <c r="C59" s="20">
        <v>12885848</v>
      </c>
      <c r="D59" s="20">
        <v>83748077</v>
      </c>
      <c r="E59" s="21">
        <v>38208347</v>
      </c>
      <c r="F59" s="22">
        <v>380290755</v>
      </c>
      <c r="G59" s="20">
        <v>490017965</v>
      </c>
      <c r="H59" s="23">
        <v>490017965</v>
      </c>
      <c r="I59" s="24">
        <v>378821807</v>
      </c>
      <c r="J59" s="25">
        <v>290144801</v>
      </c>
      <c r="K59" s="20">
        <v>295687953</v>
      </c>
      <c r="L59" s="21">
        <v>114533044</v>
      </c>
    </row>
    <row r="60" spans="1:12" ht="13.5" x14ac:dyDescent="0.25">
      <c r="A60" s="3" t="s">
        <v>37</v>
      </c>
      <c r="B60" s="2" t="s">
        <v>20</v>
      </c>
      <c r="C60" s="26">
        <v>67671063</v>
      </c>
      <c r="D60" s="26">
        <v>169847588</v>
      </c>
      <c r="E60" s="27">
        <v>103753256</v>
      </c>
      <c r="F60" s="28">
        <v>155342950</v>
      </c>
      <c r="G60" s="26">
        <v>229569329</v>
      </c>
      <c r="H60" s="29">
        <v>229569329</v>
      </c>
      <c r="I60" s="30">
        <v>143489120</v>
      </c>
      <c r="J60" s="31">
        <v>255167026</v>
      </c>
      <c r="K60" s="26">
        <v>248701116</v>
      </c>
      <c r="L60" s="27">
        <v>250396089</v>
      </c>
    </row>
    <row r="61" spans="1:12" ht="13.5" x14ac:dyDescent="0.25">
      <c r="A61" s="3" t="s">
        <v>38</v>
      </c>
      <c r="B61" s="2" t="s">
        <v>20</v>
      </c>
      <c r="C61" s="20">
        <v>6401245</v>
      </c>
      <c r="D61" s="20">
        <v>8628338</v>
      </c>
      <c r="E61" s="21">
        <v>6252176</v>
      </c>
      <c r="F61" s="22">
        <v>16937500</v>
      </c>
      <c r="G61" s="20">
        <v>15907244</v>
      </c>
      <c r="H61" s="23">
        <v>15907244</v>
      </c>
      <c r="I61" s="24">
        <v>15752364</v>
      </c>
      <c r="J61" s="25">
        <v>22715000</v>
      </c>
      <c r="K61" s="20">
        <v>30300000</v>
      </c>
      <c r="L61" s="21">
        <v>15150000</v>
      </c>
    </row>
    <row r="62" spans="1:12" ht="13.5" x14ac:dyDescent="0.25">
      <c r="A62" s="1" t="s">
        <v>39</v>
      </c>
      <c r="B62" s="2" t="s">
        <v>20</v>
      </c>
      <c r="C62" s="14">
        <v>302262</v>
      </c>
      <c r="D62" s="14">
        <v>235266</v>
      </c>
      <c r="E62" s="18">
        <v>148361</v>
      </c>
      <c r="F62" s="32">
        <v>820000</v>
      </c>
      <c r="G62" s="14">
        <v>235421</v>
      </c>
      <c r="H62" s="17">
        <v>235421</v>
      </c>
      <c r="I62" s="33">
        <v>226500</v>
      </c>
      <c r="J62" s="16">
        <v>500000</v>
      </c>
      <c r="K62" s="14">
        <v>1150000</v>
      </c>
      <c r="L62" s="18">
        <v>105000</v>
      </c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191180936</v>
      </c>
      <c r="D63" s="66">
        <f t="shared" ref="D63:L63" si="4">+D43+D47+D53+D57+D62</f>
        <v>452597987</v>
      </c>
      <c r="E63" s="67">
        <f t="shared" si="4"/>
        <v>722909323</v>
      </c>
      <c r="F63" s="68">
        <f t="shared" si="4"/>
        <v>1023042577</v>
      </c>
      <c r="G63" s="66">
        <f t="shared" si="4"/>
        <v>1728729492</v>
      </c>
      <c r="H63" s="69">
        <f t="shared" si="4"/>
        <v>1728729492</v>
      </c>
      <c r="I63" s="70">
        <f t="shared" si="4"/>
        <v>933179710</v>
      </c>
      <c r="J63" s="71">
        <f t="shared" si="4"/>
        <v>1224723645</v>
      </c>
      <c r="K63" s="66">
        <f t="shared" si="4"/>
        <v>1114730460</v>
      </c>
      <c r="L63" s="67">
        <f t="shared" si="4"/>
        <v>774569458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76221189</v>
      </c>
      <c r="D66" s="20">
        <v>195806539</v>
      </c>
      <c r="E66" s="34">
        <v>197135534</v>
      </c>
      <c r="F66" s="25">
        <v>397577965</v>
      </c>
      <c r="G66" s="20">
        <v>1197557597</v>
      </c>
      <c r="H66" s="23">
        <v>1197557597</v>
      </c>
      <c r="I66" s="21">
        <v>490761287</v>
      </c>
      <c r="J66" s="35">
        <v>340354404</v>
      </c>
      <c r="K66" s="20">
        <v>57260871</v>
      </c>
      <c r="L66" s="23">
        <v>59946958</v>
      </c>
    </row>
    <row r="67" spans="1:12" ht="13.5" x14ac:dyDescent="0.25">
      <c r="A67" s="3" t="s">
        <v>45</v>
      </c>
      <c r="B67" s="2" t="s">
        <v>20</v>
      </c>
      <c r="C67" s="20">
        <v>729394</v>
      </c>
      <c r="D67" s="20">
        <v>45225</v>
      </c>
      <c r="E67" s="21">
        <v>2793229</v>
      </c>
      <c r="F67" s="22"/>
      <c r="G67" s="20">
        <v>13070654</v>
      </c>
      <c r="H67" s="23">
        <v>13070654</v>
      </c>
      <c r="I67" s="24">
        <v>12552842</v>
      </c>
      <c r="J67" s="25">
        <v>460000</v>
      </c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>
        <v>867422</v>
      </c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76950583</v>
      </c>
      <c r="D70" s="36">
        <f t="shared" ref="D70:L70" si="5">SUM(D66:D69)</f>
        <v>195851764</v>
      </c>
      <c r="E70" s="37">
        <f t="shared" si="5"/>
        <v>200796185</v>
      </c>
      <c r="F70" s="38">
        <f t="shared" si="5"/>
        <v>397577965</v>
      </c>
      <c r="G70" s="36">
        <f t="shared" si="5"/>
        <v>1210628251</v>
      </c>
      <c r="H70" s="39">
        <f t="shared" si="5"/>
        <v>1210628251</v>
      </c>
      <c r="I70" s="40">
        <f t="shared" si="5"/>
        <v>503314129</v>
      </c>
      <c r="J70" s="41">
        <f t="shared" si="5"/>
        <v>340814404</v>
      </c>
      <c r="K70" s="36">
        <f t="shared" si="5"/>
        <v>57260871</v>
      </c>
      <c r="L70" s="37">
        <f t="shared" si="5"/>
        <v>59946958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33255707</v>
      </c>
      <c r="D72" s="20">
        <v>124293854</v>
      </c>
      <c r="E72" s="21">
        <v>234205748</v>
      </c>
      <c r="F72" s="22">
        <v>376685001</v>
      </c>
      <c r="G72" s="20">
        <v>294504429</v>
      </c>
      <c r="H72" s="23">
        <v>294504429</v>
      </c>
      <c r="I72" s="24">
        <v>249264753</v>
      </c>
      <c r="J72" s="25">
        <v>466080294</v>
      </c>
      <c r="K72" s="20">
        <v>647347500</v>
      </c>
      <c r="L72" s="21">
        <v>505735000</v>
      </c>
    </row>
    <row r="73" spans="1:12" ht="13.5" x14ac:dyDescent="0.25">
      <c r="A73" s="72" t="s">
        <v>52</v>
      </c>
      <c r="B73" s="2" t="s">
        <v>20</v>
      </c>
      <c r="C73" s="20">
        <v>80974646</v>
      </c>
      <c r="D73" s="20">
        <v>132452369</v>
      </c>
      <c r="E73" s="21">
        <v>-90136540</v>
      </c>
      <c r="F73" s="22">
        <v>248779611</v>
      </c>
      <c r="G73" s="20">
        <v>223596812</v>
      </c>
      <c r="H73" s="23">
        <v>223596812</v>
      </c>
      <c r="I73" s="24">
        <v>180600828</v>
      </c>
      <c r="J73" s="25">
        <v>417828947</v>
      </c>
      <c r="K73" s="20">
        <v>410122089</v>
      </c>
      <c r="L73" s="21">
        <v>208887500</v>
      </c>
    </row>
    <row r="74" spans="1:12" ht="13.5" x14ac:dyDescent="0.25">
      <c r="A74" s="4" t="s">
        <v>53</v>
      </c>
      <c r="B74" s="5" t="s">
        <v>54</v>
      </c>
      <c r="C74" s="66">
        <f>SUM(C70:C73)</f>
        <v>191180936</v>
      </c>
      <c r="D74" s="66">
        <f t="shared" ref="D74:L74" si="6">SUM(D70:D73)</f>
        <v>452597987</v>
      </c>
      <c r="E74" s="67">
        <f t="shared" si="6"/>
        <v>344865393</v>
      </c>
      <c r="F74" s="68">
        <f t="shared" si="6"/>
        <v>1023042577</v>
      </c>
      <c r="G74" s="66">
        <f t="shared" si="6"/>
        <v>1728729492</v>
      </c>
      <c r="H74" s="69">
        <f t="shared" si="6"/>
        <v>1728729492</v>
      </c>
      <c r="I74" s="70">
        <f t="shared" si="6"/>
        <v>933179710</v>
      </c>
      <c r="J74" s="71">
        <f t="shared" si="6"/>
        <v>1224723645</v>
      </c>
      <c r="K74" s="66">
        <f t="shared" si="6"/>
        <v>1114730460</v>
      </c>
      <c r="L74" s="67">
        <f t="shared" si="6"/>
        <v>774569458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303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115.15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115.15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115.15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115.15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115.15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115.15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115.15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115.15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115.15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115.15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115.15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115.15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115.15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115.15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115.15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115.15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115.15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115.15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115.15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115.15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115.15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115.15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115.15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115.15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115.15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115.15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115.15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115.15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115.15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115.15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115.15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115.15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115.15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115.15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115.15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115.15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115.15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0</v>
      </c>
      <c r="D43" s="14">
        <f t="shared" ref="D43:L43" si="0">SUM(D44:D46)</f>
        <v>0</v>
      </c>
      <c r="E43" s="15">
        <f t="shared" si="0"/>
        <v>0</v>
      </c>
      <c r="F43" s="16">
        <f t="shared" si="0"/>
        <v>2230000</v>
      </c>
      <c r="G43" s="14">
        <f t="shared" si="0"/>
        <v>2883900</v>
      </c>
      <c r="H43" s="17">
        <f>SUM(H44:H46)</f>
        <v>2883900</v>
      </c>
      <c r="I43" s="18">
        <f t="shared" si="0"/>
        <v>2107593</v>
      </c>
      <c r="J43" s="19">
        <f t="shared" si="0"/>
        <v>3510000</v>
      </c>
      <c r="K43" s="14">
        <f t="shared" si="0"/>
        <v>2050000</v>
      </c>
      <c r="L43" s="17">
        <f t="shared" si="0"/>
        <v>500000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>
        <v>330000</v>
      </c>
      <c r="G44" s="20">
        <v>570000</v>
      </c>
      <c r="H44" s="23">
        <v>570000</v>
      </c>
      <c r="I44" s="24">
        <v>73399</v>
      </c>
      <c r="J44" s="25">
        <v>1050000</v>
      </c>
      <c r="K44" s="20">
        <v>450000</v>
      </c>
      <c r="L44" s="21"/>
    </row>
    <row r="45" spans="1:12" ht="13.5" x14ac:dyDescent="0.25">
      <c r="A45" s="3" t="s">
        <v>22</v>
      </c>
      <c r="B45" s="2" t="s">
        <v>20</v>
      </c>
      <c r="C45" s="26"/>
      <c r="D45" s="26"/>
      <c r="E45" s="27"/>
      <c r="F45" s="28">
        <v>1900000</v>
      </c>
      <c r="G45" s="26">
        <v>2313900</v>
      </c>
      <c r="H45" s="29">
        <v>2313900</v>
      </c>
      <c r="I45" s="30">
        <v>2034194</v>
      </c>
      <c r="J45" s="31">
        <v>2460000</v>
      </c>
      <c r="K45" s="26">
        <v>1600000</v>
      </c>
      <c r="L45" s="27">
        <v>500000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17652400</v>
      </c>
      <c r="G47" s="14">
        <f t="shared" si="1"/>
        <v>17394600</v>
      </c>
      <c r="H47" s="17">
        <f>SUM(H48:H52)</f>
        <v>17394600</v>
      </c>
      <c r="I47" s="33">
        <f t="shared" si="1"/>
        <v>12633308</v>
      </c>
      <c r="J47" s="16">
        <f t="shared" si="1"/>
        <v>5385300</v>
      </c>
      <c r="K47" s="14">
        <f t="shared" si="1"/>
        <v>9550000</v>
      </c>
      <c r="L47" s="18">
        <f t="shared" si="1"/>
        <v>4500000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>
        <v>212200</v>
      </c>
      <c r="H48" s="23">
        <v>212200</v>
      </c>
      <c r="I48" s="24">
        <v>11792</v>
      </c>
      <c r="J48" s="25">
        <v>1990000</v>
      </c>
      <c r="K48" s="20">
        <v>1700000</v>
      </c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>
        <v>12290700</v>
      </c>
      <c r="G49" s="20">
        <v>11195500</v>
      </c>
      <c r="H49" s="23">
        <v>11195500</v>
      </c>
      <c r="I49" s="24">
        <v>9320100</v>
      </c>
      <c r="J49" s="25">
        <v>3395300</v>
      </c>
      <c r="K49" s="20">
        <v>7600000</v>
      </c>
      <c r="L49" s="21">
        <v>4500000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>
        <v>5361700</v>
      </c>
      <c r="G50" s="20">
        <v>5986900</v>
      </c>
      <c r="H50" s="23">
        <v>5986900</v>
      </c>
      <c r="I50" s="24">
        <v>3301416</v>
      </c>
      <c r="J50" s="25"/>
      <c r="K50" s="20">
        <v>250000</v>
      </c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0</v>
      </c>
      <c r="E53" s="18">
        <f t="shared" si="2"/>
        <v>0</v>
      </c>
      <c r="F53" s="32">
        <f t="shared" si="2"/>
        <v>14550700</v>
      </c>
      <c r="G53" s="14">
        <f t="shared" si="2"/>
        <v>18656400</v>
      </c>
      <c r="H53" s="17">
        <f>SUM(H54:H56)</f>
        <v>18656400</v>
      </c>
      <c r="I53" s="33">
        <f t="shared" si="2"/>
        <v>18462320</v>
      </c>
      <c r="J53" s="16">
        <f t="shared" si="2"/>
        <v>13339200</v>
      </c>
      <c r="K53" s="14">
        <f t="shared" si="2"/>
        <v>16914000</v>
      </c>
      <c r="L53" s="18">
        <f t="shared" si="2"/>
        <v>19265300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>
        <v>400000</v>
      </c>
      <c r="G54" s="20">
        <v>779200</v>
      </c>
      <c r="H54" s="23">
        <v>779200</v>
      </c>
      <c r="I54" s="24">
        <v>649247</v>
      </c>
      <c r="J54" s="25"/>
      <c r="K54" s="20">
        <v>700000</v>
      </c>
      <c r="L54" s="21">
        <v>550000</v>
      </c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>
        <v>14150700</v>
      </c>
      <c r="G55" s="20">
        <v>17877200</v>
      </c>
      <c r="H55" s="23">
        <v>17877200</v>
      </c>
      <c r="I55" s="24">
        <v>17813073</v>
      </c>
      <c r="J55" s="25">
        <v>13339200</v>
      </c>
      <c r="K55" s="20">
        <v>16214000</v>
      </c>
      <c r="L55" s="21">
        <v>18715300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25056400</v>
      </c>
      <c r="G57" s="14">
        <f t="shared" si="3"/>
        <v>29431800</v>
      </c>
      <c r="H57" s="17">
        <f>SUM(H58:H61)</f>
        <v>29431800</v>
      </c>
      <c r="I57" s="33">
        <f t="shared" si="3"/>
        <v>27756511</v>
      </c>
      <c r="J57" s="16">
        <f t="shared" si="3"/>
        <v>45392700</v>
      </c>
      <c r="K57" s="14">
        <f t="shared" si="3"/>
        <v>29638400</v>
      </c>
      <c r="L57" s="18">
        <f t="shared" si="3"/>
        <v>16894100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>
        <v>3000000</v>
      </c>
      <c r="G58" s="20">
        <v>4275800</v>
      </c>
      <c r="H58" s="23">
        <v>4275800</v>
      </c>
      <c r="I58" s="24">
        <v>3076856</v>
      </c>
      <c r="J58" s="25">
        <v>12521700</v>
      </c>
      <c r="K58" s="20">
        <v>6443500</v>
      </c>
      <c r="L58" s="21">
        <v>7826100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>
        <v>18006400</v>
      </c>
      <c r="G59" s="20">
        <v>24577100</v>
      </c>
      <c r="H59" s="23">
        <v>24577100</v>
      </c>
      <c r="I59" s="24">
        <v>24103983</v>
      </c>
      <c r="J59" s="25">
        <v>30371000</v>
      </c>
      <c r="K59" s="20">
        <v>20444900</v>
      </c>
      <c r="L59" s="21">
        <v>8818000</v>
      </c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>
        <v>4050000</v>
      </c>
      <c r="G60" s="26">
        <v>578900</v>
      </c>
      <c r="H60" s="29">
        <v>578900</v>
      </c>
      <c r="I60" s="30">
        <v>575672</v>
      </c>
      <c r="J60" s="31">
        <v>500000</v>
      </c>
      <c r="K60" s="26">
        <v>500000</v>
      </c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>
        <v>2000000</v>
      </c>
      <c r="K61" s="20">
        <v>2250000</v>
      </c>
      <c r="L61" s="21">
        <v>250000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0</v>
      </c>
      <c r="D63" s="66">
        <f t="shared" ref="D63:L63" si="4">+D43+D47+D53+D57+D62</f>
        <v>0</v>
      </c>
      <c r="E63" s="67">
        <f t="shared" si="4"/>
        <v>0</v>
      </c>
      <c r="F63" s="68">
        <f t="shared" si="4"/>
        <v>59489500</v>
      </c>
      <c r="G63" s="66">
        <f t="shared" si="4"/>
        <v>68366700</v>
      </c>
      <c r="H63" s="69">
        <f t="shared" si="4"/>
        <v>68366700</v>
      </c>
      <c r="I63" s="70">
        <f t="shared" si="4"/>
        <v>60959732</v>
      </c>
      <c r="J63" s="71">
        <f t="shared" si="4"/>
        <v>67627200</v>
      </c>
      <c r="K63" s="66">
        <f t="shared" si="4"/>
        <v>58152400</v>
      </c>
      <c r="L63" s="67">
        <f t="shared" si="4"/>
        <v>41159400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/>
      <c r="E66" s="34"/>
      <c r="F66" s="25">
        <v>29552700</v>
      </c>
      <c r="G66" s="20">
        <v>27569500</v>
      </c>
      <c r="H66" s="23">
        <v>27569500</v>
      </c>
      <c r="I66" s="21">
        <v>26279675</v>
      </c>
      <c r="J66" s="35">
        <v>30866400</v>
      </c>
      <c r="K66" s="20">
        <v>24727600</v>
      </c>
      <c r="L66" s="23">
        <v>30697100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>
        <v>1661700</v>
      </c>
      <c r="G67" s="20">
        <v>5017400</v>
      </c>
      <c r="H67" s="23">
        <v>5017400</v>
      </c>
      <c r="I67" s="24">
        <v>4924072</v>
      </c>
      <c r="J67" s="25">
        <v>2260800</v>
      </c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>
        <v>200000</v>
      </c>
      <c r="H69" s="23">
        <v>200000</v>
      </c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0</v>
      </c>
      <c r="E70" s="37">
        <f t="shared" si="5"/>
        <v>0</v>
      </c>
      <c r="F70" s="38">
        <f t="shared" si="5"/>
        <v>31214400</v>
      </c>
      <c r="G70" s="36">
        <f t="shared" si="5"/>
        <v>32786900</v>
      </c>
      <c r="H70" s="39">
        <f t="shared" si="5"/>
        <v>32786900</v>
      </c>
      <c r="I70" s="40">
        <f t="shared" si="5"/>
        <v>31203747</v>
      </c>
      <c r="J70" s="41">
        <f t="shared" si="5"/>
        <v>33127200</v>
      </c>
      <c r="K70" s="36">
        <f t="shared" si="5"/>
        <v>24727600</v>
      </c>
      <c r="L70" s="37">
        <f t="shared" si="5"/>
        <v>30697100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>
        <v>17200000</v>
      </c>
      <c r="G72" s="20">
        <v>17757000</v>
      </c>
      <c r="H72" s="23">
        <v>17757000</v>
      </c>
      <c r="I72" s="24">
        <v>15886851</v>
      </c>
      <c r="J72" s="25">
        <v>23500000</v>
      </c>
      <c r="K72" s="20">
        <v>20500000</v>
      </c>
      <c r="L72" s="21"/>
    </row>
    <row r="73" spans="1:12" ht="13.5" x14ac:dyDescent="0.25">
      <c r="A73" s="72" t="s">
        <v>52</v>
      </c>
      <c r="B73" s="2" t="s">
        <v>20</v>
      </c>
      <c r="C73" s="20"/>
      <c r="D73" s="20"/>
      <c r="E73" s="21"/>
      <c r="F73" s="22">
        <v>11075100</v>
      </c>
      <c r="G73" s="20">
        <v>17822800</v>
      </c>
      <c r="H73" s="23">
        <v>17822800</v>
      </c>
      <c r="I73" s="24">
        <v>13869134</v>
      </c>
      <c r="J73" s="25">
        <v>11000000</v>
      </c>
      <c r="K73" s="20">
        <v>12924800</v>
      </c>
      <c r="L73" s="21">
        <v>10462300</v>
      </c>
    </row>
    <row r="74" spans="1:12" ht="13.5" x14ac:dyDescent="0.25">
      <c r="A74" s="4" t="s">
        <v>53</v>
      </c>
      <c r="B74" s="5" t="s">
        <v>54</v>
      </c>
      <c r="C74" s="66">
        <f>SUM(C70:C73)</f>
        <v>0</v>
      </c>
      <c r="D74" s="66">
        <f t="shared" ref="D74:L74" si="6">SUM(D70:D73)</f>
        <v>0</v>
      </c>
      <c r="E74" s="67">
        <f t="shared" si="6"/>
        <v>0</v>
      </c>
      <c r="F74" s="68">
        <f t="shared" si="6"/>
        <v>59489500</v>
      </c>
      <c r="G74" s="66">
        <f t="shared" si="6"/>
        <v>68366700</v>
      </c>
      <c r="H74" s="69">
        <f t="shared" si="6"/>
        <v>68366700</v>
      </c>
      <c r="I74" s="70">
        <f t="shared" si="6"/>
        <v>60959732</v>
      </c>
      <c r="J74" s="71">
        <f t="shared" si="6"/>
        <v>67627200</v>
      </c>
      <c r="K74" s="66">
        <f t="shared" si="6"/>
        <v>58152400</v>
      </c>
      <c r="L74" s="67">
        <f t="shared" si="6"/>
        <v>41159400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304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2481030</v>
      </c>
      <c r="D43" s="14">
        <f t="shared" ref="D43:L43" si="0">SUM(D44:D46)</f>
        <v>19190416</v>
      </c>
      <c r="E43" s="15">
        <f t="shared" si="0"/>
        <v>2549092</v>
      </c>
      <c r="F43" s="16">
        <f t="shared" si="0"/>
        <v>20857121</v>
      </c>
      <c r="G43" s="14">
        <f t="shared" si="0"/>
        <v>19767422</v>
      </c>
      <c r="H43" s="17">
        <f>SUM(H44:H46)</f>
        <v>19767422</v>
      </c>
      <c r="I43" s="18">
        <f t="shared" si="0"/>
        <v>17598808</v>
      </c>
      <c r="J43" s="19">
        <f t="shared" si="0"/>
        <v>9349500</v>
      </c>
      <c r="K43" s="14">
        <f t="shared" si="0"/>
        <v>16500000</v>
      </c>
      <c r="L43" s="17">
        <f t="shared" si="0"/>
        <v>13700000</v>
      </c>
    </row>
    <row r="44" spans="1:12" ht="13.5" x14ac:dyDescent="0.25">
      <c r="A44" s="3" t="s">
        <v>21</v>
      </c>
      <c r="B44" s="2" t="s">
        <v>20</v>
      </c>
      <c r="C44" s="20">
        <v>114528</v>
      </c>
      <c r="D44" s="20"/>
      <c r="E44" s="21"/>
      <c r="F44" s="22">
        <v>1000000</v>
      </c>
      <c r="G44" s="20">
        <v>880000</v>
      </c>
      <c r="H44" s="23">
        <v>880000</v>
      </c>
      <c r="I44" s="24">
        <v>150480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2366502</v>
      </c>
      <c r="D45" s="26">
        <v>19190416</v>
      </c>
      <c r="E45" s="27">
        <v>2549092</v>
      </c>
      <c r="F45" s="28">
        <v>19857121</v>
      </c>
      <c r="G45" s="26">
        <v>18887422</v>
      </c>
      <c r="H45" s="29">
        <v>18887422</v>
      </c>
      <c r="I45" s="30">
        <v>17448328</v>
      </c>
      <c r="J45" s="31">
        <v>9349500</v>
      </c>
      <c r="K45" s="26">
        <v>16500000</v>
      </c>
      <c r="L45" s="27">
        <v>13700000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6548379</v>
      </c>
      <c r="D47" s="14">
        <f t="shared" ref="D47:L47" si="1">SUM(D48:D52)</f>
        <v>5665127</v>
      </c>
      <c r="E47" s="18">
        <f t="shared" si="1"/>
        <v>5607118</v>
      </c>
      <c r="F47" s="32">
        <f t="shared" si="1"/>
        <v>4264606</v>
      </c>
      <c r="G47" s="14">
        <f t="shared" si="1"/>
        <v>4470746</v>
      </c>
      <c r="H47" s="17">
        <f>SUM(H48:H52)</f>
        <v>4470746</v>
      </c>
      <c r="I47" s="33">
        <f t="shared" si="1"/>
        <v>3878487</v>
      </c>
      <c r="J47" s="16">
        <f t="shared" si="1"/>
        <v>6301600</v>
      </c>
      <c r="K47" s="14">
        <f t="shared" si="1"/>
        <v>5645000</v>
      </c>
      <c r="L47" s="18">
        <f t="shared" si="1"/>
        <v>7932645</v>
      </c>
    </row>
    <row r="48" spans="1:12" ht="13.5" x14ac:dyDescent="0.25">
      <c r="A48" s="3" t="s">
        <v>25</v>
      </c>
      <c r="B48" s="2" t="s">
        <v>20</v>
      </c>
      <c r="C48" s="20">
        <v>142596</v>
      </c>
      <c r="D48" s="20">
        <v>604947</v>
      </c>
      <c r="E48" s="21">
        <v>2352378</v>
      </c>
      <c r="F48" s="22">
        <v>2879606</v>
      </c>
      <c r="G48" s="20">
        <v>4085746</v>
      </c>
      <c r="H48" s="23">
        <v>4085746</v>
      </c>
      <c r="I48" s="24">
        <v>3607029</v>
      </c>
      <c r="J48" s="25">
        <v>304345</v>
      </c>
      <c r="K48" s="20"/>
      <c r="L48" s="21">
        <v>5682645</v>
      </c>
    </row>
    <row r="49" spans="1:12" ht="13.5" x14ac:dyDescent="0.25">
      <c r="A49" s="3" t="s">
        <v>26</v>
      </c>
      <c r="B49" s="2" t="s">
        <v>20</v>
      </c>
      <c r="C49" s="20">
        <v>5076997</v>
      </c>
      <c r="D49" s="20">
        <v>2774178</v>
      </c>
      <c r="E49" s="21">
        <v>921023</v>
      </c>
      <c r="F49" s="22">
        <v>1000000</v>
      </c>
      <c r="G49" s="20"/>
      <c r="H49" s="23"/>
      <c r="I49" s="24"/>
      <c r="J49" s="25">
        <v>4455255</v>
      </c>
      <c r="K49" s="20">
        <v>3500000</v>
      </c>
      <c r="L49" s="21">
        <v>2000000</v>
      </c>
    </row>
    <row r="50" spans="1:12" ht="13.5" x14ac:dyDescent="0.25">
      <c r="A50" s="3" t="s">
        <v>27</v>
      </c>
      <c r="B50" s="2" t="s">
        <v>20</v>
      </c>
      <c r="C50" s="20">
        <v>1328786</v>
      </c>
      <c r="D50" s="20">
        <v>2286002</v>
      </c>
      <c r="E50" s="21">
        <v>2333717</v>
      </c>
      <c r="F50" s="22">
        <v>385000</v>
      </c>
      <c r="G50" s="20">
        <v>385000</v>
      </c>
      <c r="H50" s="23">
        <v>385000</v>
      </c>
      <c r="I50" s="24">
        <v>271458</v>
      </c>
      <c r="J50" s="25">
        <v>1542000</v>
      </c>
      <c r="K50" s="20">
        <v>2145000</v>
      </c>
      <c r="L50" s="21">
        <v>250000</v>
      </c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17183907</v>
      </c>
      <c r="D53" s="14">
        <f t="shared" ref="D53:L53" si="2">SUM(D54:D56)</f>
        <v>9984349</v>
      </c>
      <c r="E53" s="18">
        <f t="shared" si="2"/>
        <v>9569601</v>
      </c>
      <c r="F53" s="32">
        <f t="shared" si="2"/>
        <v>13973477</v>
      </c>
      <c r="G53" s="14">
        <f t="shared" si="2"/>
        <v>18258314</v>
      </c>
      <c r="H53" s="17">
        <f>SUM(H54:H56)</f>
        <v>18258314</v>
      </c>
      <c r="I53" s="33">
        <f t="shared" si="2"/>
        <v>12053168</v>
      </c>
      <c r="J53" s="16">
        <f t="shared" si="2"/>
        <v>47400823</v>
      </c>
      <c r="K53" s="14">
        <f t="shared" si="2"/>
        <v>25965000</v>
      </c>
      <c r="L53" s="18">
        <f t="shared" si="2"/>
        <v>27245000</v>
      </c>
    </row>
    <row r="54" spans="1:12" ht="13.5" x14ac:dyDescent="0.25">
      <c r="A54" s="3" t="s">
        <v>31</v>
      </c>
      <c r="B54" s="2" t="s">
        <v>20</v>
      </c>
      <c r="C54" s="20">
        <v>75000</v>
      </c>
      <c r="D54" s="20"/>
      <c r="E54" s="21">
        <v>434783</v>
      </c>
      <c r="F54" s="22">
        <v>304348</v>
      </c>
      <c r="G54" s="20">
        <v>304348</v>
      </c>
      <c r="H54" s="23">
        <v>304348</v>
      </c>
      <c r="I54" s="24">
        <v>198388</v>
      </c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17108907</v>
      </c>
      <c r="D55" s="20">
        <v>9984349</v>
      </c>
      <c r="E55" s="21">
        <v>9134818</v>
      </c>
      <c r="F55" s="22">
        <v>13669129</v>
      </c>
      <c r="G55" s="20">
        <v>17953966</v>
      </c>
      <c r="H55" s="23">
        <v>17953966</v>
      </c>
      <c r="I55" s="24">
        <v>11854780</v>
      </c>
      <c r="J55" s="25">
        <v>47400823</v>
      </c>
      <c r="K55" s="20">
        <v>25965000</v>
      </c>
      <c r="L55" s="21">
        <v>27245000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52971043</v>
      </c>
      <c r="D57" s="14">
        <f t="shared" ref="D57:L57" si="3">SUM(D58:D61)</f>
        <v>44734392</v>
      </c>
      <c r="E57" s="18">
        <f t="shared" si="3"/>
        <v>67081342</v>
      </c>
      <c r="F57" s="32">
        <f t="shared" si="3"/>
        <v>70336900</v>
      </c>
      <c r="G57" s="14">
        <f t="shared" si="3"/>
        <v>86296209</v>
      </c>
      <c r="H57" s="17">
        <f>SUM(H58:H61)</f>
        <v>86296209</v>
      </c>
      <c r="I57" s="33">
        <f t="shared" si="3"/>
        <v>69049782</v>
      </c>
      <c r="J57" s="16">
        <f t="shared" si="3"/>
        <v>120108039</v>
      </c>
      <c r="K57" s="14">
        <f t="shared" si="3"/>
        <v>117944564</v>
      </c>
      <c r="L57" s="18">
        <f t="shared" si="3"/>
        <v>51868584</v>
      </c>
    </row>
    <row r="58" spans="1:12" ht="13.5" x14ac:dyDescent="0.25">
      <c r="A58" s="3" t="s">
        <v>35</v>
      </c>
      <c r="B58" s="2" t="s">
        <v>20</v>
      </c>
      <c r="C58" s="20">
        <v>9664818</v>
      </c>
      <c r="D58" s="20">
        <v>19458651</v>
      </c>
      <c r="E58" s="21">
        <v>25394872</v>
      </c>
      <c r="F58" s="22">
        <v>23740689</v>
      </c>
      <c r="G58" s="20">
        <v>23321336</v>
      </c>
      <c r="H58" s="23">
        <v>23321336</v>
      </c>
      <c r="I58" s="24">
        <v>18404624</v>
      </c>
      <c r="J58" s="25">
        <v>26064523</v>
      </c>
      <c r="K58" s="20">
        <v>38835736</v>
      </c>
      <c r="L58" s="21">
        <v>24487675</v>
      </c>
    </row>
    <row r="59" spans="1:12" ht="13.5" x14ac:dyDescent="0.25">
      <c r="A59" s="3" t="s">
        <v>36</v>
      </c>
      <c r="B59" s="2" t="s">
        <v>20</v>
      </c>
      <c r="C59" s="20">
        <v>17274757</v>
      </c>
      <c r="D59" s="20">
        <v>17352476</v>
      </c>
      <c r="E59" s="21">
        <v>25002294</v>
      </c>
      <c r="F59" s="22">
        <v>27349759</v>
      </c>
      <c r="G59" s="20">
        <v>39711316</v>
      </c>
      <c r="H59" s="23">
        <v>39711316</v>
      </c>
      <c r="I59" s="24">
        <v>33253700</v>
      </c>
      <c r="J59" s="25">
        <v>45070154</v>
      </c>
      <c r="K59" s="20">
        <v>36132665</v>
      </c>
      <c r="L59" s="21">
        <v>8600000</v>
      </c>
    </row>
    <row r="60" spans="1:12" ht="13.5" x14ac:dyDescent="0.25">
      <c r="A60" s="3" t="s">
        <v>37</v>
      </c>
      <c r="B60" s="2" t="s">
        <v>20</v>
      </c>
      <c r="C60" s="26">
        <v>17307395</v>
      </c>
      <c r="D60" s="26">
        <v>4273233</v>
      </c>
      <c r="E60" s="27">
        <v>15301756</v>
      </c>
      <c r="F60" s="28">
        <v>17896452</v>
      </c>
      <c r="G60" s="26">
        <v>23213557</v>
      </c>
      <c r="H60" s="29">
        <v>23213557</v>
      </c>
      <c r="I60" s="30">
        <v>17364667</v>
      </c>
      <c r="J60" s="31">
        <v>46673362</v>
      </c>
      <c r="K60" s="26">
        <v>41976163</v>
      </c>
      <c r="L60" s="27">
        <v>17780909</v>
      </c>
    </row>
    <row r="61" spans="1:12" ht="13.5" x14ac:dyDescent="0.25">
      <c r="A61" s="3" t="s">
        <v>38</v>
      </c>
      <c r="B61" s="2" t="s">
        <v>20</v>
      </c>
      <c r="C61" s="20">
        <v>8724073</v>
      </c>
      <c r="D61" s="20">
        <v>3650032</v>
      </c>
      <c r="E61" s="21">
        <v>1382420</v>
      </c>
      <c r="F61" s="22">
        <v>1350000</v>
      </c>
      <c r="G61" s="20">
        <v>50000</v>
      </c>
      <c r="H61" s="23">
        <v>50000</v>
      </c>
      <c r="I61" s="24">
        <v>26791</v>
      </c>
      <c r="J61" s="25">
        <v>2300000</v>
      </c>
      <c r="K61" s="20">
        <v>1000000</v>
      </c>
      <c r="L61" s="21">
        <v>1000000</v>
      </c>
    </row>
    <row r="62" spans="1:12" ht="13.5" x14ac:dyDescent="0.25">
      <c r="A62" s="1" t="s">
        <v>39</v>
      </c>
      <c r="B62" s="2" t="s">
        <v>20</v>
      </c>
      <c r="C62" s="14">
        <v>18381</v>
      </c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79202740</v>
      </c>
      <c r="D63" s="66">
        <f t="shared" ref="D63:L63" si="4">+D43+D47+D53+D57+D62</f>
        <v>79574284</v>
      </c>
      <c r="E63" s="67">
        <f t="shared" si="4"/>
        <v>84807153</v>
      </c>
      <c r="F63" s="68">
        <f t="shared" si="4"/>
        <v>109432104</v>
      </c>
      <c r="G63" s="66">
        <f t="shared" si="4"/>
        <v>128792691</v>
      </c>
      <c r="H63" s="69">
        <f t="shared" si="4"/>
        <v>128792691</v>
      </c>
      <c r="I63" s="70">
        <f t="shared" si="4"/>
        <v>102580245</v>
      </c>
      <c r="J63" s="71">
        <f t="shared" si="4"/>
        <v>183159962</v>
      </c>
      <c r="K63" s="66">
        <f t="shared" si="4"/>
        <v>166054564</v>
      </c>
      <c r="L63" s="67">
        <f t="shared" si="4"/>
        <v>100746229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25142277</v>
      </c>
      <c r="D66" s="20">
        <v>42019282</v>
      </c>
      <c r="E66" s="34">
        <v>26720982</v>
      </c>
      <c r="F66" s="25">
        <v>23580869</v>
      </c>
      <c r="G66" s="20">
        <v>29407045</v>
      </c>
      <c r="H66" s="23">
        <v>29407045</v>
      </c>
      <c r="I66" s="21">
        <v>28629299</v>
      </c>
      <c r="J66" s="35">
        <v>29330695</v>
      </c>
      <c r="K66" s="20">
        <v>31842217</v>
      </c>
      <c r="L66" s="23">
        <v>21105695</v>
      </c>
    </row>
    <row r="67" spans="1:12" ht="13.5" x14ac:dyDescent="0.25">
      <c r="A67" s="3" t="s">
        <v>45</v>
      </c>
      <c r="B67" s="2" t="s">
        <v>20</v>
      </c>
      <c r="C67" s="20">
        <v>3848624</v>
      </c>
      <c r="D67" s="20">
        <v>18286841</v>
      </c>
      <c r="E67" s="21">
        <v>6740801</v>
      </c>
      <c r="F67" s="22">
        <v>10754348</v>
      </c>
      <c r="G67" s="20">
        <v>28413819</v>
      </c>
      <c r="H67" s="23">
        <v>28413819</v>
      </c>
      <c r="I67" s="24">
        <v>15021183</v>
      </c>
      <c r="J67" s="25">
        <v>78285345</v>
      </c>
      <c r="K67" s="20">
        <v>43000000</v>
      </c>
      <c r="L67" s="21">
        <v>8000000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>
        <v>43300</v>
      </c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28990901</v>
      </c>
      <c r="D70" s="36">
        <f t="shared" ref="D70:L70" si="5">SUM(D66:D69)</f>
        <v>60306123</v>
      </c>
      <c r="E70" s="37">
        <f t="shared" si="5"/>
        <v>33505083</v>
      </c>
      <c r="F70" s="38">
        <f t="shared" si="5"/>
        <v>34335217</v>
      </c>
      <c r="G70" s="36">
        <f t="shared" si="5"/>
        <v>57820864</v>
      </c>
      <c r="H70" s="39">
        <f t="shared" si="5"/>
        <v>57820864</v>
      </c>
      <c r="I70" s="40">
        <f t="shared" si="5"/>
        <v>43650482</v>
      </c>
      <c r="J70" s="41">
        <f t="shared" si="5"/>
        <v>107616040</v>
      </c>
      <c r="K70" s="36">
        <f t="shared" si="5"/>
        <v>74842217</v>
      </c>
      <c r="L70" s="37">
        <f t="shared" si="5"/>
        <v>29105695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11805421</v>
      </c>
      <c r="D72" s="20"/>
      <c r="E72" s="21">
        <v>32097977</v>
      </c>
      <c r="F72" s="22">
        <v>45150000</v>
      </c>
      <c r="G72" s="20">
        <v>38998172</v>
      </c>
      <c r="H72" s="23">
        <v>38998172</v>
      </c>
      <c r="I72" s="24">
        <v>35265299</v>
      </c>
      <c r="J72" s="25">
        <v>50033373</v>
      </c>
      <c r="K72" s="20">
        <v>50022488</v>
      </c>
      <c r="L72" s="21">
        <v>36500000</v>
      </c>
    </row>
    <row r="73" spans="1:12" ht="13.5" x14ac:dyDescent="0.25">
      <c r="A73" s="72" t="s">
        <v>52</v>
      </c>
      <c r="B73" s="2" t="s">
        <v>20</v>
      </c>
      <c r="C73" s="20">
        <v>38406418</v>
      </c>
      <c r="D73" s="20">
        <v>18943012</v>
      </c>
      <c r="E73" s="21">
        <v>19203126</v>
      </c>
      <c r="F73" s="22">
        <v>29946887</v>
      </c>
      <c r="G73" s="20">
        <v>31973655</v>
      </c>
      <c r="H73" s="23">
        <v>31973655</v>
      </c>
      <c r="I73" s="24">
        <v>23664464</v>
      </c>
      <c r="J73" s="25">
        <v>25510549</v>
      </c>
      <c r="K73" s="20">
        <v>41189859</v>
      </c>
      <c r="L73" s="21">
        <v>35140534</v>
      </c>
    </row>
    <row r="74" spans="1:12" ht="13.5" x14ac:dyDescent="0.25">
      <c r="A74" s="4" t="s">
        <v>53</v>
      </c>
      <c r="B74" s="5" t="s">
        <v>54</v>
      </c>
      <c r="C74" s="66">
        <f>SUM(C70:C73)</f>
        <v>79202740</v>
      </c>
      <c r="D74" s="66">
        <f t="shared" ref="D74:L74" si="6">SUM(D70:D73)</f>
        <v>79249135</v>
      </c>
      <c r="E74" s="67">
        <f t="shared" si="6"/>
        <v>84806186</v>
      </c>
      <c r="F74" s="68">
        <f t="shared" si="6"/>
        <v>109432104</v>
      </c>
      <c r="G74" s="66">
        <f t="shared" si="6"/>
        <v>128792691</v>
      </c>
      <c r="H74" s="69">
        <f t="shared" si="6"/>
        <v>128792691</v>
      </c>
      <c r="I74" s="70">
        <f t="shared" si="6"/>
        <v>102580245</v>
      </c>
      <c r="J74" s="71">
        <f t="shared" si="6"/>
        <v>183159962</v>
      </c>
      <c r="K74" s="66">
        <f t="shared" si="6"/>
        <v>166054564</v>
      </c>
      <c r="L74" s="67">
        <f t="shared" si="6"/>
        <v>100746229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305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69994123</v>
      </c>
      <c r="D43" s="14">
        <f t="shared" ref="D43:L43" si="0">SUM(D44:D46)</f>
        <v>6151131</v>
      </c>
      <c r="E43" s="15">
        <f t="shared" si="0"/>
        <v>3579104</v>
      </c>
      <c r="F43" s="16">
        <f t="shared" si="0"/>
        <v>700000</v>
      </c>
      <c r="G43" s="14">
        <f t="shared" si="0"/>
        <v>1140151</v>
      </c>
      <c r="H43" s="17">
        <f>SUM(H44:H46)</f>
        <v>1140151</v>
      </c>
      <c r="I43" s="18">
        <f t="shared" si="0"/>
        <v>4500253</v>
      </c>
      <c r="J43" s="19">
        <f t="shared" si="0"/>
        <v>3036130</v>
      </c>
      <c r="K43" s="14">
        <f t="shared" si="0"/>
        <v>2280000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>
        <v>11955</v>
      </c>
      <c r="F44" s="22"/>
      <c r="G44" s="20"/>
      <c r="H44" s="23"/>
      <c r="I44" s="24">
        <v>11955</v>
      </c>
      <c r="J44" s="25">
        <v>10000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69994123</v>
      </c>
      <c r="D45" s="26">
        <v>6151131</v>
      </c>
      <c r="E45" s="27">
        <v>3567149</v>
      </c>
      <c r="F45" s="28">
        <v>700000</v>
      </c>
      <c r="G45" s="26">
        <v>1140151</v>
      </c>
      <c r="H45" s="29">
        <v>1140151</v>
      </c>
      <c r="I45" s="30">
        <v>4488298</v>
      </c>
      <c r="J45" s="31">
        <v>3026130</v>
      </c>
      <c r="K45" s="26">
        <v>2280000</v>
      </c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2492744</v>
      </c>
      <c r="D47" s="14">
        <f t="shared" ref="D47:L47" si="1">SUM(D48:D52)</f>
        <v>12032948</v>
      </c>
      <c r="E47" s="18">
        <f t="shared" si="1"/>
        <v>5553403</v>
      </c>
      <c r="F47" s="32">
        <f t="shared" si="1"/>
        <v>10479910</v>
      </c>
      <c r="G47" s="14">
        <f t="shared" si="1"/>
        <v>14910012</v>
      </c>
      <c r="H47" s="17">
        <f>SUM(H48:H52)</f>
        <v>14910012</v>
      </c>
      <c r="I47" s="33">
        <f t="shared" si="1"/>
        <v>8680889</v>
      </c>
      <c r="J47" s="16">
        <f t="shared" si="1"/>
        <v>23516435</v>
      </c>
      <c r="K47" s="14">
        <f t="shared" si="1"/>
        <v>15355257</v>
      </c>
      <c r="L47" s="18">
        <f t="shared" si="1"/>
        <v>9350519</v>
      </c>
    </row>
    <row r="48" spans="1:12" ht="13.5" x14ac:dyDescent="0.25">
      <c r="A48" s="3" t="s">
        <v>25</v>
      </c>
      <c r="B48" s="2" t="s">
        <v>20</v>
      </c>
      <c r="C48" s="20">
        <v>2492744</v>
      </c>
      <c r="D48" s="20">
        <v>913236</v>
      </c>
      <c r="E48" s="21">
        <v>1752756</v>
      </c>
      <c r="F48" s="22">
        <v>800000</v>
      </c>
      <c r="G48" s="20">
        <v>840000</v>
      </c>
      <c r="H48" s="23">
        <v>840000</v>
      </c>
      <c r="I48" s="24">
        <v>1825871</v>
      </c>
      <c r="J48" s="25">
        <v>300000</v>
      </c>
      <c r="K48" s="20">
        <v>640000</v>
      </c>
      <c r="L48" s="21"/>
    </row>
    <row r="49" spans="1:12" ht="13.5" x14ac:dyDescent="0.25">
      <c r="A49" s="3" t="s">
        <v>26</v>
      </c>
      <c r="B49" s="2" t="s">
        <v>20</v>
      </c>
      <c r="C49" s="20"/>
      <c r="D49" s="20">
        <v>1649605</v>
      </c>
      <c r="E49" s="21">
        <v>275285</v>
      </c>
      <c r="F49" s="22">
        <v>7179910</v>
      </c>
      <c r="G49" s="20">
        <v>6681012</v>
      </c>
      <c r="H49" s="23">
        <v>6681012</v>
      </c>
      <c r="I49" s="24">
        <v>2502914</v>
      </c>
      <c r="J49" s="25">
        <v>8016435</v>
      </c>
      <c r="K49" s="20">
        <v>7145257</v>
      </c>
      <c r="L49" s="21">
        <v>7250519</v>
      </c>
    </row>
    <row r="50" spans="1:12" ht="13.5" x14ac:dyDescent="0.25">
      <c r="A50" s="3" t="s">
        <v>27</v>
      </c>
      <c r="B50" s="2" t="s">
        <v>20</v>
      </c>
      <c r="C50" s="20"/>
      <c r="D50" s="20">
        <v>1380636</v>
      </c>
      <c r="E50" s="21">
        <v>2020649</v>
      </c>
      <c r="F50" s="22">
        <v>2500000</v>
      </c>
      <c r="G50" s="20">
        <v>3591000</v>
      </c>
      <c r="H50" s="23">
        <v>3591000</v>
      </c>
      <c r="I50" s="24">
        <v>2020649</v>
      </c>
      <c r="J50" s="25">
        <v>4300000</v>
      </c>
      <c r="K50" s="20">
        <v>3070000</v>
      </c>
      <c r="L50" s="21"/>
    </row>
    <row r="51" spans="1:12" ht="13.5" x14ac:dyDescent="0.25">
      <c r="A51" s="3" t="s">
        <v>28</v>
      </c>
      <c r="B51" s="2" t="s">
        <v>20</v>
      </c>
      <c r="C51" s="20"/>
      <c r="D51" s="20">
        <v>8089471</v>
      </c>
      <c r="E51" s="21">
        <v>1504713</v>
      </c>
      <c r="F51" s="22"/>
      <c r="G51" s="20">
        <v>3798000</v>
      </c>
      <c r="H51" s="23">
        <v>3798000</v>
      </c>
      <c r="I51" s="24">
        <v>2331455</v>
      </c>
      <c r="J51" s="25">
        <v>10900000</v>
      </c>
      <c r="K51" s="20">
        <v>4500000</v>
      </c>
      <c r="L51" s="21">
        <v>2100000</v>
      </c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133380</v>
      </c>
      <c r="D53" s="14">
        <f t="shared" ref="D53:L53" si="2">SUM(D54:D56)</f>
        <v>49556345</v>
      </c>
      <c r="E53" s="18">
        <f t="shared" si="2"/>
        <v>40171410</v>
      </c>
      <c r="F53" s="32">
        <f t="shared" si="2"/>
        <v>25291218</v>
      </c>
      <c r="G53" s="14">
        <f t="shared" si="2"/>
        <v>30871267</v>
      </c>
      <c r="H53" s="17">
        <f>SUM(H54:H56)</f>
        <v>30871267</v>
      </c>
      <c r="I53" s="33">
        <f t="shared" si="2"/>
        <v>64071014</v>
      </c>
      <c r="J53" s="16">
        <f t="shared" si="2"/>
        <v>24217343</v>
      </c>
      <c r="K53" s="14">
        <f t="shared" si="2"/>
        <v>44340731</v>
      </c>
      <c r="L53" s="18">
        <f t="shared" si="2"/>
        <v>27434181</v>
      </c>
    </row>
    <row r="54" spans="1:12" ht="13.5" x14ac:dyDescent="0.25">
      <c r="A54" s="3" t="s">
        <v>31</v>
      </c>
      <c r="B54" s="2" t="s">
        <v>20</v>
      </c>
      <c r="C54" s="20">
        <v>133380</v>
      </c>
      <c r="D54" s="20">
        <v>889438</v>
      </c>
      <c r="E54" s="21">
        <v>276774</v>
      </c>
      <c r="F54" s="22">
        <v>150000</v>
      </c>
      <c r="G54" s="20">
        <v>165364</v>
      </c>
      <c r="H54" s="23">
        <v>165364</v>
      </c>
      <c r="I54" s="24">
        <v>426981</v>
      </c>
      <c r="J54" s="25">
        <v>300000</v>
      </c>
      <c r="K54" s="20">
        <v>950000</v>
      </c>
      <c r="L54" s="21">
        <v>150000</v>
      </c>
    </row>
    <row r="55" spans="1:12" ht="13.5" x14ac:dyDescent="0.25">
      <c r="A55" s="3" t="s">
        <v>32</v>
      </c>
      <c r="B55" s="2" t="s">
        <v>20</v>
      </c>
      <c r="C55" s="20"/>
      <c r="D55" s="20">
        <v>48666907</v>
      </c>
      <c r="E55" s="21">
        <v>39883901</v>
      </c>
      <c r="F55" s="22">
        <v>25136218</v>
      </c>
      <c r="G55" s="20">
        <v>30705903</v>
      </c>
      <c r="H55" s="23">
        <v>30705903</v>
      </c>
      <c r="I55" s="24">
        <v>63636505</v>
      </c>
      <c r="J55" s="25">
        <v>23917343</v>
      </c>
      <c r="K55" s="20">
        <v>43390731</v>
      </c>
      <c r="L55" s="21">
        <v>27284181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>
        <v>10735</v>
      </c>
      <c r="F56" s="22">
        <v>5000</v>
      </c>
      <c r="G56" s="20"/>
      <c r="H56" s="23"/>
      <c r="I56" s="24">
        <v>7528</v>
      </c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57166581</v>
      </c>
      <c r="E57" s="18">
        <f t="shared" si="3"/>
        <v>42594005</v>
      </c>
      <c r="F57" s="32">
        <f t="shared" si="3"/>
        <v>74267481</v>
      </c>
      <c r="G57" s="14">
        <f t="shared" si="3"/>
        <v>71965491</v>
      </c>
      <c r="H57" s="17">
        <f>SUM(H58:H61)</f>
        <v>71965491</v>
      </c>
      <c r="I57" s="33">
        <f t="shared" si="3"/>
        <v>100792632</v>
      </c>
      <c r="J57" s="16">
        <f t="shared" si="3"/>
        <v>38048675</v>
      </c>
      <c r="K57" s="14">
        <f t="shared" si="3"/>
        <v>67170753</v>
      </c>
      <c r="L57" s="18">
        <f t="shared" si="3"/>
        <v>62817865</v>
      </c>
    </row>
    <row r="58" spans="1:12" ht="13.5" x14ac:dyDescent="0.25">
      <c r="A58" s="3" t="s">
        <v>35</v>
      </c>
      <c r="B58" s="2" t="s">
        <v>20</v>
      </c>
      <c r="C58" s="20"/>
      <c r="D58" s="20">
        <v>15480971</v>
      </c>
      <c r="E58" s="21">
        <v>18311926</v>
      </c>
      <c r="F58" s="22">
        <v>47247000</v>
      </c>
      <c r="G58" s="20">
        <v>45088478</v>
      </c>
      <c r="H58" s="23">
        <v>45088478</v>
      </c>
      <c r="I58" s="24">
        <v>60475547</v>
      </c>
      <c r="J58" s="25">
        <v>17704348</v>
      </c>
      <c r="K58" s="20">
        <v>15458696</v>
      </c>
      <c r="L58" s="21">
        <v>10326087</v>
      </c>
    </row>
    <row r="59" spans="1:12" ht="13.5" x14ac:dyDescent="0.25">
      <c r="A59" s="3" t="s">
        <v>36</v>
      </c>
      <c r="B59" s="2" t="s">
        <v>20</v>
      </c>
      <c r="C59" s="20"/>
      <c r="D59" s="20">
        <v>30710728</v>
      </c>
      <c r="E59" s="21">
        <v>11029015</v>
      </c>
      <c r="F59" s="22">
        <v>12106522</v>
      </c>
      <c r="G59" s="20">
        <v>19044731</v>
      </c>
      <c r="H59" s="23">
        <v>19044731</v>
      </c>
      <c r="I59" s="24">
        <v>19210452</v>
      </c>
      <c r="J59" s="25">
        <v>15423527</v>
      </c>
      <c r="K59" s="20">
        <v>43062057</v>
      </c>
      <c r="L59" s="21">
        <v>49991778</v>
      </c>
    </row>
    <row r="60" spans="1:12" ht="13.5" x14ac:dyDescent="0.25">
      <c r="A60" s="3" t="s">
        <v>37</v>
      </c>
      <c r="B60" s="2" t="s">
        <v>20</v>
      </c>
      <c r="C60" s="26"/>
      <c r="D60" s="26">
        <v>6688587</v>
      </c>
      <c r="E60" s="27">
        <v>8285373</v>
      </c>
      <c r="F60" s="28">
        <v>13513959</v>
      </c>
      <c r="G60" s="26">
        <v>6432282</v>
      </c>
      <c r="H60" s="29">
        <v>6432282</v>
      </c>
      <c r="I60" s="30">
        <v>14672273</v>
      </c>
      <c r="J60" s="31">
        <v>4920800</v>
      </c>
      <c r="K60" s="26">
        <v>7900000</v>
      </c>
      <c r="L60" s="27">
        <v>2500000</v>
      </c>
    </row>
    <row r="61" spans="1:12" ht="13.5" x14ac:dyDescent="0.25">
      <c r="A61" s="3" t="s">
        <v>38</v>
      </c>
      <c r="B61" s="2" t="s">
        <v>20</v>
      </c>
      <c r="C61" s="20"/>
      <c r="D61" s="20">
        <v>4286295</v>
      </c>
      <c r="E61" s="21">
        <v>4967691</v>
      </c>
      <c r="F61" s="22">
        <v>1400000</v>
      </c>
      <c r="G61" s="20">
        <v>1400000</v>
      </c>
      <c r="H61" s="23">
        <v>1400000</v>
      </c>
      <c r="I61" s="24">
        <v>6434360</v>
      </c>
      <c r="J61" s="25"/>
      <c r="K61" s="20">
        <v>750000</v>
      </c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72620247</v>
      </c>
      <c r="D63" s="66">
        <f t="shared" ref="D63:L63" si="4">+D43+D47+D53+D57+D62</f>
        <v>124907005</v>
      </c>
      <c r="E63" s="67">
        <f t="shared" si="4"/>
        <v>91897922</v>
      </c>
      <c r="F63" s="68">
        <f t="shared" si="4"/>
        <v>110738609</v>
      </c>
      <c r="G63" s="66">
        <f t="shared" si="4"/>
        <v>118886921</v>
      </c>
      <c r="H63" s="69">
        <f t="shared" si="4"/>
        <v>118886921</v>
      </c>
      <c r="I63" s="70">
        <f t="shared" si="4"/>
        <v>178044788</v>
      </c>
      <c r="J63" s="71">
        <f t="shared" si="4"/>
        <v>88818583</v>
      </c>
      <c r="K63" s="66">
        <f t="shared" si="4"/>
        <v>129146741</v>
      </c>
      <c r="L63" s="67">
        <f t="shared" si="4"/>
        <v>99602565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1020051</v>
      </c>
      <c r="D66" s="20">
        <v>34604978</v>
      </c>
      <c r="E66" s="34">
        <v>35928742</v>
      </c>
      <c r="F66" s="25">
        <v>78183609</v>
      </c>
      <c r="G66" s="20">
        <v>80176679</v>
      </c>
      <c r="H66" s="23">
        <v>80176679</v>
      </c>
      <c r="I66" s="21">
        <v>101219820</v>
      </c>
      <c r="J66" s="35">
        <v>55121653</v>
      </c>
      <c r="K66" s="20">
        <v>76716741</v>
      </c>
      <c r="L66" s="23">
        <v>74352565</v>
      </c>
    </row>
    <row r="67" spans="1:12" ht="13.5" x14ac:dyDescent="0.25">
      <c r="A67" s="3" t="s">
        <v>45</v>
      </c>
      <c r="B67" s="2" t="s">
        <v>20</v>
      </c>
      <c r="C67" s="20"/>
      <c r="D67" s="20">
        <v>9092357</v>
      </c>
      <c r="E67" s="21">
        <v>2086840</v>
      </c>
      <c r="F67" s="22"/>
      <c r="G67" s="20">
        <v>3838000</v>
      </c>
      <c r="H67" s="23">
        <v>3838000</v>
      </c>
      <c r="I67" s="24">
        <v>2948365</v>
      </c>
      <c r="J67" s="25">
        <v>10400000</v>
      </c>
      <c r="K67" s="20">
        <v>4500000</v>
      </c>
      <c r="L67" s="21">
        <v>2100000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>
        <v>120000</v>
      </c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1020051</v>
      </c>
      <c r="D70" s="36">
        <f t="shared" ref="D70:L70" si="5">SUM(D66:D69)</f>
        <v>43697335</v>
      </c>
      <c r="E70" s="37">
        <f t="shared" si="5"/>
        <v>38015582</v>
      </c>
      <c r="F70" s="38">
        <f t="shared" si="5"/>
        <v>78183609</v>
      </c>
      <c r="G70" s="36">
        <f t="shared" si="5"/>
        <v>84014679</v>
      </c>
      <c r="H70" s="39">
        <f t="shared" si="5"/>
        <v>84014679</v>
      </c>
      <c r="I70" s="40">
        <f t="shared" si="5"/>
        <v>104288185</v>
      </c>
      <c r="J70" s="41">
        <f t="shared" si="5"/>
        <v>65521653</v>
      </c>
      <c r="K70" s="36">
        <f t="shared" si="5"/>
        <v>81216741</v>
      </c>
      <c r="L70" s="37">
        <f t="shared" si="5"/>
        <v>76452565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>
        <v>74552324</v>
      </c>
      <c r="E72" s="21">
        <v>49882155</v>
      </c>
      <c r="F72" s="22">
        <v>25005000</v>
      </c>
      <c r="G72" s="20">
        <v>27342544</v>
      </c>
      <c r="H72" s="23">
        <v>27342544</v>
      </c>
      <c r="I72" s="24">
        <v>61458126</v>
      </c>
      <c r="J72" s="25"/>
      <c r="K72" s="20">
        <v>37750000</v>
      </c>
      <c r="L72" s="21">
        <v>16000000</v>
      </c>
    </row>
    <row r="73" spans="1:12" ht="13.5" x14ac:dyDescent="0.25">
      <c r="A73" s="72" t="s">
        <v>52</v>
      </c>
      <c r="B73" s="2" t="s">
        <v>20</v>
      </c>
      <c r="C73" s="20">
        <v>28038</v>
      </c>
      <c r="D73" s="20">
        <v>6657346</v>
      </c>
      <c r="E73" s="21">
        <v>4000185</v>
      </c>
      <c r="F73" s="22">
        <v>7550000</v>
      </c>
      <c r="G73" s="20">
        <v>7529698</v>
      </c>
      <c r="H73" s="23">
        <v>7529698</v>
      </c>
      <c r="I73" s="24">
        <v>12298477</v>
      </c>
      <c r="J73" s="25">
        <v>23296930</v>
      </c>
      <c r="K73" s="20">
        <v>10180000</v>
      </c>
      <c r="L73" s="21">
        <v>7150000</v>
      </c>
    </row>
    <row r="74" spans="1:12" ht="13.5" x14ac:dyDescent="0.25">
      <c r="A74" s="4" t="s">
        <v>53</v>
      </c>
      <c r="B74" s="5" t="s">
        <v>54</v>
      </c>
      <c r="C74" s="66">
        <f>SUM(C70:C73)</f>
        <v>1048089</v>
      </c>
      <c r="D74" s="66">
        <f t="shared" ref="D74:L74" si="6">SUM(D70:D73)</f>
        <v>124907005</v>
      </c>
      <c r="E74" s="67">
        <f t="shared" si="6"/>
        <v>91897922</v>
      </c>
      <c r="F74" s="68">
        <f t="shared" si="6"/>
        <v>110738609</v>
      </c>
      <c r="G74" s="66">
        <f t="shared" si="6"/>
        <v>118886921</v>
      </c>
      <c r="H74" s="69">
        <f t="shared" si="6"/>
        <v>118886921</v>
      </c>
      <c r="I74" s="70">
        <f t="shared" si="6"/>
        <v>178044788</v>
      </c>
      <c r="J74" s="71">
        <f t="shared" si="6"/>
        <v>88818583</v>
      </c>
      <c r="K74" s="66">
        <f t="shared" si="6"/>
        <v>129146741</v>
      </c>
      <c r="L74" s="67">
        <f t="shared" si="6"/>
        <v>99602565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306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43.15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43.15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43.15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43.15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43.15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43.15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43.15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43.15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43.15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43.15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43.15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43.15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43.15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43.15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43.15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43.15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43.15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43.15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43.15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43.15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43.15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43.15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43.15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43.15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43.15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43.15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43.15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43.15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43.15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43.15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43.15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43.15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43.15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43.15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43.15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43.15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43.15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-2303913</v>
      </c>
      <c r="D43" s="14">
        <f t="shared" ref="D43:L43" si="0">SUM(D44:D46)</f>
        <v>-465353</v>
      </c>
      <c r="E43" s="15">
        <f t="shared" si="0"/>
        <v>7143150</v>
      </c>
      <c r="F43" s="16">
        <f t="shared" si="0"/>
        <v>8869075</v>
      </c>
      <c r="G43" s="14">
        <f t="shared" si="0"/>
        <v>10919329</v>
      </c>
      <c r="H43" s="17">
        <f>SUM(H44:H46)</f>
        <v>10919329</v>
      </c>
      <c r="I43" s="18">
        <f t="shared" si="0"/>
        <v>10476742</v>
      </c>
      <c r="J43" s="19">
        <f t="shared" si="0"/>
        <v>150000</v>
      </c>
      <c r="K43" s="14">
        <f t="shared" si="0"/>
        <v>150000</v>
      </c>
      <c r="L43" s="17">
        <f t="shared" si="0"/>
        <v>150000</v>
      </c>
    </row>
    <row r="44" spans="1:12" ht="13.5" x14ac:dyDescent="0.25">
      <c r="A44" s="3" t="s">
        <v>21</v>
      </c>
      <c r="B44" s="2" t="s">
        <v>20</v>
      </c>
      <c r="C44" s="20">
        <v>-39640</v>
      </c>
      <c r="D44" s="20">
        <v>-3309210</v>
      </c>
      <c r="E44" s="21">
        <v>3034571</v>
      </c>
      <c r="F44" s="22"/>
      <c r="G44" s="20">
        <v>800000</v>
      </c>
      <c r="H44" s="23">
        <v>800000</v>
      </c>
      <c r="I44" s="24">
        <v>281400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-2272913</v>
      </c>
      <c r="D45" s="26">
        <v>2843857</v>
      </c>
      <c r="E45" s="27">
        <v>4108579</v>
      </c>
      <c r="F45" s="28">
        <v>8869075</v>
      </c>
      <c r="G45" s="26">
        <v>10119329</v>
      </c>
      <c r="H45" s="29">
        <v>10119329</v>
      </c>
      <c r="I45" s="30">
        <v>10195342</v>
      </c>
      <c r="J45" s="31">
        <v>150000</v>
      </c>
      <c r="K45" s="26">
        <v>150000</v>
      </c>
      <c r="L45" s="27">
        <v>150000</v>
      </c>
    </row>
    <row r="46" spans="1:12" ht="13.5" x14ac:dyDescent="0.25">
      <c r="A46" s="3" t="s">
        <v>23</v>
      </c>
      <c r="B46" s="2" t="s">
        <v>20</v>
      </c>
      <c r="C46" s="20">
        <v>8640</v>
      </c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1446975</v>
      </c>
      <c r="D47" s="14">
        <f t="shared" ref="D47:L47" si="1">SUM(D48:D52)</f>
        <v>297764</v>
      </c>
      <c r="E47" s="18">
        <f t="shared" si="1"/>
        <v>2651335</v>
      </c>
      <c r="F47" s="32">
        <f t="shared" si="1"/>
        <v>1450000</v>
      </c>
      <c r="G47" s="14">
        <f t="shared" si="1"/>
        <v>5721862</v>
      </c>
      <c r="H47" s="17">
        <f>SUM(H48:H52)</f>
        <v>5721862</v>
      </c>
      <c r="I47" s="33">
        <f t="shared" si="1"/>
        <v>6828242</v>
      </c>
      <c r="J47" s="16">
        <f t="shared" si="1"/>
        <v>4200000</v>
      </c>
      <c r="K47" s="14">
        <f t="shared" si="1"/>
        <v>500000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25416</v>
      </c>
      <c r="D48" s="20"/>
      <c r="E48" s="21">
        <v>1161264</v>
      </c>
      <c r="F48" s="22"/>
      <c r="G48" s="20">
        <v>1771862</v>
      </c>
      <c r="H48" s="23">
        <v>1771862</v>
      </c>
      <c r="I48" s="24">
        <v>1853695</v>
      </c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1373149</v>
      </c>
      <c r="D49" s="20">
        <v>278775</v>
      </c>
      <c r="E49" s="21">
        <v>1350843</v>
      </c>
      <c r="F49" s="22">
        <v>800000</v>
      </c>
      <c r="G49" s="20">
        <v>800000</v>
      </c>
      <c r="H49" s="23">
        <v>800000</v>
      </c>
      <c r="I49" s="24">
        <v>614587</v>
      </c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>
        <v>135920</v>
      </c>
      <c r="F50" s="22">
        <v>650000</v>
      </c>
      <c r="G50" s="20">
        <v>3150000</v>
      </c>
      <c r="H50" s="23">
        <v>3150000</v>
      </c>
      <c r="I50" s="24">
        <v>4359960</v>
      </c>
      <c r="J50" s="25">
        <v>4200000</v>
      </c>
      <c r="K50" s="20">
        <v>500000</v>
      </c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>
        <v>48410</v>
      </c>
      <c r="D52" s="26">
        <v>18989</v>
      </c>
      <c r="E52" s="27">
        <v>3308</v>
      </c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856926</v>
      </c>
      <c r="D53" s="14">
        <f t="shared" ref="D53:L53" si="2">SUM(D54:D56)</f>
        <v>167590</v>
      </c>
      <c r="E53" s="18">
        <f t="shared" si="2"/>
        <v>105407</v>
      </c>
      <c r="F53" s="32">
        <f t="shared" si="2"/>
        <v>4000000</v>
      </c>
      <c r="G53" s="14">
        <f t="shared" si="2"/>
        <v>3440000</v>
      </c>
      <c r="H53" s="17">
        <f>SUM(H54:H56)</f>
        <v>3440000</v>
      </c>
      <c r="I53" s="33">
        <f t="shared" si="2"/>
        <v>2960021</v>
      </c>
      <c r="J53" s="16">
        <f t="shared" si="2"/>
        <v>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>
        <v>103740</v>
      </c>
      <c r="D54" s="20">
        <v>43325</v>
      </c>
      <c r="E54" s="21">
        <v>105407</v>
      </c>
      <c r="F54" s="22">
        <v>4000000</v>
      </c>
      <c r="G54" s="20">
        <v>3440000</v>
      </c>
      <c r="H54" s="23">
        <v>3440000</v>
      </c>
      <c r="I54" s="24">
        <v>2960021</v>
      </c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753186</v>
      </c>
      <c r="D55" s="20">
        <v>108426</v>
      </c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>
        <v>15839</v>
      </c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14793756</v>
      </c>
      <c r="F57" s="32">
        <f t="shared" si="3"/>
        <v>143981000</v>
      </c>
      <c r="G57" s="14">
        <f t="shared" si="3"/>
        <v>32035000</v>
      </c>
      <c r="H57" s="17">
        <f>SUM(H58:H61)</f>
        <v>32035000</v>
      </c>
      <c r="I57" s="33">
        <f t="shared" si="3"/>
        <v>25695894</v>
      </c>
      <c r="J57" s="16">
        <f t="shared" si="3"/>
        <v>220575909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>
        <v>14793756</v>
      </c>
      <c r="F61" s="22">
        <v>143981000</v>
      </c>
      <c r="G61" s="20">
        <v>32035000</v>
      </c>
      <c r="H61" s="23">
        <v>32035000</v>
      </c>
      <c r="I61" s="24">
        <v>25695894</v>
      </c>
      <c r="J61" s="25">
        <v>220575909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-12</v>
      </c>
      <c r="D63" s="66">
        <f t="shared" ref="D63:L63" si="4">+D43+D47+D53+D57+D62</f>
        <v>1</v>
      </c>
      <c r="E63" s="67">
        <f t="shared" si="4"/>
        <v>24693648</v>
      </c>
      <c r="F63" s="68">
        <f t="shared" si="4"/>
        <v>158300075</v>
      </c>
      <c r="G63" s="66">
        <f t="shared" si="4"/>
        <v>52116191</v>
      </c>
      <c r="H63" s="69">
        <f t="shared" si="4"/>
        <v>52116191</v>
      </c>
      <c r="I63" s="70">
        <f t="shared" si="4"/>
        <v>45960899</v>
      </c>
      <c r="J63" s="71">
        <f t="shared" si="4"/>
        <v>224925909</v>
      </c>
      <c r="K63" s="66">
        <f t="shared" si="4"/>
        <v>650000</v>
      </c>
      <c r="L63" s="67">
        <f t="shared" si="4"/>
        <v>150000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/>
      <c r="E66" s="34">
        <v>2969867</v>
      </c>
      <c r="F66" s="25">
        <v>4000000</v>
      </c>
      <c r="G66" s="20">
        <v>3440000</v>
      </c>
      <c r="H66" s="23">
        <v>3440000</v>
      </c>
      <c r="I66" s="21">
        <v>2960021</v>
      </c>
      <c r="J66" s="35"/>
      <c r="K66" s="20"/>
      <c r="L66" s="23"/>
    </row>
    <row r="67" spans="1:12" ht="13.5" x14ac:dyDescent="0.25">
      <c r="A67" s="3" t="s">
        <v>45</v>
      </c>
      <c r="B67" s="2" t="s">
        <v>20</v>
      </c>
      <c r="C67" s="20"/>
      <c r="D67" s="20"/>
      <c r="E67" s="21">
        <v>179303</v>
      </c>
      <c r="F67" s="22">
        <v>4481000</v>
      </c>
      <c r="G67" s="20">
        <v>8581000</v>
      </c>
      <c r="H67" s="23">
        <v>8581000</v>
      </c>
      <c r="I67" s="24">
        <v>9680202</v>
      </c>
      <c r="J67" s="25">
        <v>4200000</v>
      </c>
      <c r="K67" s="20">
        <v>500000</v>
      </c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0</v>
      </c>
      <c r="E70" s="37">
        <f t="shared" si="5"/>
        <v>3149170</v>
      </c>
      <c r="F70" s="38">
        <f t="shared" si="5"/>
        <v>8481000</v>
      </c>
      <c r="G70" s="36">
        <f t="shared" si="5"/>
        <v>12021000</v>
      </c>
      <c r="H70" s="39">
        <f t="shared" si="5"/>
        <v>12021000</v>
      </c>
      <c r="I70" s="40">
        <f t="shared" si="5"/>
        <v>12640223</v>
      </c>
      <c r="J70" s="41">
        <f t="shared" si="5"/>
        <v>4200000</v>
      </c>
      <c r="K70" s="36">
        <f t="shared" si="5"/>
        <v>500000</v>
      </c>
      <c r="L70" s="37">
        <f t="shared" si="5"/>
        <v>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>
        <v>14793756</v>
      </c>
      <c r="F72" s="22">
        <v>143981000</v>
      </c>
      <c r="G72" s="20">
        <v>32000000</v>
      </c>
      <c r="H72" s="23">
        <v>32000000</v>
      </c>
      <c r="I72" s="24">
        <v>25695894</v>
      </c>
      <c r="J72" s="25">
        <v>220575909</v>
      </c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-4293518</v>
      </c>
      <c r="D73" s="20">
        <v>-4028773</v>
      </c>
      <c r="E73" s="21">
        <v>9868342</v>
      </c>
      <c r="F73" s="22">
        <v>5838075</v>
      </c>
      <c r="G73" s="20">
        <v>8095191</v>
      </c>
      <c r="H73" s="23">
        <v>8095191</v>
      </c>
      <c r="I73" s="24">
        <v>7624782</v>
      </c>
      <c r="J73" s="25">
        <v>150000</v>
      </c>
      <c r="K73" s="20">
        <v>150000</v>
      </c>
      <c r="L73" s="21">
        <v>150000</v>
      </c>
    </row>
    <row r="74" spans="1:12" ht="13.5" x14ac:dyDescent="0.25">
      <c r="A74" s="4" t="s">
        <v>53</v>
      </c>
      <c r="B74" s="5" t="s">
        <v>54</v>
      </c>
      <c r="C74" s="66">
        <f>SUM(C70:C73)</f>
        <v>-4293518</v>
      </c>
      <c r="D74" s="66">
        <f t="shared" ref="D74:L74" si="6">SUM(D70:D73)</f>
        <v>-4028773</v>
      </c>
      <c r="E74" s="67">
        <f t="shared" si="6"/>
        <v>27811268</v>
      </c>
      <c r="F74" s="68">
        <f t="shared" si="6"/>
        <v>158300075</v>
      </c>
      <c r="G74" s="66">
        <f t="shared" si="6"/>
        <v>52116191</v>
      </c>
      <c r="H74" s="69">
        <f t="shared" si="6"/>
        <v>52116191</v>
      </c>
      <c r="I74" s="70">
        <f t="shared" si="6"/>
        <v>45960899</v>
      </c>
      <c r="J74" s="71">
        <f t="shared" si="6"/>
        <v>224925909</v>
      </c>
      <c r="K74" s="66">
        <f t="shared" si="6"/>
        <v>650000</v>
      </c>
      <c r="L74" s="67">
        <f t="shared" si="6"/>
        <v>150000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307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345031</v>
      </c>
      <c r="D43" s="14">
        <f t="shared" ref="D43:L43" si="0">SUM(D44:D46)</f>
        <v>142000</v>
      </c>
      <c r="E43" s="15">
        <f t="shared" si="0"/>
        <v>49807</v>
      </c>
      <c r="F43" s="16">
        <f t="shared" si="0"/>
        <v>0</v>
      </c>
      <c r="G43" s="14">
        <f t="shared" si="0"/>
        <v>399996</v>
      </c>
      <c r="H43" s="17">
        <f>SUM(H44:H46)</f>
        <v>399996</v>
      </c>
      <c r="I43" s="18">
        <f t="shared" si="0"/>
        <v>0</v>
      </c>
      <c r="J43" s="19">
        <f t="shared" si="0"/>
        <v>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345031</v>
      </c>
      <c r="D45" s="26">
        <v>142000</v>
      </c>
      <c r="E45" s="27">
        <v>49807</v>
      </c>
      <c r="F45" s="28"/>
      <c r="G45" s="26">
        <v>399996</v>
      </c>
      <c r="H45" s="29">
        <v>399996</v>
      </c>
      <c r="I45" s="30"/>
      <c r="J45" s="31"/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2334132</v>
      </c>
      <c r="D47" s="14">
        <f t="shared" ref="D47:L47" si="1">SUM(D48:D52)</f>
        <v>581356</v>
      </c>
      <c r="E47" s="18">
        <f t="shared" si="1"/>
        <v>36329</v>
      </c>
      <c r="F47" s="32">
        <f t="shared" si="1"/>
        <v>7600050</v>
      </c>
      <c r="G47" s="14">
        <f t="shared" si="1"/>
        <v>7910052</v>
      </c>
      <c r="H47" s="17">
        <f>SUM(H48:H52)</f>
        <v>7910052</v>
      </c>
      <c r="I47" s="33">
        <f t="shared" si="1"/>
        <v>7047072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2035612</v>
      </c>
      <c r="D48" s="20">
        <v>133097</v>
      </c>
      <c r="E48" s="21"/>
      <c r="F48" s="22"/>
      <c r="G48" s="20">
        <v>230004</v>
      </c>
      <c r="H48" s="23">
        <v>230004</v>
      </c>
      <c r="I48" s="24">
        <v>174678</v>
      </c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298520</v>
      </c>
      <c r="D49" s="20">
        <v>448259</v>
      </c>
      <c r="E49" s="21">
        <v>36329</v>
      </c>
      <c r="F49" s="22">
        <v>7600050</v>
      </c>
      <c r="G49" s="20">
        <v>7680048</v>
      </c>
      <c r="H49" s="23">
        <v>7680048</v>
      </c>
      <c r="I49" s="24">
        <v>6872394</v>
      </c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177632</v>
      </c>
      <c r="D53" s="14">
        <f t="shared" ref="D53:L53" si="2">SUM(D54:D56)</f>
        <v>1115562</v>
      </c>
      <c r="E53" s="18">
        <f t="shared" si="2"/>
        <v>0</v>
      </c>
      <c r="F53" s="32">
        <f t="shared" si="2"/>
        <v>6611002</v>
      </c>
      <c r="G53" s="14">
        <f t="shared" si="2"/>
        <v>5580060</v>
      </c>
      <c r="H53" s="17">
        <f>SUM(H54:H56)</f>
        <v>5580060</v>
      </c>
      <c r="I53" s="33">
        <f t="shared" si="2"/>
        <v>5478643</v>
      </c>
      <c r="J53" s="16">
        <f t="shared" si="2"/>
        <v>6573047</v>
      </c>
      <c r="K53" s="14">
        <f t="shared" si="2"/>
        <v>6668995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177632</v>
      </c>
      <c r="D55" s="20">
        <v>1115562</v>
      </c>
      <c r="E55" s="21"/>
      <c r="F55" s="22">
        <v>6611002</v>
      </c>
      <c r="G55" s="20">
        <v>5580060</v>
      </c>
      <c r="H55" s="23">
        <v>5580060</v>
      </c>
      <c r="I55" s="24">
        <v>5478643</v>
      </c>
      <c r="J55" s="25">
        <v>6573047</v>
      </c>
      <c r="K55" s="20">
        <v>6668995</v>
      </c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40434888</v>
      </c>
      <c r="D57" s="14">
        <f t="shared" ref="D57:L57" si="3">SUM(D58:D61)</f>
        <v>20536791</v>
      </c>
      <c r="E57" s="18">
        <f t="shared" si="3"/>
        <v>17271695</v>
      </c>
      <c r="F57" s="32">
        <f t="shared" si="3"/>
        <v>34133000</v>
      </c>
      <c r="G57" s="14">
        <f t="shared" si="3"/>
        <v>34542012</v>
      </c>
      <c r="H57" s="17">
        <f>SUM(H58:H61)</f>
        <v>34542012</v>
      </c>
      <c r="I57" s="33">
        <f t="shared" si="3"/>
        <v>44541461</v>
      </c>
      <c r="J57" s="16">
        <f t="shared" si="3"/>
        <v>16208994</v>
      </c>
      <c r="K57" s="14">
        <f t="shared" si="3"/>
        <v>7000006</v>
      </c>
      <c r="L57" s="18">
        <f t="shared" si="3"/>
        <v>18999997</v>
      </c>
    </row>
    <row r="58" spans="1:12" ht="13.5" x14ac:dyDescent="0.25">
      <c r="A58" s="3" t="s">
        <v>35</v>
      </c>
      <c r="B58" s="2" t="s">
        <v>20</v>
      </c>
      <c r="C58" s="20">
        <v>6905339</v>
      </c>
      <c r="D58" s="20">
        <v>126203</v>
      </c>
      <c r="E58" s="21"/>
      <c r="F58" s="22"/>
      <c r="G58" s="20">
        <v>596004</v>
      </c>
      <c r="H58" s="23">
        <v>596004</v>
      </c>
      <c r="I58" s="24"/>
      <c r="J58" s="25"/>
      <c r="K58" s="20">
        <v>2000003</v>
      </c>
      <c r="L58" s="21">
        <v>3000000</v>
      </c>
    </row>
    <row r="59" spans="1:12" ht="13.5" x14ac:dyDescent="0.25">
      <c r="A59" s="3" t="s">
        <v>36</v>
      </c>
      <c r="B59" s="2" t="s">
        <v>20</v>
      </c>
      <c r="C59" s="20">
        <v>30334031</v>
      </c>
      <c r="D59" s="20">
        <v>15935107</v>
      </c>
      <c r="E59" s="21"/>
      <c r="F59" s="22">
        <v>15244000</v>
      </c>
      <c r="G59" s="20">
        <v>15057012</v>
      </c>
      <c r="H59" s="23">
        <v>15057012</v>
      </c>
      <c r="I59" s="24">
        <v>4659977</v>
      </c>
      <c r="J59" s="25">
        <v>7339523</v>
      </c>
      <c r="K59" s="20"/>
      <c r="L59" s="21"/>
    </row>
    <row r="60" spans="1:12" ht="13.5" x14ac:dyDescent="0.25">
      <c r="A60" s="3" t="s">
        <v>37</v>
      </c>
      <c r="B60" s="2" t="s">
        <v>20</v>
      </c>
      <c r="C60" s="26">
        <v>3195518</v>
      </c>
      <c r="D60" s="26">
        <v>4383481</v>
      </c>
      <c r="E60" s="27">
        <v>17271695</v>
      </c>
      <c r="F60" s="28">
        <v>18889000</v>
      </c>
      <c r="G60" s="26">
        <v>18888996</v>
      </c>
      <c r="H60" s="29">
        <v>18888996</v>
      </c>
      <c r="I60" s="30">
        <v>39881484</v>
      </c>
      <c r="J60" s="31">
        <v>8869471</v>
      </c>
      <c r="K60" s="26">
        <v>5000003</v>
      </c>
      <c r="L60" s="27">
        <v>15999997</v>
      </c>
    </row>
    <row r="61" spans="1:12" ht="13.5" x14ac:dyDescent="0.25">
      <c r="A61" s="3" t="s">
        <v>38</v>
      </c>
      <c r="B61" s="2" t="s">
        <v>20</v>
      </c>
      <c r="C61" s="20"/>
      <c r="D61" s="20">
        <v>92000</v>
      </c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43291683</v>
      </c>
      <c r="D63" s="66">
        <f t="shared" ref="D63:L63" si="4">+D43+D47+D53+D57+D62</f>
        <v>22375709</v>
      </c>
      <c r="E63" s="67">
        <f t="shared" si="4"/>
        <v>17357831</v>
      </c>
      <c r="F63" s="68">
        <f t="shared" si="4"/>
        <v>48344052</v>
      </c>
      <c r="G63" s="66">
        <f t="shared" si="4"/>
        <v>48432120</v>
      </c>
      <c r="H63" s="69">
        <f t="shared" si="4"/>
        <v>48432120</v>
      </c>
      <c r="I63" s="70">
        <f t="shared" si="4"/>
        <v>57067176</v>
      </c>
      <c r="J63" s="71">
        <f t="shared" si="4"/>
        <v>22782041</v>
      </c>
      <c r="K63" s="66">
        <f t="shared" si="4"/>
        <v>13669001</v>
      </c>
      <c r="L63" s="67">
        <f t="shared" si="4"/>
        <v>18999997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31499669</v>
      </c>
      <c r="D66" s="20">
        <v>21754012</v>
      </c>
      <c r="E66" s="34">
        <v>17134711</v>
      </c>
      <c r="F66" s="25">
        <v>48344052</v>
      </c>
      <c r="G66" s="20">
        <v>45092112</v>
      </c>
      <c r="H66" s="23">
        <v>45092112</v>
      </c>
      <c r="I66" s="21">
        <v>54684133</v>
      </c>
      <c r="J66" s="35">
        <v>20782038</v>
      </c>
      <c r="K66" s="20">
        <v>13669001</v>
      </c>
      <c r="L66" s="23">
        <v>18999997</v>
      </c>
    </row>
    <row r="67" spans="1:12" ht="13.5" x14ac:dyDescent="0.25">
      <c r="A67" s="3" t="s">
        <v>45</v>
      </c>
      <c r="B67" s="2" t="s">
        <v>20</v>
      </c>
      <c r="C67" s="20">
        <v>8738900</v>
      </c>
      <c r="D67" s="20">
        <v>621697</v>
      </c>
      <c r="E67" s="21">
        <v>49807</v>
      </c>
      <c r="F67" s="22"/>
      <c r="G67" s="20">
        <v>3340008</v>
      </c>
      <c r="H67" s="23">
        <v>3340008</v>
      </c>
      <c r="I67" s="24">
        <v>1845857</v>
      </c>
      <c r="J67" s="25">
        <v>2000003</v>
      </c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40238569</v>
      </c>
      <c r="D70" s="36">
        <f t="shared" ref="D70:L70" si="5">SUM(D66:D69)</f>
        <v>22375709</v>
      </c>
      <c r="E70" s="37">
        <f t="shared" si="5"/>
        <v>17184518</v>
      </c>
      <c r="F70" s="38">
        <f t="shared" si="5"/>
        <v>48344052</v>
      </c>
      <c r="G70" s="36">
        <f t="shared" si="5"/>
        <v>48432120</v>
      </c>
      <c r="H70" s="39">
        <f t="shared" si="5"/>
        <v>48432120</v>
      </c>
      <c r="I70" s="40">
        <f t="shared" si="5"/>
        <v>56529990</v>
      </c>
      <c r="J70" s="41">
        <f t="shared" si="5"/>
        <v>22782041</v>
      </c>
      <c r="K70" s="36">
        <f t="shared" si="5"/>
        <v>13669001</v>
      </c>
      <c r="L70" s="37">
        <f t="shared" si="5"/>
        <v>18999997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-870</v>
      </c>
      <c r="D73" s="20"/>
      <c r="E73" s="21">
        <v>173313</v>
      </c>
      <c r="F73" s="22"/>
      <c r="G73" s="20"/>
      <c r="H73" s="23"/>
      <c r="I73" s="24">
        <v>537186</v>
      </c>
      <c r="J73" s="25"/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40237699</v>
      </c>
      <c r="D74" s="66">
        <f t="shared" ref="D74:L74" si="6">SUM(D70:D73)</f>
        <v>22375709</v>
      </c>
      <c r="E74" s="67">
        <f t="shared" si="6"/>
        <v>17357831</v>
      </c>
      <c r="F74" s="68">
        <f t="shared" si="6"/>
        <v>48344052</v>
      </c>
      <c r="G74" s="66">
        <f t="shared" si="6"/>
        <v>48432120</v>
      </c>
      <c r="H74" s="69">
        <f t="shared" si="6"/>
        <v>48432120</v>
      </c>
      <c r="I74" s="70">
        <f t="shared" si="6"/>
        <v>57067176</v>
      </c>
      <c r="J74" s="71">
        <f t="shared" si="6"/>
        <v>22782041</v>
      </c>
      <c r="K74" s="66">
        <f t="shared" si="6"/>
        <v>13669001</v>
      </c>
      <c r="L74" s="67">
        <f t="shared" si="6"/>
        <v>18999997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308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-15685342</v>
      </c>
      <c r="D43" s="14">
        <f t="shared" ref="D43:L43" si="0">SUM(D44:D46)</f>
        <v>-8717286</v>
      </c>
      <c r="E43" s="15">
        <f t="shared" si="0"/>
        <v>3884244</v>
      </c>
      <c r="F43" s="16">
        <f t="shared" si="0"/>
        <v>1165652</v>
      </c>
      <c r="G43" s="14">
        <f t="shared" si="0"/>
        <v>1969035</v>
      </c>
      <c r="H43" s="17">
        <f>SUM(H44:H46)</f>
        <v>1969035</v>
      </c>
      <c r="I43" s="18">
        <f t="shared" si="0"/>
        <v>1248092</v>
      </c>
      <c r="J43" s="19">
        <f t="shared" si="0"/>
        <v>434782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-15685342</v>
      </c>
      <c r="D45" s="26">
        <v>-8717286</v>
      </c>
      <c r="E45" s="27">
        <v>3884244</v>
      </c>
      <c r="F45" s="28">
        <v>1165652</v>
      </c>
      <c r="G45" s="26">
        <v>1969035</v>
      </c>
      <c r="H45" s="29">
        <v>1969035</v>
      </c>
      <c r="I45" s="30">
        <v>1248092</v>
      </c>
      <c r="J45" s="31">
        <v>434782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3052889</v>
      </c>
      <c r="D47" s="14">
        <f t="shared" ref="D47:L47" si="1">SUM(D48:D52)</f>
        <v>70396</v>
      </c>
      <c r="E47" s="18">
        <f t="shared" si="1"/>
        <v>770018</v>
      </c>
      <c r="F47" s="32">
        <f t="shared" si="1"/>
        <v>2655632</v>
      </c>
      <c r="G47" s="14">
        <f t="shared" si="1"/>
        <v>4841132</v>
      </c>
      <c r="H47" s="17">
        <f>SUM(H48:H52)</f>
        <v>4841132</v>
      </c>
      <c r="I47" s="33">
        <f t="shared" si="1"/>
        <v>791940</v>
      </c>
      <c r="J47" s="16">
        <f t="shared" si="1"/>
        <v>2286956</v>
      </c>
      <c r="K47" s="14">
        <f t="shared" si="1"/>
        <v>1134783</v>
      </c>
      <c r="L47" s="18">
        <f t="shared" si="1"/>
        <v>800000</v>
      </c>
    </row>
    <row r="48" spans="1:12" ht="13.5" x14ac:dyDescent="0.25">
      <c r="A48" s="3" t="s">
        <v>25</v>
      </c>
      <c r="B48" s="2" t="s">
        <v>20</v>
      </c>
      <c r="C48" s="20">
        <v>1565216</v>
      </c>
      <c r="D48" s="20">
        <v>38800</v>
      </c>
      <c r="E48" s="21">
        <v>196500</v>
      </c>
      <c r="F48" s="22">
        <v>150000</v>
      </c>
      <c r="G48" s="20">
        <v>902174</v>
      </c>
      <c r="H48" s="23">
        <v>902174</v>
      </c>
      <c r="I48" s="24">
        <v>241960</v>
      </c>
      <c r="J48" s="25">
        <v>1460869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1487673</v>
      </c>
      <c r="D49" s="20"/>
      <c r="E49" s="21">
        <v>330098</v>
      </c>
      <c r="F49" s="22">
        <v>2505632</v>
      </c>
      <c r="G49" s="20">
        <v>3676958</v>
      </c>
      <c r="H49" s="23">
        <v>3676958</v>
      </c>
      <c r="I49" s="24">
        <v>299713</v>
      </c>
      <c r="J49" s="25">
        <v>826087</v>
      </c>
      <c r="K49" s="20">
        <v>1134783</v>
      </c>
      <c r="L49" s="21">
        <v>800000</v>
      </c>
    </row>
    <row r="50" spans="1:12" ht="13.5" x14ac:dyDescent="0.25">
      <c r="A50" s="3" t="s">
        <v>27</v>
      </c>
      <c r="B50" s="2" t="s">
        <v>20</v>
      </c>
      <c r="C50" s="20"/>
      <c r="D50" s="20">
        <v>31596</v>
      </c>
      <c r="E50" s="21">
        <v>243420</v>
      </c>
      <c r="F50" s="22"/>
      <c r="G50" s="20">
        <v>262000</v>
      </c>
      <c r="H50" s="23">
        <v>262000</v>
      </c>
      <c r="I50" s="24">
        <v>250267</v>
      </c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4401789</v>
      </c>
      <c r="D53" s="14">
        <f t="shared" ref="D53:L53" si="2">SUM(D54:D56)</f>
        <v>8212404</v>
      </c>
      <c r="E53" s="18">
        <f t="shared" si="2"/>
        <v>3412214</v>
      </c>
      <c r="F53" s="32">
        <f t="shared" si="2"/>
        <v>8439889</v>
      </c>
      <c r="G53" s="14">
        <f t="shared" si="2"/>
        <v>10822746</v>
      </c>
      <c r="H53" s="17">
        <f>SUM(H54:H56)</f>
        <v>10822746</v>
      </c>
      <c r="I53" s="33">
        <f t="shared" si="2"/>
        <v>6829359</v>
      </c>
      <c r="J53" s="16">
        <f t="shared" si="2"/>
        <v>5538810</v>
      </c>
      <c r="K53" s="14">
        <f t="shared" si="2"/>
        <v>2782609</v>
      </c>
      <c r="L53" s="18">
        <f t="shared" si="2"/>
        <v>869565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>
        <v>585896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4401789</v>
      </c>
      <c r="D55" s="20">
        <v>8212404</v>
      </c>
      <c r="E55" s="21">
        <v>3412214</v>
      </c>
      <c r="F55" s="22">
        <v>8439889</v>
      </c>
      <c r="G55" s="20">
        <v>10822746</v>
      </c>
      <c r="H55" s="23">
        <v>10822746</v>
      </c>
      <c r="I55" s="24">
        <v>6829359</v>
      </c>
      <c r="J55" s="25">
        <v>4952914</v>
      </c>
      <c r="K55" s="20">
        <v>2782609</v>
      </c>
      <c r="L55" s="21">
        <v>869565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8230656</v>
      </c>
      <c r="D57" s="14">
        <f t="shared" ref="D57:L57" si="3">SUM(D58:D61)</f>
        <v>434484</v>
      </c>
      <c r="E57" s="18">
        <f t="shared" si="3"/>
        <v>4809406</v>
      </c>
      <c r="F57" s="32">
        <f t="shared" si="3"/>
        <v>14938871</v>
      </c>
      <c r="G57" s="14">
        <f t="shared" si="3"/>
        <v>19414328</v>
      </c>
      <c r="H57" s="17">
        <f>SUM(H58:H61)</f>
        <v>19414328</v>
      </c>
      <c r="I57" s="33">
        <f t="shared" si="3"/>
        <v>10991958</v>
      </c>
      <c r="J57" s="16">
        <f t="shared" si="3"/>
        <v>21728077</v>
      </c>
      <c r="K57" s="14">
        <f t="shared" si="3"/>
        <v>16521739</v>
      </c>
      <c r="L57" s="18">
        <f t="shared" si="3"/>
        <v>6253913</v>
      </c>
    </row>
    <row r="58" spans="1:12" ht="13.5" x14ac:dyDescent="0.25">
      <c r="A58" s="3" t="s">
        <v>35</v>
      </c>
      <c r="B58" s="2" t="s">
        <v>20</v>
      </c>
      <c r="C58" s="20">
        <v>47374</v>
      </c>
      <c r="D58" s="20"/>
      <c r="E58" s="21">
        <v>483967</v>
      </c>
      <c r="F58" s="22">
        <v>1726087</v>
      </c>
      <c r="G58" s="20">
        <v>2769763</v>
      </c>
      <c r="H58" s="23">
        <v>2769763</v>
      </c>
      <c r="I58" s="24">
        <v>1168607</v>
      </c>
      <c r="J58" s="25">
        <v>6677040</v>
      </c>
      <c r="K58" s="20">
        <v>1739130</v>
      </c>
      <c r="L58" s="21">
        <v>6253913</v>
      </c>
    </row>
    <row r="59" spans="1:12" ht="13.5" x14ac:dyDescent="0.25">
      <c r="A59" s="3" t="s">
        <v>36</v>
      </c>
      <c r="B59" s="2" t="s">
        <v>20</v>
      </c>
      <c r="C59" s="20">
        <v>3229010</v>
      </c>
      <c r="D59" s="20">
        <v>25460</v>
      </c>
      <c r="E59" s="21">
        <v>2491872</v>
      </c>
      <c r="F59" s="22">
        <v>11974784</v>
      </c>
      <c r="G59" s="20">
        <v>14134713</v>
      </c>
      <c r="H59" s="23">
        <v>14134713</v>
      </c>
      <c r="I59" s="24">
        <v>7674108</v>
      </c>
      <c r="J59" s="25">
        <v>15051037</v>
      </c>
      <c r="K59" s="20">
        <v>14782609</v>
      </c>
      <c r="L59" s="21"/>
    </row>
    <row r="60" spans="1:12" ht="13.5" x14ac:dyDescent="0.25">
      <c r="A60" s="3" t="s">
        <v>37</v>
      </c>
      <c r="B60" s="2" t="s">
        <v>20</v>
      </c>
      <c r="C60" s="26">
        <v>3342571</v>
      </c>
      <c r="D60" s="26">
        <v>409024</v>
      </c>
      <c r="E60" s="27">
        <v>1833567</v>
      </c>
      <c r="F60" s="28">
        <v>1138000</v>
      </c>
      <c r="G60" s="26">
        <v>2254852</v>
      </c>
      <c r="H60" s="29">
        <v>2254852</v>
      </c>
      <c r="I60" s="30">
        <v>2024703</v>
      </c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1611701</v>
      </c>
      <c r="D61" s="20"/>
      <c r="E61" s="21"/>
      <c r="F61" s="22">
        <v>100000</v>
      </c>
      <c r="G61" s="20">
        <v>255000</v>
      </c>
      <c r="H61" s="23">
        <v>255000</v>
      </c>
      <c r="I61" s="24">
        <v>124540</v>
      </c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-8</v>
      </c>
      <c r="D63" s="66">
        <f t="shared" ref="D63:L63" si="4">+D43+D47+D53+D57+D62</f>
        <v>-2</v>
      </c>
      <c r="E63" s="67">
        <f t="shared" si="4"/>
        <v>12875882</v>
      </c>
      <c r="F63" s="68">
        <f t="shared" si="4"/>
        <v>27200044</v>
      </c>
      <c r="G63" s="66">
        <f t="shared" si="4"/>
        <v>37047241</v>
      </c>
      <c r="H63" s="69">
        <f t="shared" si="4"/>
        <v>37047241</v>
      </c>
      <c r="I63" s="70">
        <f t="shared" si="4"/>
        <v>19861349</v>
      </c>
      <c r="J63" s="71">
        <f t="shared" si="4"/>
        <v>29988625</v>
      </c>
      <c r="K63" s="66">
        <f t="shared" si="4"/>
        <v>20439131</v>
      </c>
      <c r="L63" s="67">
        <f t="shared" si="4"/>
        <v>7923478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679178</v>
      </c>
      <c r="D66" s="20">
        <v>-1663686</v>
      </c>
      <c r="E66" s="34">
        <v>5113110</v>
      </c>
      <c r="F66" s="25">
        <v>15811392</v>
      </c>
      <c r="G66" s="20">
        <v>20872999</v>
      </c>
      <c r="H66" s="23">
        <v>20872999</v>
      </c>
      <c r="I66" s="21">
        <v>13403751</v>
      </c>
      <c r="J66" s="35">
        <v>21240217</v>
      </c>
      <c r="K66" s="20">
        <v>16521739</v>
      </c>
      <c r="L66" s="23">
        <v>6253913</v>
      </c>
    </row>
    <row r="67" spans="1:12" ht="13.5" x14ac:dyDescent="0.25">
      <c r="A67" s="3" t="s">
        <v>45</v>
      </c>
      <c r="B67" s="2" t="s">
        <v>20</v>
      </c>
      <c r="C67" s="20">
        <v>-2736630</v>
      </c>
      <c r="D67" s="20">
        <v>-198069</v>
      </c>
      <c r="E67" s="21">
        <v>1006250</v>
      </c>
      <c r="F67" s="22">
        <v>695652</v>
      </c>
      <c r="G67" s="20">
        <v>695652</v>
      </c>
      <c r="H67" s="23">
        <v>695652</v>
      </c>
      <c r="I67" s="24">
        <v>692710</v>
      </c>
      <c r="J67" s="25">
        <v>2547825</v>
      </c>
      <c r="K67" s="20"/>
      <c r="L67" s="21"/>
    </row>
    <row r="68" spans="1:12" ht="13.5" x14ac:dyDescent="0.25">
      <c r="A68" s="3" t="s">
        <v>46</v>
      </c>
      <c r="B68" s="2" t="s">
        <v>20</v>
      </c>
      <c r="C68" s="26">
        <v>-2141692</v>
      </c>
      <c r="D68" s="26"/>
      <c r="E68" s="27"/>
      <c r="F68" s="28"/>
      <c r="G68" s="26">
        <v>2066957</v>
      </c>
      <c r="H68" s="29">
        <v>2066957</v>
      </c>
      <c r="I68" s="30">
        <v>1590316</v>
      </c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-4199144</v>
      </c>
      <c r="D70" s="36">
        <f t="shared" ref="D70:L70" si="5">SUM(D66:D69)</f>
        <v>-1861755</v>
      </c>
      <c r="E70" s="37">
        <f t="shared" si="5"/>
        <v>6119360</v>
      </c>
      <c r="F70" s="38">
        <f t="shared" si="5"/>
        <v>16507044</v>
      </c>
      <c r="G70" s="36">
        <f t="shared" si="5"/>
        <v>23635608</v>
      </c>
      <c r="H70" s="39">
        <f t="shared" si="5"/>
        <v>23635608</v>
      </c>
      <c r="I70" s="40">
        <f t="shared" si="5"/>
        <v>15686777</v>
      </c>
      <c r="J70" s="41">
        <f t="shared" si="5"/>
        <v>23788042</v>
      </c>
      <c r="K70" s="36">
        <f t="shared" si="5"/>
        <v>16521739</v>
      </c>
      <c r="L70" s="37">
        <f t="shared" si="5"/>
        <v>6253913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1433223</v>
      </c>
      <c r="D73" s="20">
        <v>1861753</v>
      </c>
      <c r="E73" s="21">
        <v>6756522</v>
      </c>
      <c r="F73" s="22">
        <v>10693000</v>
      </c>
      <c r="G73" s="20">
        <v>13411633</v>
      </c>
      <c r="H73" s="23">
        <v>13411633</v>
      </c>
      <c r="I73" s="24">
        <v>3528836</v>
      </c>
      <c r="J73" s="25">
        <v>6200583</v>
      </c>
      <c r="K73" s="20">
        <v>3917392</v>
      </c>
      <c r="L73" s="21">
        <v>1669565</v>
      </c>
    </row>
    <row r="74" spans="1:12" ht="13.5" x14ac:dyDescent="0.25">
      <c r="A74" s="4" t="s">
        <v>53</v>
      </c>
      <c r="B74" s="5" t="s">
        <v>54</v>
      </c>
      <c r="C74" s="66">
        <f>SUM(C70:C73)</f>
        <v>-2765921</v>
      </c>
      <c r="D74" s="66">
        <f t="shared" ref="D74:L74" si="6">SUM(D70:D73)</f>
        <v>-2</v>
      </c>
      <c r="E74" s="67">
        <f t="shared" si="6"/>
        <v>12875882</v>
      </c>
      <c r="F74" s="68">
        <f t="shared" si="6"/>
        <v>27200044</v>
      </c>
      <c r="G74" s="66">
        <f t="shared" si="6"/>
        <v>37047241</v>
      </c>
      <c r="H74" s="69">
        <f t="shared" si="6"/>
        <v>37047241</v>
      </c>
      <c r="I74" s="70">
        <f t="shared" si="6"/>
        <v>19215613</v>
      </c>
      <c r="J74" s="71">
        <f t="shared" si="6"/>
        <v>29988625</v>
      </c>
      <c r="K74" s="66">
        <f t="shared" si="6"/>
        <v>20439131</v>
      </c>
      <c r="L74" s="67">
        <f t="shared" si="6"/>
        <v>7923478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309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0</v>
      </c>
      <c r="D43" s="14">
        <f t="shared" ref="D43:L43" si="0">SUM(D44:D46)</f>
        <v>5340</v>
      </c>
      <c r="E43" s="15">
        <f t="shared" si="0"/>
        <v>1444619</v>
      </c>
      <c r="F43" s="16">
        <f t="shared" si="0"/>
        <v>0</v>
      </c>
      <c r="G43" s="14">
        <f t="shared" si="0"/>
        <v>2612923</v>
      </c>
      <c r="H43" s="17">
        <f>SUM(H44:H46)</f>
        <v>2612923</v>
      </c>
      <c r="I43" s="18">
        <f t="shared" si="0"/>
        <v>9604093</v>
      </c>
      <c r="J43" s="19">
        <f t="shared" si="0"/>
        <v>500000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/>
      <c r="D45" s="26">
        <v>5340</v>
      </c>
      <c r="E45" s="27">
        <v>1444619</v>
      </c>
      <c r="F45" s="28"/>
      <c r="G45" s="26">
        <v>2612923</v>
      </c>
      <c r="H45" s="29">
        <v>2612923</v>
      </c>
      <c r="I45" s="30">
        <v>9604093</v>
      </c>
      <c r="J45" s="31">
        <v>500000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5387186</v>
      </c>
      <c r="E47" s="18">
        <f t="shared" si="1"/>
        <v>2373347</v>
      </c>
      <c r="F47" s="32">
        <f t="shared" si="1"/>
        <v>3652776</v>
      </c>
      <c r="G47" s="14">
        <f t="shared" si="1"/>
        <v>2499237</v>
      </c>
      <c r="H47" s="17">
        <f>SUM(H48:H52)</f>
        <v>2499237</v>
      </c>
      <c r="I47" s="33">
        <f t="shared" si="1"/>
        <v>1619602</v>
      </c>
      <c r="J47" s="16">
        <f t="shared" si="1"/>
        <v>5970660</v>
      </c>
      <c r="K47" s="14">
        <f t="shared" si="1"/>
        <v>3019330</v>
      </c>
      <c r="L47" s="18">
        <f t="shared" si="1"/>
        <v>869565</v>
      </c>
    </row>
    <row r="48" spans="1:12" ht="13.5" x14ac:dyDescent="0.25">
      <c r="A48" s="3" t="s">
        <v>25</v>
      </c>
      <c r="B48" s="2" t="s">
        <v>20</v>
      </c>
      <c r="C48" s="20">
        <v>-80696</v>
      </c>
      <c r="D48" s="20">
        <v>4965410</v>
      </c>
      <c r="E48" s="21"/>
      <c r="F48" s="22"/>
      <c r="G48" s="20">
        <v>77087</v>
      </c>
      <c r="H48" s="23">
        <v>77087</v>
      </c>
      <c r="I48" s="24">
        <v>-6844</v>
      </c>
      <c r="J48" s="25">
        <v>1304347</v>
      </c>
      <c r="K48" s="20">
        <v>1052394</v>
      </c>
      <c r="L48" s="21">
        <v>869565</v>
      </c>
    </row>
    <row r="49" spans="1:12" ht="13.5" x14ac:dyDescent="0.25">
      <c r="A49" s="3" t="s">
        <v>26</v>
      </c>
      <c r="B49" s="2" t="s">
        <v>20</v>
      </c>
      <c r="C49" s="20">
        <v>80696</v>
      </c>
      <c r="D49" s="20">
        <v>421776</v>
      </c>
      <c r="E49" s="21">
        <v>2220347</v>
      </c>
      <c r="F49" s="22">
        <v>3652776</v>
      </c>
      <c r="G49" s="20">
        <v>2422150</v>
      </c>
      <c r="H49" s="23">
        <v>2422150</v>
      </c>
      <c r="I49" s="24">
        <v>1626446</v>
      </c>
      <c r="J49" s="25">
        <v>4666313</v>
      </c>
      <c r="K49" s="20">
        <v>1966936</v>
      </c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>
        <v>153000</v>
      </c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13192253</v>
      </c>
      <c r="E53" s="18">
        <f t="shared" si="2"/>
        <v>2670240</v>
      </c>
      <c r="F53" s="32">
        <f t="shared" si="2"/>
        <v>3096166</v>
      </c>
      <c r="G53" s="14">
        <f t="shared" si="2"/>
        <v>6148654</v>
      </c>
      <c r="H53" s="17">
        <f>SUM(H54:H56)</f>
        <v>6148654</v>
      </c>
      <c r="I53" s="33">
        <f t="shared" si="2"/>
        <v>-626548</v>
      </c>
      <c r="J53" s="16">
        <f t="shared" si="2"/>
        <v>0</v>
      </c>
      <c r="K53" s="14">
        <f t="shared" si="2"/>
        <v>11664810</v>
      </c>
      <c r="L53" s="18">
        <f t="shared" si="2"/>
        <v>9004392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>
        <v>163796</v>
      </c>
      <c r="H54" s="23">
        <v>163796</v>
      </c>
      <c r="I54" s="24">
        <v>61547</v>
      </c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>
        <v>13192253</v>
      </c>
      <c r="E55" s="21">
        <v>2670240</v>
      </c>
      <c r="F55" s="22">
        <v>3096166</v>
      </c>
      <c r="G55" s="20">
        <v>5984858</v>
      </c>
      <c r="H55" s="23">
        <v>5984858</v>
      </c>
      <c r="I55" s="24">
        <v>-688095</v>
      </c>
      <c r="J55" s="25"/>
      <c r="K55" s="20">
        <v>11664810</v>
      </c>
      <c r="L55" s="21">
        <v>9004392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-1</v>
      </c>
      <c r="D57" s="14">
        <f t="shared" ref="D57:L57" si="3">SUM(D58:D61)</f>
        <v>9237770</v>
      </c>
      <c r="E57" s="18">
        <f t="shared" si="3"/>
        <v>44252605</v>
      </c>
      <c r="F57" s="32">
        <f t="shared" si="3"/>
        <v>7228057</v>
      </c>
      <c r="G57" s="14">
        <f t="shared" si="3"/>
        <v>6310496</v>
      </c>
      <c r="H57" s="17">
        <f>SUM(H58:H61)</f>
        <v>6310496</v>
      </c>
      <c r="I57" s="33">
        <f t="shared" si="3"/>
        <v>4625939</v>
      </c>
      <c r="J57" s="16">
        <f t="shared" si="3"/>
        <v>19104498</v>
      </c>
      <c r="K57" s="14">
        <f t="shared" si="3"/>
        <v>3210435</v>
      </c>
      <c r="L57" s="18">
        <f t="shared" si="3"/>
        <v>10598998</v>
      </c>
    </row>
    <row r="58" spans="1:12" ht="13.5" x14ac:dyDescent="0.25">
      <c r="A58" s="3" t="s">
        <v>35</v>
      </c>
      <c r="B58" s="2" t="s">
        <v>20</v>
      </c>
      <c r="C58" s="20"/>
      <c r="D58" s="20">
        <v>5358317</v>
      </c>
      <c r="E58" s="21">
        <v>15294572</v>
      </c>
      <c r="F58" s="22"/>
      <c r="G58" s="20"/>
      <c r="H58" s="23"/>
      <c r="I58" s="24">
        <v>15620</v>
      </c>
      <c r="J58" s="25">
        <v>6479743</v>
      </c>
      <c r="K58" s="20">
        <v>3210435</v>
      </c>
      <c r="L58" s="21">
        <v>7893452</v>
      </c>
    </row>
    <row r="59" spans="1:12" ht="13.5" x14ac:dyDescent="0.25">
      <c r="A59" s="3" t="s">
        <v>36</v>
      </c>
      <c r="B59" s="2" t="s">
        <v>20</v>
      </c>
      <c r="C59" s="20">
        <v>-1</v>
      </c>
      <c r="D59" s="20">
        <v>3879453</v>
      </c>
      <c r="E59" s="21">
        <v>25822748</v>
      </c>
      <c r="F59" s="22"/>
      <c r="G59" s="20">
        <v>1073878</v>
      </c>
      <c r="H59" s="23">
        <v>1073878</v>
      </c>
      <c r="I59" s="24">
        <v>-126322</v>
      </c>
      <c r="J59" s="25">
        <v>2173914</v>
      </c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>
        <v>583403</v>
      </c>
      <c r="F60" s="28">
        <v>3054144</v>
      </c>
      <c r="G60" s="26">
        <v>650763</v>
      </c>
      <c r="H60" s="29">
        <v>650763</v>
      </c>
      <c r="I60" s="30">
        <v>150786</v>
      </c>
      <c r="J60" s="31"/>
      <c r="K60" s="26"/>
      <c r="L60" s="27">
        <v>2705546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>
        <v>2551882</v>
      </c>
      <c r="F61" s="22">
        <v>4173913</v>
      </c>
      <c r="G61" s="20">
        <v>4585855</v>
      </c>
      <c r="H61" s="23">
        <v>4585855</v>
      </c>
      <c r="I61" s="24">
        <v>4585855</v>
      </c>
      <c r="J61" s="25">
        <v>10450841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-1</v>
      </c>
      <c r="D63" s="66">
        <f t="shared" ref="D63:L63" si="4">+D43+D47+D53+D57+D62</f>
        <v>27822549</v>
      </c>
      <c r="E63" s="67">
        <f t="shared" si="4"/>
        <v>50740811</v>
      </c>
      <c r="F63" s="68">
        <f t="shared" si="4"/>
        <v>13976999</v>
      </c>
      <c r="G63" s="66">
        <f t="shared" si="4"/>
        <v>17571310</v>
      </c>
      <c r="H63" s="69">
        <f t="shared" si="4"/>
        <v>17571310</v>
      </c>
      <c r="I63" s="70">
        <f t="shared" si="4"/>
        <v>15223086</v>
      </c>
      <c r="J63" s="71">
        <f t="shared" si="4"/>
        <v>25575158</v>
      </c>
      <c r="K63" s="66">
        <f t="shared" si="4"/>
        <v>17894575</v>
      </c>
      <c r="L63" s="67">
        <f t="shared" si="4"/>
        <v>20472955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7327448</v>
      </c>
      <c r="D66" s="20">
        <v>24873581</v>
      </c>
      <c r="E66" s="34">
        <v>44270039</v>
      </c>
      <c r="F66" s="25">
        <v>13092652</v>
      </c>
      <c r="G66" s="20">
        <v>12221877</v>
      </c>
      <c r="H66" s="23">
        <v>12221877</v>
      </c>
      <c r="I66" s="21">
        <v>13217975</v>
      </c>
      <c r="J66" s="35">
        <v>19278999</v>
      </c>
      <c r="K66" s="20">
        <v>16592218</v>
      </c>
      <c r="L66" s="23">
        <v>18588740</v>
      </c>
    </row>
    <row r="67" spans="1:12" ht="13.5" x14ac:dyDescent="0.25">
      <c r="A67" s="3" t="s">
        <v>45</v>
      </c>
      <c r="B67" s="2" t="s">
        <v>20</v>
      </c>
      <c r="C67" s="20"/>
      <c r="D67" s="20">
        <v>24979</v>
      </c>
      <c r="E67" s="21">
        <v>1230435</v>
      </c>
      <c r="F67" s="22"/>
      <c r="G67" s="20">
        <v>1846653</v>
      </c>
      <c r="H67" s="23">
        <v>1846653</v>
      </c>
      <c r="I67" s="24">
        <v>1768065</v>
      </c>
      <c r="J67" s="25">
        <v>3478261</v>
      </c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>
        <v>1213851</v>
      </c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>
        <v>2915358</v>
      </c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7327448</v>
      </c>
      <c r="D70" s="36">
        <f t="shared" ref="D70:L70" si="5">SUM(D66:D69)</f>
        <v>26112411</v>
      </c>
      <c r="E70" s="37">
        <f t="shared" si="5"/>
        <v>48415832</v>
      </c>
      <c r="F70" s="38">
        <f t="shared" si="5"/>
        <v>13092652</v>
      </c>
      <c r="G70" s="36">
        <f t="shared" si="5"/>
        <v>14068530</v>
      </c>
      <c r="H70" s="39">
        <f t="shared" si="5"/>
        <v>14068530</v>
      </c>
      <c r="I70" s="40">
        <f t="shared" si="5"/>
        <v>14986040</v>
      </c>
      <c r="J70" s="41">
        <f t="shared" si="5"/>
        <v>22757260</v>
      </c>
      <c r="K70" s="36">
        <f t="shared" si="5"/>
        <v>16592218</v>
      </c>
      <c r="L70" s="37">
        <f t="shared" si="5"/>
        <v>18588740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-7327449</v>
      </c>
      <c r="D73" s="20">
        <v>1710138</v>
      </c>
      <c r="E73" s="21">
        <v>1911597</v>
      </c>
      <c r="F73" s="22">
        <v>884347</v>
      </c>
      <c r="G73" s="20">
        <v>1843582</v>
      </c>
      <c r="H73" s="23">
        <v>1843582</v>
      </c>
      <c r="I73" s="24">
        <v>-82934</v>
      </c>
      <c r="J73" s="25">
        <v>2817898</v>
      </c>
      <c r="K73" s="20">
        <v>1302357</v>
      </c>
      <c r="L73" s="21">
        <v>1884215</v>
      </c>
    </row>
    <row r="74" spans="1:12" ht="13.5" x14ac:dyDescent="0.25">
      <c r="A74" s="4" t="s">
        <v>53</v>
      </c>
      <c r="B74" s="5" t="s">
        <v>54</v>
      </c>
      <c r="C74" s="66">
        <f>SUM(C70:C73)</f>
        <v>-1</v>
      </c>
      <c r="D74" s="66">
        <f t="shared" ref="D74:L74" si="6">SUM(D70:D73)</f>
        <v>27822549</v>
      </c>
      <c r="E74" s="67">
        <f t="shared" si="6"/>
        <v>50327429</v>
      </c>
      <c r="F74" s="68">
        <f t="shared" si="6"/>
        <v>13976999</v>
      </c>
      <c r="G74" s="66">
        <f t="shared" si="6"/>
        <v>15912112</v>
      </c>
      <c r="H74" s="69">
        <f t="shared" si="6"/>
        <v>15912112</v>
      </c>
      <c r="I74" s="70">
        <f t="shared" si="6"/>
        <v>14903106</v>
      </c>
      <c r="J74" s="71">
        <f t="shared" si="6"/>
        <v>25575158</v>
      </c>
      <c r="K74" s="66">
        <f t="shared" si="6"/>
        <v>17894575</v>
      </c>
      <c r="L74" s="67">
        <f t="shared" si="6"/>
        <v>20472955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310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115.15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115.15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115.15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115.15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115.15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115.15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115.15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115.15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115.15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115.15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115.15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115.15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115.15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115.15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115.15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115.15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115.15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115.15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115.15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115.15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115.15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115.15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115.15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115.15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115.15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115.15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115.15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115.15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115.15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115.15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115.15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115.15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115.15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115.15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115.15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115.15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115.15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0</v>
      </c>
      <c r="D43" s="14">
        <f t="shared" ref="D43:L43" si="0">SUM(D44:D46)</f>
        <v>2152454</v>
      </c>
      <c r="E43" s="15">
        <f t="shared" si="0"/>
        <v>262395</v>
      </c>
      <c r="F43" s="16">
        <f t="shared" si="0"/>
        <v>150000</v>
      </c>
      <c r="G43" s="14">
        <f t="shared" si="0"/>
        <v>344031</v>
      </c>
      <c r="H43" s="17">
        <f>SUM(H44:H46)</f>
        <v>344031</v>
      </c>
      <c r="I43" s="18">
        <f t="shared" si="0"/>
        <v>68490</v>
      </c>
      <c r="J43" s="19">
        <f t="shared" si="0"/>
        <v>1346950</v>
      </c>
      <c r="K43" s="14">
        <f t="shared" si="0"/>
        <v>815760</v>
      </c>
      <c r="L43" s="17">
        <f t="shared" si="0"/>
        <v>1051360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>
        <v>130427</v>
      </c>
      <c r="F44" s="22">
        <v>100000</v>
      </c>
      <c r="G44" s="20">
        <v>15000</v>
      </c>
      <c r="H44" s="23">
        <v>15000</v>
      </c>
      <c r="I44" s="24">
        <v>8299</v>
      </c>
      <c r="J44" s="25">
        <v>486950</v>
      </c>
      <c r="K44" s="20">
        <v>261500</v>
      </c>
      <c r="L44" s="21">
        <v>273530</v>
      </c>
    </row>
    <row r="45" spans="1:12" ht="13.5" x14ac:dyDescent="0.25">
      <c r="A45" s="3" t="s">
        <v>22</v>
      </c>
      <c r="B45" s="2" t="s">
        <v>20</v>
      </c>
      <c r="C45" s="26"/>
      <c r="D45" s="26">
        <v>2152454</v>
      </c>
      <c r="E45" s="27">
        <v>131968</v>
      </c>
      <c r="F45" s="28">
        <v>50000</v>
      </c>
      <c r="G45" s="26">
        <v>329031</v>
      </c>
      <c r="H45" s="29">
        <v>329031</v>
      </c>
      <c r="I45" s="30">
        <v>60191</v>
      </c>
      <c r="J45" s="31">
        <v>860000</v>
      </c>
      <c r="K45" s="26">
        <v>554260</v>
      </c>
      <c r="L45" s="27">
        <v>777830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728649</v>
      </c>
      <c r="F47" s="32">
        <f t="shared" si="1"/>
        <v>165000</v>
      </c>
      <c r="G47" s="14">
        <f t="shared" si="1"/>
        <v>2643191</v>
      </c>
      <c r="H47" s="17">
        <f>SUM(H48:H52)</f>
        <v>2643191</v>
      </c>
      <c r="I47" s="33">
        <f t="shared" si="1"/>
        <v>61992</v>
      </c>
      <c r="J47" s="16">
        <f t="shared" si="1"/>
        <v>1374350</v>
      </c>
      <c r="K47" s="14">
        <f t="shared" si="1"/>
        <v>434780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>
        <v>2521740</v>
      </c>
      <c r="H48" s="23">
        <v>2521740</v>
      </c>
      <c r="I48" s="24">
        <v>4500</v>
      </c>
      <c r="J48" s="25">
        <v>1304350</v>
      </c>
      <c r="K48" s="20">
        <v>434780</v>
      </c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>
        <v>728649</v>
      </c>
      <c r="F52" s="28">
        <v>165000</v>
      </c>
      <c r="G52" s="26">
        <v>121451</v>
      </c>
      <c r="H52" s="29">
        <v>121451</v>
      </c>
      <c r="I52" s="30">
        <v>57492</v>
      </c>
      <c r="J52" s="31">
        <v>70000</v>
      </c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0</v>
      </c>
      <c r="E53" s="18">
        <f t="shared" si="2"/>
        <v>13730</v>
      </c>
      <c r="F53" s="32">
        <f t="shared" si="2"/>
        <v>85000</v>
      </c>
      <c r="G53" s="14">
        <f t="shared" si="2"/>
        <v>983573</v>
      </c>
      <c r="H53" s="17">
        <f>SUM(H54:H56)</f>
        <v>983573</v>
      </c>
      <c r="I53" s="33">
        <f t="shared" si="2"/>
        <v>828249</v>
      </c>
      <c r="J53" s="16">
        <f t="shared" si="2"/>
        <v>43480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>
        <v>13730</v>
      </c>
      <c r="F54" s="22">
        <v>85000</v>
      </c>
      <c r="G54" s="20">
        <v>983573</v>
      </c>
      <c r="H54" s="23">
        <v>983573</v>
      </c>
      <c r="I54" s="24">
        <v>828249</v>
      </c>
      <c r="J54" s="25">
        <v>43480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0</v>
      </c>
      <c r="G57" s="14">
        <f t="shared" si="3"/>
        <v>0</v>
      </c>
      <c r="H57" s="17">
        <f>SUM(H58:H61)</f>
        <v>0</v>
      </c>
      <c r="I57" s="33">
        <f t="shared" si="3"/>
        <v>0</v>
      </c>
      <c r="J57" s="16">
        <f t="shared" si="3"/>
        <v>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0</v>
      </c>
      <c r="D63" s="66">
        <f t="shared" ref="D63:L63" si="4">+D43+D47+D53+D57+D62</f>
        <v>2152454</v>
      </c>
      <c r="E63" s="67">
        <f t="shared" si="4"/>
        <v>1004774</v>
      </c>
      <c r="F63" s="68">
        <f t="shared" si="4"/>
        <v>400000</v>
      </c>
      <c r="G63" s="66">
        <f t="shared" si="4"/>
        <v>3970795</v>
      </c>
      <c r="H63" s="69">
        <f t="shared" si="4"/>
        <v>3970795</v>
      </c>
      <c r="I63" s="70">
        <f t="shared" si="4"/>
        <v>958731</v>
      </c>
      <c r="J63" s="71">
        <f t="shared" si="4"/>
        <v>2764780</v>
      </c>
      <c r="K63" s="66">
        <f t="shared" si="4"/>
        <v>1250540</v>
      </c>
      <c r="L63" s="67">
        <f t="shared" si="4"/>
        <v>1051360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>
        <v>3783</v>
      </c>
      <c r="E66" s="34">
        <v>706521</v>
      </c>
      <c r="F66" s="25">
        <v>150000</v>
      </c>
      <c r="G66" s="20">
        <v>676262</v>
      </c>
      <c r="H66" s="23">
        <v>676262</v>
      </c>
      <c r="I66" s="21">
        <v>550938</v>
      </c>
      <c r="J66" s="35">
        <v>1207820</v>
      </c>
      <c r="K66" s="20">
        <v>754280</v>
      </c>
      <c r="L66" s="23">
        <v>1051360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>
        <v>130427</v>
      </c>
      <c r="F67" s="22"/>
      <c r="G67" s="20">
        <v>2826088</v>
      </c>
      <c r="H67" s="23">
        <v>2826088</v>
      </c>
      <c r="I67" s="24">
        <v>280481</v>
      </c>
      <c r="J67" s="25">
        <v>1304350</v>
      </c>
      <c r="K67" s="20">
        <v>434780</v>
      </c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3783</v>
      </c>
      <c r="E70" s="37">
        <f t="shared" si="5"/>
        <v>836948</v>
      </c>
      <c r="F70" s="38">
        <f t="shared" si="5"/>
        <v>150000</v>
      </c>
      <c r="G70" s="36">
        <f t="shared" si="5"/>
        <v>3502350</v>
      </c>
      <c r="H70" s="39">
        <f t="shared" si="5"/>
        <v>3502350</v>
      </c>
      <c r="I70" s="40">
        <f t="shared" si="5"/>
        <v>831419</v>
      </c>
      <c r="J70" s="41">
        <f t="shared" si="5"/>
        <v>2512170</v>
      </c>
      <c r="K70" s="36">
        <f t="shared" si="5"/>
        <v>1189060</v>
      </c>
      <c r="L70" s="37">
        <f t="shared" si="5"/>
        <v>1051360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>
        <v>2148671</v>
      </c>
      <c r="E73" s="21">
        <v>167826</v>
      </c>
      <c r="F73" s="22">
        <v>250000</v>
      </c>
      <c r="G73" s="20">
        <v>468445</v>
      </c>
      <c r="H73" s="23">
        <v>468445</v>
      </c>
      <c r="I73" s="24">
        <v>127312</v>
      </c>
      <c r="J73" s="25">
        <v>252610</v>
      </c>
      <c r="K73" s="20">
        <v>61480</v>
      </c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0</v>
      </c>
      <c r="D74" s="66">
        <f t="shared" ref="D74:L74" si="6">SUM(D70:D73)</f>
        <v>2152454</v>
      </c>
      <c r="E74" s="67">
        <f t="shared" si="6"/>
        <v>1004774</v>
      </c>
      <c r="F74" s="68">
        <f t="shared" si="6"/>
        <v>400000</v>
      </c>
      <c r="G74" s="66">
        <f t="shared" si="6"/>
        <v>3970795</v>
      </c>
      <c r="H74" s="69">
        <f t="shared" si="6"/>
        <v>3970795</v>
      </c>
      <c r="I74" s="70">
        <f t="shared" si="6"/>
        <v>958731</v>
      </c>
      <c r="J74" s="71">
        <f t="shared" si="6"/>
        <v>2764780</v>
      </c>
      <c r="K74" s="66">
        <f t="shared" si="6"/>
        <v>1250540</v>
      </c>
      <c r="L74" s="67">
        <f t="shared" si="6"/>
        <v>1051360</v>
      </c>
    </row>
    <row r="75" spans="1:12" ht="14.45" customHeight="1" x14ac:dyDescent="0.25">
      <c r="A75" s="8" t="s">
        <v>312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313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314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315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316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317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318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319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855D0D4-9FCF-48C4-BC55-7ACE3B4946A7}"/>
</file>

<file path=customXml/itemProps2.xml><?xml version="1.0" encoding="utf-8"?>
<ds:datastoreItem xmlns:ds="http://schemas.openxmlformats.org/officeDocument/2006/customXml" ds:itemID="{B501ECB0-394B-4E56-8EE1-9D9B33680B75}"/>
</file>

<file path=customXml/itemProps3.xml><?xml version="1.0" encoding="utf-8"?>
<ds:datastoreItem xmlns:ds="http://schemas.openxmlformats.org/officeDocument/2006/customXml" ds:itemID="{9F9FE7A1-D6A9-4639-ACC6-BBF6AC2482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Kgothatso Matlala</cp:lastModifiedBy>
  <dcterms:created xsi:type="dcterms:W3CDTF">2024-08-23T09:00:28Z</dcterms:created>
  <dcterms:modified xsi:type="dcterms:W3CDTF">2024-10-17T11:50:29Z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